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421+557прРИМ'!$A$1:$L$1117</definedName>
  </definedNames>
  <calcPr calcId="162913" iterate="1"/>
</workbook>
</file>

<file path=xl/calcChain.xml><?xml version="1.0" encoding="utf-8"?>
<calcChain xmlns="http://schemas.openxmlformats.org/spreadsheetml/2006/main">
  <c r="H1115" i="6" l="1"/>
  <c r="H1112" i="6"/>
  <c r="L1109" i="6"/>
  <c r="C1109" i="6"/>
  <c r="L1108" i="6"/>
  <c r="C1108" i="6"/>
  <c r="L1107" i="6"/>
  <c r="C1107" i="6"/>
  <c r="L1106" i="6"/>
  <c r="C1106" i="6"/>
  <c r="L1105" i="6"/>
  <c r="C1105" i="6"/>
  <c r="L1104" i="6"/>
  <c r="C1104" i="6"/>
  <c r="L1103" i="6"/>
  <c r="C1103" i="6"/>
  <c r="L1099" i="6"/>
  <c r="L1095" i="6"/>
  <c r="L1094" i="6"/>
  <c r="L1087" i="6"/>
  <c r="L1083" i="6"/>
  <c r="L1071" i="6"/>
  <c r="L1070" i="6"/>
  <c r="L1069" i="6"/>
  <c r="L1068" i="6"/>
  <c r="L1067" i="6"/>
  <c r="L1066" i="6"/>
  <c r="L1063" i="6"/>
  <c r="L1062" i="6"/>
  <c r="L1060" i="6"/>
  <c r="L1058" i="6" s="1"/>
  <c r="L1057" i="6"/>
  <c r="L1052" i="6"/>
  <c r="L1047" i="6"/>
  <c r="L1046" i="6"/>
  <c r="L1044" i="6" s="1"/>
  <c r="L1039" i="6"/>
  <c r="L1038" i="6"/>
  <c r="L1034" i="6"/>
  <c r="L1018" i="6"/>
  <c r="L1014" i="6"/>
  <c r="G999" i="6"/>
  <c r="G998" i="6"/>
  <c r="L997" i="6"/>
  <c r="L996" i="6"/>
  <c r="L993" i="6"/>
  <c r="L991" i="6"/>
  <c r="L990" i="6"/>
  <c r="L987" i="6"/>
  <c r="L986" i="6"/>
  <c r="L985" i="6"/>
  <c r="L984" i="6"/>
  <c r="L983" i="6"/>
  <c r="L982" i="6"/>
  <c r="L979" i="6"/>
  <c r="L978" i="6"/>
  <c r="L976" i="6"/>
  <c r="L973" i="6"/>
  <c r="C969" i="6"/>
  <c r="G965" i="6"/>
  <c r="G964" i="6"/>
  <c r="L963" i="6"/>
  <c r="L959" i="6"/>
  <c r="L957" i="6"/>
  <c r="L954" i="6" s="1"/>
  <c r="L956" i="6"/>
  <c r="L950" i="6"/>
  <c r="L949" i="6"/>
  <c r="L945" i="6"/>
  <c r="AT935" i="6"/>
  <c r="AR935" i="6"/>
  <c r="AO935" i="6"/>
  <c r="BA935" i="6"/>
  <c r="AZ935" i="6"/>
  <c r="AE935" i="6"/>
  <c r="AD935" i="6"/>
  <c r="L934" i="6"/>
  <c r="AN935" i="6" s="1"/>
  <c r="J934" i="6"/>
  <c r="E934" i="6"/>
  <c r="G934" i="6"/>
  <c r="D934" i="6"/>
  <c r="B934" i="6"/>
  <c r="AW933" i="6"/>
  <c r="AT933" i="6"/>
  <c r="AR933" i="6"/>
  <c r="AO933" i="6"/>
  <c r="BA933" i="6"/>
  <c r="AZ933" i="6"/>
  <c r="AE933" i="6"/>
  <c r="AD933" i="6"/>
  <c r="L932" i="6"/>
  <c r="AN933" i="6" s="1"/>
  <c r="J932" i="6"/>
  <c r="E932" i="6"/>
  <c r="G932" i="6"/>
  <c r="D932" i="6"/>
  <c r="B932" i="6"/>
  <c r="AT931" i="6"/>
  <c r="AR931" i="6"/>
  <c r="AO931" i="6"/>
  <c r="BA931" i="6"/>
  <c r="AZ931" i="6"/>
  <c r="AE931" i="6"/>
  <c r="AD931" i="6"/>
  <c r="L930" i="6"/>
  <c r="AN931" i="6" s="1"/>
  <c r="J930" i="6"/>
  <c r="E930" i="6"/>
  <c r="G930" i="6"/>
  <c r="D930" i="6"/>
  <c r="B930" i="6"/>
  <c r="AT929" i="6"/>
  <c r="AR929" i="6"/>
  <c r="AO929" i="6"/>
  <c r="BA929" i="6"/>
  <c r="AZ929" i="6"/>
  <c r="AE929" i="6"/>
  <c r="AD929" i="6"/>
  <c r="L928" i="6"/>
  <c r="AN929" i="6" s="1"/>
  <c r="J928" i="6"/>
  <c r="E928" i="6"/>
  <c r="G928" i="6"/>
  <c r="D928" i="6"/>
  <c r="B928" i="6"/>
  <c r="AX927" i="6"/>
  <c r="AT927" i="6"/>
  <c r="AR927" i="6"/>
  <c r="AO927" i="6"/>
  <c r="BA927" i="6"/>
  <c r="AZ927" i="6"/>
  <c r="AE927" i="6"/>
  <c r="AD927" i="6"/>
  <c r="K927" i="6"/>
  <c r="I927" i="6" s="1"/>
  <c r="L926" i="6"/>
  <c r="AN927" i="6" s="1"/>
  <c r="J926" i="6"/>
  <c r="E926" i="6"/>
  <c r="G926" i="6"/>
  <c r="D926" i="6"/>
  <c r="B926" i="6"/>
  <c r="AT925" i="6"/>
  <c r="AR925" i="6"/>
  <c r="AO925" i="6"/>
  <c r="BA925" i="6"/>
  <c r="AZ925" i="6"/>
  <c r="AE925" i="6"/>
  <c r="AD925" i="6"/>
  <c r="L924" i="6"/>
  <c r="AN925" i="6" s="1"/>
  <c r="J924" i="6"/>
  <c r="E924" i="6"/>
  <c r="G924" i="6"/>
  <c r="D924" i="6"/>
  <c r="B924" i="6"/>
  <c r="AT923" i="6"/>
  <c r="AR923" i="6"/>
  <c r="AO923" i="6"/>
  <c r="BA923" i="6"/>
  <c r="AZ923" i="6"/>
  <c r="AE923" i="6"/>
  <c r="AD923" i="6"/>
  <c r="L922" i="6"/>
  <c r="AN923" i="6" s="1"/>
  <c r="J922" i="6"/>
  <c r="E922" i="6"/>
  <c r="G922" i="6"/>
  <c r="D922" i="6"/>
  <c r="B922" i="6"/>
  <c r="AT921" i="6"/>
  <c r="AR921" i="6"/>
  <c r="AO921" i="6"/>
  <c r="BA921" i="6"/>
  <c r="AZ921" i="6"/>
  <c r="AE921" i="6"/>
  <c r="AD921" i="6"/>
  <c r="L920" i="6"/>
  <c r="AN921" i="6" s="1"/>
  <c r="J920" i="6"/>
  <c r="E920" i="6"/>
  <c r="G920" i="6"/>
  <c r="D920" i="6"/>
  <c r="B920" i="6"/>
  <c r="AT919" i="6"/>
  <c r="AR919" i="6"/>
  <c r="AO919" i="6"/>
  <c r="BA919" i="6"/>
  <c r="AZ919" i="6"/>
  <c r="AE919" i="6"/>
  <c r="AD919" i="6"/>
  <c r="L918" i="6"/>
  <c r="AN919" i="6" s="1"/>
  <c r="J918" i="6"/>
  <c r="E918" i="6"/>
  <c r="G918" i="6"/>
  <c r="D918" i="6"/>
  <c r="B918" i="6"/>
  <c r="AT917" i="6"/>
  <c r="AR917" i="6"/>
  <c r="AO917" i="6"/>
  <c r="BA917" i="6"/>
  <c r="AZ917" i="6"/>
  <c r="AE917" i="6"/>
  <c r="AD917" i="6"/>
  <c r="L916" i="6"/>
  <c r="AN917" i="6" s="1"/>
  <c r="J916" i="6"/>
  <c r="E916" i="6"/>
  <c r="G916" i="6"/>
  <c r="D916" i="6"/>
  <c r="B916" i="6"/>
  <c r="AT915" i="6"/>
  <c r="AR915" i="6"/>
  <c r="AO915" i="6"/>
  <c r="BA915" i="6"/>
  <c r="AZ915" i="6"/>
  <c r="AE915" i="6"/>
  <c r="AD915" i="6"/>
  <c r="L914" i="6"/>
  <c r="AN915" i="6" s="1"/>
  <c r="J914" i="6"/>
  <c r="E914" i="6"/>
  <c r="G914" i="6"/>
  <c r="D914" i="6"/>
  <c r="B914" i="6"/>
  <c r="AT913" i="6"/>
  <c r="AR913" i="6"/>
  <c r="AO913" i="6"/>
  <c r="BA913" i="6"/>
  <c r="AZ913" i="6"/>
  <c r="AE913" i="6"/>
  <c r="AD913" i="6"/>
  <c r="L912" i="6"/>
  <c r="AN913" i="6" s="1"/>
  <c r="J912" i="6"/>
  <c r="E912" i="6"/>
  <c r="G912" i="6"/>
  <c r="D912" i="6"/>
  <c r="B912" i="6"/>
  <c r="AX911" i="6"/>
  <c r="AT911" i="6"/>
  <c r="AR911" i="6"/>
  <c r="AO911" i="6"/>
  <c r="BA911" i="6"/>
  <c r="AZ911" i="6"/>
  <c r="AE911" i="6"/>
  <c r="AD911" i="6"/>
  <c r="K911" i="6"/>
  <c r="L910" i="6"/>
  <c r="AN911" i="6" s="1"/>
  <c r="J910" i="6"/>
  <c r="E910" i="6"/>
  <c r="G910" i="6"/>
  <c r="D910" i="6"/>
  <c r="B910" i="6"/>
  <c r="AT909" i="6"/>
  <c r="AR909" i="6"/>
  <c r="AO909" i="6"/>
  <c r="BA909" i="6"/>
  <c r="AZ909" i="6"/>
  <c r="AE909" i="6"/>
  <c r="AD909" i="6"/>
  <c r="L908" i="6"/>
  <c r="AN909" i="6" s="1"/>
  <c r="J908" i="6"/>
  <c r="E908" i="6"/>
  <c r="G908" i="6"/>
  <c r="D908" i="6"/>
  <c r="B908" i="6"/>
  <c r="AT907" i="6"/>
  <c r="AR907" i="6"/>
  <c r="AO907" i="6"/>
  <c r="BA907" i="6"/>
  <c r="AZ907" i="6"/>
  <c r="AE907" i="6"/>
  <c r="AD907" i="6"/>
  <c r="L906" i="6"/>
  <c r="AN907" i="6" s="1"/>
  <c r="J906" i="6"/>
  <c r="E906" i="6"/>
  <c r="G906" i="6"/>
  <c r="D906" i="6"/>
  <c r="B906" i="6"/>
  <c r="AT905" i="6"/>
  <c r="AR905" i="6"/>
  <c r="AO905" i="6"/>
  <c r="BA905" i="6"/>
  <c r="AZ905" i="6"/>
  <c r="AE905" i="6"/>
  <c r="AD905" i="6"/>
  <c r="L904" i="6"/>
  <c r="AN905" i="6" s="1"/>
  <c r="J904" i="6"/>
  <c r="E904" i="6"/>
  <c r="G904" i="6"/>
  <c r="D904" i="6"/>
  <c r="B904" i="6"/>
  <c r="AX903" i="6"/>
  <c r="AT903" i="6"/>
  <c r="AR903" i="6"/>
  <c r="AO903" i="6"/>
  <c r="BA903" i="6"/>
  <c r="AZ903" i="6"/>
  <c r="AE903" i="6"/>
  <c r="AD903" i="6"/>
  <c r="K903" i="6"/>
  <c r="L902" i="6"/>
  <c r="AN903" i="6" s="1"/>
  <c r="J902" i="6"/>
  <c r="E902" i="6"/>
  <c r="G902" i="6"/>
  <c r="D902" i="6"/>
  <c r="B902" i="6"/>
  <c r="AX901" i="6"/>
  <c r="AT901" i="6"/>
  <c r="AR901" i="6"/>
  <c r="AO901" i="6"/>
  <c r="BA901" i="6"/>
  <c r="AZ901" i="6"/>
  <c r="AE901" i="6"/>
  <c r="AD901" i="6"/>
  <c r="K901" i="6"/>
  <c r="I901" i="6" s="1"/>
  <c r="L900" i="6"/>
  <c r="AN901" i="6" s="1"/>
  <c r="J900" i="6"/>
  <c r="E900" i="6"/>
  <c r="G900" i="6"/>
  <c r="D900" i="6"/>
  <c r="B900" i="6"/>
  <c r="G896" i="6"/>
  <c r="G895" i="6"/>
  <c r="L894" i="6"/>
  <c r="L893" i="6"/>
  <c r="L890" i="6"/>
  <c r="L888" i="6"/>
  <c r="L887" i="6"/>
  <c r="L881" i="6"/>
  <c r="L880" i="6"/>
  <c r="L876" i="6"/>
  <c r="AT866" i="6"/>
  <c r="AR866" i="6"/>
  <c r="AO866" i="6"/>
  <c r="BA866" i="6"/>
  <c r="AZ866" i="6"/>
  <c r="AE866" i="6"/>
  <c r="AD866" i="6"/>
  <c r="L865" i="6"/>
  <c r="AN866" i="6" s="1"/>
  <c r="I865" i="6"/>
  <c r="H865" i="6"/>
  <c r="J865" i="6" s="1"/>
  <c r="E865" i="6"/>
  <c r="G865" i="6"/>
  <c r="D865" i="6"/>
  <c r="C865" i="6"/>
  <c r="B865" i="6"/>
  <c r="AT864" i="6"/>
  <c r="AR864" i="6"/>
  <c r="AO864" i="6"/>
  <c r="BA864" i="6"/>
  <c r="AZ864" i="6"/>
  <c r="AE864" i="6"/>
  <c r="AD864" i="6"/>
  <c r="L863" i="6"/>
  <c r="AN864" i="6" s="1"/>
  <c r="I863" i="6"/>
  <c r="H863" i="6"/>
  <c r="E863" i="6"/>
  <c r="G863" i="6"/>
  <c r="D863" i="6"/>
  <c r="C863" i="6"/>
  <c r="B863" i="6"/>
  <c r="AT862" i="6"/>
  <c r="AR862" i="6"/>
  <c r="AO862" i="6"/>
  <c r="BA862" i="6"/>
  <c r="AZ862" i="6"/>
  <c r="AE862" i="6"/>
  <c r="AD862" i="6"/>
  <c r="L861" i="6"/>
  <c r="AW862" i="6" s="1"/>
  <c r="I861" i="6"/>
  <c r="H861" i="6"/>
  <c r="E861" i="6"/>
  <c r="G861" i="6"/>
  <c r="D861" i="6"/>
  <c r="C861" i="6"/>
  <c r="B861" i="6"/>
  <c r="AT860" i="6"/>
  <c r="AR860" i="6"/>
  <c r="AO860" i="6"/>
  <c r="BA860" i="6"/>
  <c r="AZ860" i="6"/>
  <c r="AE860" i="6"/>
  <c r="AD860" i="6"/>
  <c r="C859" i="6"/>
  <c r="L858" i="6"/>
  <c r="AW860" i="6" s="1"/>
  <c r="I858" i="6"/>
  <c r="H858" i="6"/>
  <c r="E858" i="6"/>
  <c r="G858" i="6"/>
  <c r="D858" i="6"/>
  <c r="C858" i="6"/>
  <c r="B858" i="6"/>
  <c r="AT857" i="6"/>
  <c r="AR857" i="6"/>
  <c r="AO857" i="6"/>
  <c r="BA857" i="6"/>
  <c r="AZ857" i="6"/>
  <c r="AE857" i="6"/>
  <c r="AD857" i="6"/>
  <c r="L856" i="6"/>
  <c r="K857" i="6" s="1"/>
  <c r="I856" i="6"/>
  <c r="H856" i="6"/>
  <c r="E856" i="6"/>
  <c r="G856" i="6"/>
  <c r="D856" i="6"/>
  <c r="C856" i="6"/>
  <c r="B856" i="6"/>
  <c r="G852" i="6"/>
  <c r="G851" i="6"/>
  <c r="L850" i="6"/>
  <c r="L849" i="6"/>
  <c r="L846" i="6"/>
  <c r="L844" i="6"/>
  <c r="L843" i="6"/>
  <c r="L837" i="6"/>
  <c r="L836" i="6"/>
  <c r="L832" i="6"/>
  <c r="AW822" i="6"/>
  <c r="L835" i="6" s="1"/>
  <c r="AR822" i="6"/>
  <c r="L826" i="6" s="1"/>
  <c r="BA822" i="6"/>
  <c r="L840" i="6" s="1"/>
  <c r="AZ822" i="6"/>
  <c r="L839" i="6" s="1"/>
  <c r="AE822" i="6"/>
  <c r="AD822" i="6"/>
  <c r="L820" i="6"/>
  <c r="AT822" i="6" s="1"/>
  <c r="L821" i="6" s="1"/>
  <c r="J820" i="6"/>
  <c r="G820" i="6"/>
  <c r="E820" i="6"/>
  <c r="L819" i="6"/>
  <c r="AO822" i="6" s="1"/>
  <c r="L829" i="6" s="1"/>
  <c r="I819" i="6"/>
  <c r="H819" i="6"/>
  <c r="E819" i="6"/>
  <c r="G819" i="6"/>
  <c r="D819" i="6"/>
  <c r="B819" i="6"/>
  <c r="L813" i="6"/>
  <c r="L812" i="6"/>
  <c r="L809" i="6"/>
  <c r="L807" i="6"/>
  <c r="L806" i="6"/>
  <c r="L800" i="6"/>
  <c r="L799" i="6"/>
  <c r="L795" i="6"/>
  <c r="AE785" i="6"/>
  <c r="AD785" i="6"/>
  <c r="G784" i="6"/>
  <c r="F784" i="6"/>
  <c r="E784" i="6"/>
  <c r="G783" i="6"/>
  <c r="E783" i="6"/>
  <c r="L780" i="6"/>
  <c r="I780" i="6"/>
  <c r="H780" i="6"/>
  <c r="G780" i="6"/>
  <c r="F780" i="6"/>
  <c r="L779" i="6"/>
  <c r="I779" i="6"/>
  <c r="H779" i="6"/>
  <c r="J779" i="6" s="1"/>
  <c r="G779" i="6"/>
  <c r="F779" i="6"/>
  <c r="L777" i="6"/>
  <c r="J777" i="6"/>
  <c r="G777" i="6"/>
  <c r="F777" i="6"/>
  <c r="L776" i="6"/>
  <c r="J776" i="6"/>
  <c r="G776" i="6"/>
  <c r="F776" i="6"/>
  <c r="E776" i="6"/>
  <c r="L775" i="6"/>
  <c r="J775" i="6"/>
  <c r="G775" i="6"/>
  <c r="F775" i="6"/>
  <c r="L774" i="6"/>
  <c r="J774" i="6"/>
  <c r="G774" i="6"/>
  <c r="F774" i="6"/>
  <c r="E774" i="6"/>
  <c r="L773" i="6"/>
  <c r="J773" i="6"/>
  <c r="G773" i="6"/>
  <c r="F773" i="6"/>
  <c r="L772" i="6"/>
  <c r="I772" i="6"/>
  <c r="H772" i="6"/>
  <c r="G772" i="6"/>
  <c r="F772" i="6"/>
  <c r="L768" i="6"/>
  <c r="L769" i="6"/>
  <c r="J769" i="6"/>
  <c r="G769" i="6"/>
  <c r="F769" i="6"/>
  <c r="C767" i="6"/>
  <c r="C766" i="6"/>
  <c r="B766" i="6"/>
  <c r="E765" i="6"/>
  <c r="G765" i="6"/>
  <c r="D765" i="6"/>
  <c r="L759" i="6"/>
  <c r="L758" i="6"/>
  <c r="L755" i="6"/>
  <c r="L753" i="6"/>
  <c r="L752" i="6"/>
  <c r="L746" i="6"/>
  <c r="L745" i="6"/>
  <c r="L741" i="6"/>
  <c r="AE731" i="6"/>
  <c r="AD731" i="6"/>
  <c r="G730" i="6"/>
  <c r="E730" i="6"/>
  <c r="G729" i="6"/>
  <c r="E729" i="6"/>
  <c r="BA727" i="6"/>
  <c r="AZ727" i="6"/>
  <c r="AE727" i="6"/>
  <c r="AD727" i="6"/>
  <c r="E727" i="6"/>
  <c r="G727" i="6"/>
  <c r="D727" i="6"/>
  <c r="C727" i="6"/>
  <c r="B727" i="6"/>
  <c r="L725" i="6"/>
  <c r="J725" i="6"/>
  <c r="G725" i="6"/>
  <c r="L724" i="6"/>
  <c r="J724" i="6"/>
  <c r="G724" i="6"/>
  <c r="L723" i="6"/>
  <c r="I723" i="6"/>
  <c r="H723" i="6"/>
  <c r="G723" i="6"/>
  <c r="L721" i="6"/>
  <c r="J721" i="6"/>
  <c r="G721" i="6"/>
  <c r="L720" i="6"/>
  <c r="J720" i="6"/>
  <c r="G720" i="6"/>
  <c r="E720" i="6"/>
  <c r="L719" i="6"/>
  <c r="J719" i="6"/>
  <c r="G719" i="6"/>
  <c r="L718" i="6"/>
  <c r="J718" i="6"/>
  <c r="G718" i="6"/>
  <c r="E718" i="6"/>
  <c r="L717" i="6"/>
  <c r="J717" i="6"/>
  <c r="G717" i="6"/>
  <c r="L714" i="6"/>
  <c r="L713" i="6" s="1"/>
  <c r="J714" i="6"/>
  <c r="G714" i="6"/>
  <c r="C712" i="6"/>
  <c r="E711" i="6"/>
  <c r="G711" i="6"/>
  <c r="D711" i="6"/>
  <c r="C711" i="6"/>
  <c r="AE710" i="6"/>
  <c r="AD710" i="6"/>
  <c r="G709" i="6"/>
  <c r="E709" i="6"/>
  <c r="G708" i="6"/>
  <c r="E708" i="6"/>
  <c r="L705" i="6"/>
  <c r="J705" i="6"/>
  <c r="G705" i="6"/>
  <c r="L704" i="6"/>
  <c r="I704" i="6"/>
  <c r="H704" i="6"/>
  <c r="G704" i="6"/>
  <c r="L701" i="6"/>
  <c r="AT710" i="6" s="1"/>
  <c r="L702" i="6"/>
  <c r="J702" i="6"/>
  <c r="G702" i="6"/>
  <c r="L699" i="6"/>
  <c r="L698" i="6" s="1"/>
  <c r="J699" i="6"/>
  <c r="G699" i="6"/>
  <c r="E697" i="6"/>
  <c r="G697" i="6"/>
  <c r="D697" i="6"/>
  <c r="C697" i="6"/>
  <c r="L691" i="6"/>
  <c r="L690" i="6"/>
  <c r="L687" i="6"/>
  <c r="L685" i="6"/>
  <c r="L684" i="6"/>
  <c r="L678" i="6"/>
  <c r="L677" i="6"/>
  <c r="L673" i="6"/>
  <c r="AE663" i="6"/>
  <c r="AD663" i="6"/>
  <c r="G662" i="6"/>
  <c r="E662" i="6"/>
  <c r="G661" i="6"/>
  <c r="E661" i="6"/>
  <c r="G658" i="6"/>
  <c r="F658" i="6"/>
  <c r="E658" i="6"/>
  <c r="D658" i="6"/>
  <c r="C658" i="6"/>
  <c r="B658" i="6"/>
  <c r="G657" i="6"/>
  <c r="F657" i="6"/>
  <c r="E657" i="6"/>
  <c r="D657" i="6"/>
  <c r="C657" i="6"/>
  <c r="B657" i="6"/>
  <c r="G656" i="6"/>
  <c r="F656" i="6"/>
  <c r="E656" i="6"/>
  <c r="D656" i="6"/>
  <c r="C656" i="6"/>
  <c r="B656" i="6"/>
  <c r="G655" i="6"/>
  <c r="F655" i="6"/>
  <c r="E655" i="6"/>
  <c r="D655" i="6"/>
  <c r="C655" i="6"/>
  <c r="B655" i="6"/>
  <c r="L654" i="6"/>
  <c r="I654" i="6"/>
  <c r="H654" i="6"/>
  <c r="G654" i="6"/>
  <c r="F654" i="6"/>
  <c r="L653" i="6"/>
  <c r="I653" i="6"/>
  <c r="H653" i="6"/>
  <c r="G653" i="6"/>
  <c r="F653" i="6"/>
  <c r="L652" i="6"/>
  <c r="I652" i="6"/>
  <c r="H652" i="6"/>
  <c r="G652" i="6"/>
  <c r="F652" i="6"/>
  <c r="L651" i="6"/>
  <c r="I651" i="6"/>
  <c r="H651" i="6"/>
  <c r="J651" i="6" s="1"/>
  <c r="G651" i="6"/>
  <c r="F651" i="6"/>
  <c r="L650" i="6"/>
  <c r="I650" i="6"/>
  <c r="H650" i="6"/>
  <c r="G650" i="6"/>
  <c r="F650" i="6"/>
  <c r="L648" i="6"/>
  <c r="L644" i="6" s="1"/>
  <c r="J648" i="6"/>
  <c r="G648" i="6"/>
  <c r="E648" i="6"/>
  <c r="L647" i="6"/>
  <c r="J647" i="6"/>
  <c r="G647" i="6"/>
  <c r="L646" i="6"/>
  <c r="J646" i="6"/>
  <c r="G646" i="6"/>
  <c r="E646" i="6"/>
  <c r="L645" i="6"/>
  <c r="I645" i="6"/>
  <c r="H645" i="6"/>
  <c r="G645" i="6"/>
  <c r="L642" i="6"/>
  <c r="L641" i="6" s="1"/>
  <c r="J642" i="6"/>
  <c r="G642" i="6"/>
  <c r="E640" i="6"/>
  <c r="G640" i="6"/>
  <c r="D640" i="6"/>
  <c r="L634" i="6"/>
  <c r="L633" i="6"/>
  <c r="L630" i="6"/>
  <c r="L628" i="6"/>
  <c r="L627" i="6"/>
  <c r="L620" i="6"/>
  <c r="L616" i="6"/>
  <c r="AU606" i="6"/>
  <c r="AS606" i="6"/>
  <c r="AP606" i="6"/>
  <c r="BA606" i="6"/>
  <c r="AZ606" i="6"/>
  <c r="AE606" i="6"/>
  <c r="AD606" i="6"/>
  <c r="L605" i="6"/>
  <c r="K606" i="6" s="1"/>
  <c r="J605" i="6"/>
  <c r="E605" i="6"/>
  <c r="G605" i="6"/>
  <c r="D605" i="6"/>
  <c r="C605" i="6"/>
  <c r="AU604" i="6"/>
  <c r="AS604" i="6"/>
  <c r="AP604" i="6"/>
  <c r="BA604" i="6"/>
  <c r="AZ604" i="6"/>
  <c r="AE604" i="6"/>
  <c r="AD604" i="6"/>
  <c r="L603" i="6"/>
  <c r="BB604" i="6" s="1"/>
  <c r="J603" i="6"/>
  <c r="E603" i="6"/>
  <c r="G603" i="6"/>
  <c r="D603" i="6"/>
  <c r="C603" i="6"/>
  <c r="AU602" i="6"/>
  <c r="AS602" i="6"/>
  <c r="AP602" i="6"/>
  <c r="BA602" i="6"/>
  <c r="AZ602" i="6"/>
  <c r="AE602" i="6"/>
  <c r="AD602" i="6"/>
  <c r="L601" i="6"/>
  <c r="BB602" i="6" s="1"/>
  <c r="J601" i="6"/>
  <c r="E601" i="6"/>
  <c r="G601" i="6"/>
  <c r="D601" i="6"/>
  <c r="C601" i="6"/>
  <c r="AU600" i="6"/>
  <c r="AS600" i="6"/>
  <c r="AP600" i="6"/>
  <c r="BA600" i="6"/>
  <c r="AZ600" i="6"/>
  <c r="AE600" i="6"/>
  <c r="AD600" i="6"/>
  <c r="L599" i="6"/>
  <c r="BB600" i="6" s="1"/>
  <c r="J599" i="6"/>
  <c r="E599" i="6"/>
  <c r="G599" i="6"/>
  <c r="D599" i="6"/>
  <c r="C599" i="6"/>
  <c r="AW598" i="6"/>
  <c r="AE598" i="6"/>
  <c r="AD598" i="6"/>
  <c r="G597" i="6"/>
  <c r="E597" i="6"/>
  <c r="G596" i="6"/>
  <c r="E596" i="6"/>
  <c r="L593" i="6"/>
  <c r="L590" i="6" s="1"/>
  <c r="J593" i="6"/>
  <c r="G593" i="6"/>
  <c r="E593" i="6"/>
  <c r="L592" i="6"/>
  <c r="J592" i="6"/>
  <c r="G592" i="6"/>
  <c r="L591" i="6"/>
  <c r="J591" i="6"/>
  <c r="G591" i="6"/>
  <c r="L588" i="6"/>
  <c r="L587" i="6" s="1"/>
  <c r="J588" i="6"/>
  <c r="G588" i="6"/>
  <c r="E586" i="6"/>
  <c r="G586" i="6"/>
  <c r="D586" i="6"/>
  <c r="AW585" i="6"/>
  <c r="AE585" i="6"/>
  <c r="AD585" i="6"/>
  <c r="G584" i="6"/>
  <c r="E584" i="6"/>
  <c r="G583" i="6"/>
  <c r="E583" i="6"/>
  <c r="L577" i="6"/>
  <c r="AT585" i="6" s="1"/>
  <c r="L580" i="6"/>
  <c r="J580" i="6"/>
  <c r="G580" i="6"/>
  <c r="E580" i="6"/>
  <c r="L579" i="6"/>
  <c r="J579" i="6"/>
  <c r="G579" i="6"/>
  <c r="L578" i="6"/>
  <c r="J578" i="6"/>
  <c r="G578" i="6"/>
  <c r="L575" i="6"/>
  <c r="L574" i="6" s="1"/>
  <c r="J575" i="6"/>
  <c r="G575" i="6"/>
  <c r="E573" i="6"/>
  <c r="G573" i="6"/>
  <c r="D573" i="6"/>
  <c r="AW572" i="6"/>
  <c r="AE572" i="6"/>
  <c r="AD572" i="6"/>
  <c r="G571" i="6"/>
  <c r="E571" i="6"/>
  <c r="G570" i="6"/>
  <c r="E570" i="6"/>
  <c r="L567" i="6"/>
  <c r="J567" i="6"/>
  <c r="G567" i="6"/>
  <c r="E567" i="6"/>
  <c r="L566" i="6"/>
  <c r="J566" i="6"/>
  <c r="G566" i="6"/>
  <c r="L565" i="6"/>
  <c r="J565" i="6"/>
  <c r="G565" i="6"/>
  <c r="L564" i="6"/>
  <c r="L562" i="6" s="1"/>
  <c r="J564" i="6"/>
  <c r="G564" i="6"/>
  <c r="E564" i="6"/>
  <c r="L563" i="6"/>
  <c r="J563" i="6"/>
  <c r="G563" i="6"/>
  <c r="L560" i="6"/>
  <c r="L559" i="6" s="1"/>
  <c r="J560" i="6"/>
  <c r="G560" i="6"/>
  <c r="E558" i="6"/>
  <c r="G558" i="6"/>
  <c r="D558" i="6"/>
  <c r="AW557" i="6"/>
  <c r="AE557" i="6"/>
  <c r="AD557" i="6"/>
  <c r="G556" i="6"/>
  <c r="E556" i="6"/>
  <c r="G555" i="6"/>
  <c r="E555" i="6"/>
  <c r="L552" i="6"/>
  <c r="J552" i="6"/>
  <c r="G552" i="6"/>
  <c r="E552" i="6"/>
  <c r="L551" i="6"/>
  <c r="J551" i="6"/>
  <c r="G551" i="6"/>
  <c r="L550" i="6"/>
  <c r="J550" i="6"/>
  <c r="G550" i="6"/>
  <c r="L549" i="6"/>
  <c r="J549" i="6"/>
  <c r="G549" i="6"/>
  <c r="E549" i="6"/>
  <c r="L548" i="6"/>
  <c r="J548" i="6"/>
  <c r="G548" i="6"/>
  <c r="L545" i="6"/>
  <c r="L544" i="6" s="1"/>
  <c r="J545" i="6"/>
  <c r="G545" i="6"/>
  <c r="E543" i="6"/>
  <c r="G543" i="6"/>
  <c r="D543" i="6"/>
  <c r="AW542" i="6"/>
  <c r="AE542" i="6"/>
  <c r="AD542" i="6"/>
  <c r="G541" i="6"/>
  <c r="E541" i="6"/>
  <c r="G540" i="6"/>
  <c r="E540" i="6"/>
  <c r="L537" i="6"/>
  <c r="L534" i="6" s="1"/>
  <c r="J537" i="6"/>
  <c r="G537" i="6"/>
  <c r="E537" i="6"/>
  <c r="L536" i="6"/>
  <c r="J536" i="6"/>
  <c r="G536" i="6"/>
  <c r="L535" i="6"/>
  <c r="J535" i="6"/>
  <c r="G535" i="6"/>
  <c r="L532" i="6"/>
  <c r="L531" i="6" s="1"/>
  <c r="AR542" i="6" s="1"/>
  <c r="J532" i="6"/>
  <c r="G532" i="6"/>
  <c r="E530" i="6"/>
  <c r="G530" i="6"/>
  <c r="D530" i="6"/>
  <c r="AW529" i="6"/>
  <c r="AE529" i="6"/>
  <c r="AD529" i="6"/>
  <c r="G528" i="6"/>
  <c r="E528" i="6"/>
  <c r="G527" i="6"/>
  <c r="E527" i="6"/>
  <c r="L524" i="6"/>
  <c r="J524" i="6"/>
  <c r="G524" i="6"/>
  <c r="E524" i="6"/>
  <c r="L523" i="6"/>
  <c r="J523" i="6"/>
  <c r="G523" i="6"/>
  <c r="L522" i="6"/>
  <c r="J522" i="6"/>
  <c r="G522" i="6"/>
  <c r="E522" i="6"/>
  <c r="L521" i="6"/>
  <c r="J521" i="6"/>
  <c r="G521" i="6"/>
  <c r="L518" i="6"/>
  <c r="L517" i="6" s="1"/>
  <c r="J518" i="6"/>
  <c r="G518" i="6"/>
  <c r="E516" i="6"/>
  <c r="G516" i="6"/>
  <c r="D516" i="6"/>
  <c r="AW515" i="6"/>
  <c r="AE515" i="6"/>
  <c r="AD515" i="6"/>
  <c r="G514" i="6"/>
  <c r="E514" i="6"/>
  <c r="G513" i="6"/>
  <c r="E513" i="6"/>
  <c r="L510" i="6"/>
  <c r="J510" i="6"/>
  <c r="G510" i="6"/>
  <c r="E510" i="6"/>
  <c r="L509" i="6"/>
  <c r="J509" i="6"/>
  <c r="G509" i="6"/>
  <c r="L508" i="6"/>
  <c r="J508" i="6"/>
  <c r="G508" i="6"/>
  <c r="E508" i="6"/>
  <c r="L507" i="6"/>
  <c r="I507" i="6"/>
  <c r="H507" i="6"/>
  <c r="G507" i="6"/>
  <c r="L506" i="6"/>
  <c r="J506" i="6"/>
  <c r="G506" i="6"/>
  <c r="E506" i="6"/>
  <c r="L505" i="6"/>
  <c r="J505" i="6"/>
  <c r="G505" i="6"/>
  <c r="L502" i="6"/>
  <c r="L501" i="6" s="1"/>
  <c r="J502" i="6"/>
  <c r="G502" i="6"/>
  <c r="E500" i="6"/>
  <c r="G500" i="6"/>
  <c r="D500" i="6"/>
  <c r="AW499" i="6"/>
  <c r="AE499" i="6"/>
  <c r="AD499" i="6"/>
  <c r="G498" i="6"/>
  <c r="E498" i="6"/>
  <c r="G497" i="6"/>
  <c r="E497" i="6"/>
  <c r="L494" i="6"/>
  <c r="J494" i="6"/>
  <c r="G494" i="6"/>
  <c r="E494" i="6"/>
  <c r="L493" i="6"/>
  <c r="J493" i="6"/>
  <c r="G493" i="6"/>
  <c r="L492" i="6"/>
  <c r="J492" i="6"/>
  <c r="G492" i="6"/>
  <c r="E492" i="6"/>
  <c r="L491" i="6"/>
  <c r="J491" i="6"/>
  <c r="G491" i="6"/>
  <c r="L488" i="6"/>
  <c r="L487" i="6" s="1"/>
  <c r="J488" i="6"/>
  <c r="G488" i="6"/>
  <c r="E486" i="6"/>
  <c r="G486" i="6"/>
  <c r="D486" i="6"/>
  <c r="L480" i="6"/>
  <c r="L479" i="6"/>
  <c r="L476" i="6"/>
  <c r="L474" i="6"/>
  <c r="L473" i="6"/>
  <c r="L467" i="6"/>
  <c r="L466" i="6"/>
  <c r="L462" i="6"/>
  <c r="AE452" i="6"/>
  <c r="AD452" i="6"/>
  <c r="G451" i="6"/>
  <c r="E451" i="6"/>
  <c r="G450" i="6"/>
  <c r="E450" i="6"/>
  <c r="G447" i="6"/>
  <c r="F447" i="6"/>
  <c r="E447" i="6"/>
  <c r="D447" i="6"/>
  <c r="C447" i="6"/>
  <c r="B447" i="6"/>
  <c r="G446" i="6"/>
  <c r="F446" i="6"/>
  <c r="E446" i="6"/>
  <c r="D446" i="6"/>
  <c r="C446" i="6"/>
  <c r="B446" i="6"/>
  <c r="G445" i="6"/>
  <c r="F445" i="6"/>
  <c r="E445" i="6"/>
  <c r="D445" i="6"/>
  <c r="C445" i="6"/>
  <c r="B445" i="6"/>
  <c r="L444" i="6"/>
  <c r="I444" i="6"/>
  <c r="H444" i="6"/>
  <c r="G444" i="6"/>
  <c r="F444" i="6"/>
  <c r="L443" i="6"/>
  <c r="I443" i="6"/>
  <c r="H443" i="6"/>
  <c r="G443" i="6"/>
  <c r="F443" i="6"/>
  <c r="L442" i="6"/>
  <c r="I442" i="6"/>
  <c r="H442" i="6"/>
  <c r="G442" i="6"/>
  <c r="F442" i="6"/>
  <c r="L441" i="6"/>
  <c r="I441" i="6"/>
  <c r="H441" i="6"/>
  <c r="G441" i="6"/>
  <c r="F441" i="6"/>
  <c r="L440" i="6"/>
  <c r="I440" i="6"/>
  <c r="H440" i="6"/>
  <c r="J440" i="6" s="1"/>
  <c r="G440" i="6"/>
  <c r="F440" i="6"/>
  <c r="L439" i="6"/>
  <c r="I439" i="6"/>
  <c r="J439" i="6" s="1"/>
  <c r="H439" i="6"/>
  <c r="G439" i="6"/>
  <c r="F439" i="6"/>
  <c r="L437" i="6"/>
  <c r="J437" i="6"/>
  <c r="G437" i="6"/>
  <c r="F437" i="6"/>
  <c r="E437" i="6"/>
  <c r="L436" i="6"/>
  <c r="J436" i="6"/>
  <c r="G436" i="6"/>
  <c r="F436" i="6"/>
  <c r="L435" i="6"/>
  <c r="J435" i="6"/>
  <c r="G435" i="6"/>
  <c r="F435" i="6"/>
  <c r="E435" i="6"/>
  <c r="L434" i="6"/>
  <c r="J434" i="6"/>
  <c r="G434" i="6"/>
  <c r="F434" i="6"/>
  <c r="L433" i="6"/>
  <c r="J433" i="6"/>
  <c r="G433" i="6"/>
  <c r="F433" i="6"/>
  <c r="E433" i="6"/>
  <c r="L432" i="6"/>
  <c r="I432" i="6"/>
  <c r="H432" i="6"/>
  <c r="G432" i="6"/>
  <c r="F432" i="6"/>
  <c r="L428" i="6"/>
  <c r="L429" i="6"/>
  <c r="J429" i="6"/>
  <c r="G429" i="6"/>
  <c r="F429" i="6"/>
  <c r="C427" i="6"/>
  <c r="B427" i="6"/>
  <c r="E426" i="6"/>
  <c r="G426" i="6"/>
  <c r="D426" i="6"/>
  <c r="AW425" i="6"/>
  <c r="AE425" i="6"/>
  <c r="AD425" i="6"/>
  <c r="G424" i="6"/>
  <c r="E424" i="6"/>
  <c r="G423" i="6"/>
  <c r="E423" i="6"/>
  <c r="L420" i="6"/>
  <c r="J420" i="6"/>
  <c r="G420" i="6"/>
  <c r="E420" i="6"/>
  <c r="L419" i="6"/>
  <c r="J419" i="6"/>
  <c r="G419" i="6"/>
  <c r="L418" i="6"/>
  <c r="J418" i="6"/>
  <c r="G418" i="6"/>
  <c r="E418" i="6"/>
  <c r="L417" i="6"/>
  <c r="I417" i="6"/>
  <c r="H417" i="6"/>
  <c r="G417" i="6"/>
  <c r="L414" i="6"/>
  <c r="L413" i="6" s="1"/>
  <c r="J414" i="6"/>
  <c r="G414" i="6"/>
  <c r="E412" i="6"/>
  <c r="G412" i="6"/>
  <c r="D412" i="6"/>
  <c r="L406" i="6"/>
  <c r="L405" i="6"/>
  <c r="L402" i="6"/>
  <c r="L400" i="6"/>
  <c r="L399" i="6"/>
  <c r="L393" i="6"/>
  <c r="L392" i="6"/>
  <c r="L388" i="6"/>
  <c r="AW378" i="6"/>
  <c r="AE378" i="6"/>
  <c r="AD378" i="6"/>
  <c r="G377" i="6"/>
  <c r="E377" i="6"/>
  <c r="G376" i="6"/>
  <c r="E376" i="6"/>
  <c r="G373" i="6"/>
  <c r="F373" i="6"/>
  <c r="E373" i="6"/>
  <c r="D373" i="6"/>
  <c r="C373" i="6"/>
  <c r="B373" i="6"/>
  <c r="L372" i="6"/>
  <c r="J372" i="6"/>
  <c r="G372" i="6"/>
  <c r="E372" i="6"/>
  <c r="L371" i="6"/>
  <c r="J371" i="6"/>
  <c r="G371" i="6"/>
  <c r="L370" i="6"/>
  <c r="J370" i="6"/>
  <c r="G370" i="6"/>
  <c r="E370" i="6"/>
  <c r="L369" i="6"/>
  <c r="I369" i="6"/>
  <c r="H369" i="6"/>
  <c r="G369" i="6"/>
  <c r="L368" i="6"/>
  <c r="J368" i="6"/>
  <c r="G368" i="6"/>
  <c r="E368" i="6"/>
  <c r="L367" i="6"/>
  <c r="J367" i="6"/>
  <c r="G367" i="6"/>
  <c r="L364" i="6"/>
  <c r="J364" i="6"/>
  <c r="G364" i="6"/>
  <c r="L363" i="6"/>
  <c r="J363" i="6"/>
  <c r="G363" i="6"/>
  <c r="L362" i="6"/>
  <c r="J362" i="6"/>
  <c r="G362" i="6"/>
  <c r="L361" i="6"/>
  <c r="J361" i="6"/>
  <c r="G361" i="6"/>
  <c r="E359" i="6"/>
  <c r="G359" i="6"/>
  <c r="D359" i="6"/>
  <c r="AW358" i="6"/>
  <c r="L391" i="6" s="1"/>
  <c r="AE358" i="6"/>
  <c r="AD358" i="6"/>
  <c r="G357" i="6"/>
  <c r="F357" i="6"/>
  <c r="E357" i="6"/>
  <c r="G356" i="6"/>
  <c r="E356" i="6"/>
  <c r="G353" i="6"/>
  <c r="F353" i="6"/>
  <c r="E353" i="6"/>
  <c r="D353" i="6"/>
  <c r="C353" i="6"/>
  <c r="B353" i="6"/>
  <c r="G352" i="6"/>
  <c r="F352" i="6"/>
  <c r="E352" i="6"/>
  <c r="D352" i="6"/>
  <c r="C352" i="6"/>
  <c r="B352" i="6"/>
  <c r="G351" i="6"/>
  <c r="F351" i="6"/>
  <c r="E351" i="6"/>
  <c r="D351" i="6"/>
  <c r="C351" i="6"/>
  <c r="B351" i="6"/>
  <c r="L350" i="6"/>
  <c r="J350" i="6"/>
  <c r="G350" i="6"/>
  <c r="F350" i="6"/>
  <c r="E350" i="6"/>
  <c r="L349" i="6"/>
  <c r="J349" i="6"/>
  <c r="G349" i="6"/>
  <c r="F349" i="6"/>
  <c r="L348" i="6"/>
  <c r="J348" i="6"/>
  <c r="G348" i="6"/>
  <c r="F348" i="6"/>
  <c r="E348" i="6"/>
  <c r="L347" i="6"/>
  <c r="J347" i="6"/>
  <c r="G347" i="6"/>
  <c r="F347" i="6"/>
  <c r="L346" i="6"/>
  <c r="J346" i="6"/>
  <c r="G346" i="6"/>
  <c r="F346" i="6"/>
  <c r="E346" i="6"/>
  <c r="L345" i="6"/>
  <c r="I345" i="6"/>
  <c r="H345" i="6"/>
  <c r="G345" i="6"/>
  <c r="F345" i="6"/>
  <c r="L344" i="6"/>
  <c r="J344" i="6"/>
  <c r="G344" i="6"/>
  <c r="F344" i="6"/>
  <c r="L343" i="6"/>
  <c r="J343" i="6"/>
  <c r="G343" i="6"/>
  <c r="F343" i="6"/>
  <c r="E343" i="6"/>
  <c r="L342" i="6"/>
  <c r="J342" i="6"/>
  <c r="G342" i="6"/>
  <c r="F342" i="6"/>
  <c r="L339" i="6"/>
  <c r="J339" i="6"/>
  <c r="G339" i="6"/>
  <c r="F339" i="6"/>
  <c r="L338" i="6"/>
  <c r="J338" i="6"/>
  <c r="G338" i="6"/>
  <c r="F338" i="6"/>
  <c r="L337" i="6"/>
  <c r="J337" i="6"/>
  <c r="G337" i="6"/>
  <c r="F337" i="6"/>
  <c r="L336" i="6"/>
  <c r="J336" i="6"/>
  <c r="G336" i="6"/>
  <c r="F336" i="6"/>
  <c r="C334" i="6"/>
  <c r="B334" i="6"/>
  <c r="E333" i="6"/>
  <c r="G333" i="6"/>
  <c r="D333" i="6"/>
  <c r="L327" i="6"/>
  <c r="L326" i="6"/>
  <c r="L323" i="6"/>
  <c r="L321" i="6"/>
  <c r="L318" i="6" s="1"/>
  <c r="L320" i="6"/>
  <c r="L313" i="6"/>
  <c r="L309" i="6"/>
  <c r="AU299" i="6"/>
  <c r="AS299" i="6"/>
  <c r="AP299" i="6"/>
  <c r="BA299" i="6"/>
  <c r="AZ299" i="6"/>
  <c r="AE299" i="6"/>
  <c r="AD299" i="6"/>
  <c r="L298" i="6"/>
  <c r="BB299" i="6" s="1"/>
  <c r="J298" i="6"/>
  <c r="E298" i="6"/>
  <c r="G298" i="6"/>
  <c r="D298" i="6"/>
  <c r="C298" i="6"/>
  <c r="AU297" i="6"/>
  <c r="AS297" i="6"/>
  <c r="AP297" i="6"/>
  <c r="BA297" i="6"/>
  <c r="AZ297" i="6"/>
  <c r="AE297" i="6"/>
  <c r="AD297" i="6"/>
  <c r="L296" i="6"/>
  <c r="BB297" i="6" s="1"/>
  <c r="J296" i="6"/>
  <c r="E296" i="6"/>
  <c r="G296" i="6"/>
  <c r="D296" i="6"/>
  <c r="C296" i="6"/>
  <c r="AU295" i="6"/>
  <c r="AS295" i="6"/>
  <c r="AP295" i="6"/>
  <c r="BA295" i="6"/>
  <c r="AZ295" i="6"/>
  <c r="AE295" i="6"/>
  <c r="AD295" i="6"/>
  <c r="L294" i="6"/>
  <c r="AN295" i="6" s="1"/>
  <c r="J294" i="6"/>
  <c r="E294" i="6"/>
  <c r="G294" i="6"/>
  <c r="D294" i="6"/>
  <c r="C294" i="6"/>
  <c r="AW293" i="6"/>
  <c r="L312" i="6" s="1"/>
  <c r="AE293" i="6"/>
  <c r="AD293" i="6"/>
  <c r="G292" i="6"/>
  <c r="E292" i="6"/>
  <c r="G291" i="6"/>
  <c r="E291" i="6"/>
  <c r="L288" i="6"/>
  <c r="J288" i="6"/>
  <c r="G288" i="6"/>
  <c r="E288" i="6"/>
  <c r="L287" i="6"/>
  <c r="J287" i="6"/>
  <c r="G287" i="6"/>
  <c r="L286" i="6"/>
  <c r="J286" i="6"/>
  <c r="G286" i="6"/>
  <c r="E286" i="6"/>
  <c r="L285" i="6"/>
  <c r="I285" i="6"/>
  <c r="J285" i="6" s="1"/>
  <c r="H285" i="6"/>
  <c r="G285" i="6"/>
  <c r="L282" i="6"/>
  <c r="L281" i="6" s="1"/>
  <c r="AR293" i="6" s="1"/>
  <c r="L303" i="6" s="1"/>
  <c r="J282" i="6"/>
  <c r="G282" i="6"/>
  <c r="E280" i="6"/>
  <c r="G280" i="6"/>
  <c r="D280" i="6"/>
  <c r="C280" i="6"/>
  <c r="L274" i="6"/>
  <c r="L273" i="6"/>
  <c r="L270" i="6"/>
  <c r="L268" i="6"/>
  <c r="L267" i="6"/>
  <c r="L261" i="6"/>
  <c r="L260" i="6"/>
  <c r="L256" i="6"/>
  <c r="AW246" i="6"/>
  <c r="AE246" i="6"/>
  <c r="AD246" i="6"/>
  <c r="G245" i="6"/>
  <c r="E245" i="6"/>
  <c r="G244" i="6"/>
  <c r="E244" i="6"/>
  <c r="L241" i="6"/>
  <c r="L238" i="6" s="1"/>
  <c r="J241" i="6"/>
  <c r="G241" i="6"/>
  <c r="E241" i="6"/>
  <c r="L240" i="6"/>
  <c r="J240" i="6"/>
  <c r="G240" i="6"/>
  <c r="L239" i="6"/>
  <c r="J239" i="6"/>
  <c r="G239" i="6"/>
  <c r="L236" i="6"/>
  <c r="L235" i="6" s="1"/>
  <c r="J236" i="6"/>
  <c r="G236" i="6"/>
  <c r="E234" i="6"/>
  <c r="G234" i="6"/>
  <c r="D234" i="6"/>
  <c r="AW233" i="6"/>
  <c r="AE233" i="6"/>
  <c r="AD233" i="6"/>
  <c r="G232" i="6"/>
  <c r="E232" i="6"/>
  <c r="G231" i="6"/>
  <c r="E231" i="6"/>
  <c r="L228" i="6"/>
  <c r="L225" i="6" s="1"/>
  <c r="J228" i="6"/>
  <c r="G228" i="6"/>
  <c r="E228" i="6"/>
  <c r="L227" i="6"/>
  <c r="J227" i="6"/>
  <c r="G227" i="6"/>
  <c r="L226" i="6"/>
  <c r="J226" i="6"/>
  <c r="G226" i="6"/>
  <c r="L223" i="6"/>
  <c r="L222" i="6" s="1"/>
  <c r="J223" i="6"/>
  <c r="G223" i="6"/>
  <c r="E221" i="6"/>
  <c r="G221" i="6"/>
  <c r="D221" i="6"/>
  <c r="AW220" i="6"/>
  <c r="AE220" i="6"/>
  <c r="AD220" i="6"/>
  <c r="G219" i="6"/>
  <c r="E219" i="6"/>
  <c r="G218" i="6"/>
  <c r="E218" i="6"/>
  <c r="L215" i="6"/>
  <c r="J215" i="6"/>
  <c r="G215" i="6"/>
  <c r="E215" i="6"/>
  <c r="L214" i="6"/>
  <c r="J214" i="6"/>
  <c r="G214" i="6"/>
  <c r="L213" i="6"/>
  <c r="J213" i="6"/>
  <c r="G213" i="6"/>
  <c r="L212" i="6"/>
  <c r="J212" i="6"/>
  <c r="G212" i="6"/>
  <c r="E212" i="6"/>
  <c r="L211" i="6"/>
  <c r="J211" i="6"/>
  <c r="G211" i="6"/>
  <c r="L208" i="6"/>
  <c r="L207" i="6" s="1"/>
  <c r="J208" i="6"/>
  <c r="G208" i="6"/>
  <c r="E206" i="6"/>
  <c r="G206" i="6"/>
  <c r="D206" i="6"/>
  <c r="AW205" i="6"/>
  <c r="AE205" i="6"/>
  <c r="AD205" i="6"/>
  <c r="G204" i="6"/>
  <c r="E204" i="6"/>
  <c r="G203" i="6"/>
  <c r="E203" i="6"/>
  <c r="L200" i="6"/>
  <c r="L198" i="6" s="1"/>
  <c r="AT205" i="6" s="1"/>
  <c r="J200" i="6"/>
  <c r="G200" i="6"/>
  <c r="F200" i="6"/>
  <c r="E200" i="6"/>
  <c r="L199" i="6"/>
  <c r="I199" i="6"/>
  <c r="H199" i="6"/>
  <c r="G199" i="6"/>
  <c r="F199" i="6"/>
  <c r="L196" i="6"/>
  <c r="L195" i="6" s="1"/>
  <c r="J196" i="6"/>
  <c r="G196" i="6"/>
  <c r="F196" i="6"/>
  <c r="C194" i="6"/>
  <c r="B194" i="6"/>
  <c r="E193" i="6"/>
  <c r="G193" i="6"/>
  <c r="D193" i="6"/>
  <c r="AW192" i="6"/>
  <c r="AE192" i="6"/>
  <c r="AD192" i="6"/>
  <c r="G191" i="6"/>
  <c r="E191" i="6"/>
  <c r="G190" i="6"/>
  <c r="E190" i="6"/>
  <c r="L187" i="6"/>
  <c r="L185" i="6" s="1"/>
  <c r="J187" i="6"/>
  <c r="G187" i="6"/>
  <c r="E187" i="6"/>
  <c r="L186" i="6"/>
  <c r="I186" i="6"/>
  <c r="H186" i="6"/>
  <c r="G186" i="6"/>
  <c r="L182" i="6"/>
  <c r="L183" i="6"/>
  <c r="J183" i="6"/>
  <c r="G183" i="6"/>
  <c r="E181" i="6"/>
  <c r="G181" i="6"/>
  <c r="D181" i="6"/>
  <c r="C181" i="6"/>
  <c r="AE180" i="6"/>
  <c r="AD180" i="6"/>
  <c r="G179" i="6"/>
  <c r="E179" i="6"/>
  <c r="G178" i="6"/>
  <c r="E178" i="6"/>
  <c r="G175" i="6"/>
  <c r="F175" i="6"/>
  <c r="E175" i="6"/>
  <c r="D175" i="6"/>
  <c r="C175" i="6"/>
  <c r="B175" i="6"/>
  <c r="G174" i="6"/>
  <c r="F174" i="6"/>
  <c r="E174" i="6"/>
  <c r="D174" i="6"/>
  <c r="C174" i="6"/>
  <c r="B174" i="6"/>
  <c r="G173" i="6"/>
  <c r="F173" i="6"/>
  <c r="E173" i="6"/>
  <c r="D173" i="6"/>
  <c r="C173" i="6"/>
  <c r="B173" i="6"/>
  <c r="G172" i="6"/>
  <c r="F172" i="6"/>
  <c r="E172" i="6"/>
  <c r="D172" i="6"/>
  <c r="C172" i="6"/>
  <c r="B172" i="6"/>
  <c r="G171" i="6"/>
  <c r="F171" i="6"/>
  <c r="E171" i="6"/>
  <c r="D171" i="6"/>
  <c r="C171" i="6"/>
  <c r="B171" i="6"/>
  <c r="G170" i="6"/>
  <c r="F170" i="6"/>
  <c r="E170" i="6"/>
  <c r="D170" i="6"/>
  <c r="C170" i="6"/>
  <c r="B170" i="6"/>
  <c r="G169" i="6"/>
  <c r="F169" i="6"/>
  <c r="E169" i="6"/>
  <c r="D169" i="6"/>
  <c r="C169" i="6"/>
  <c r="B169" i="6"/>
  <c r="G168" i="6"/>
  <c r="F168" i="6"/>
  <c r="E168" i="6"/>
  <c r="D168" i="6"/>
  <c r="C168" i="6"/>
  <c r="B168" i="6"/>
  <c r="G167" i="6"/>
  <c r="F167" i="6"/>
  <c r="E167" i="6"/>
  <c r="D167" i="6"/>
  <c r="C167" i="6"/>
  <c r="B167" i="6"/>
  <c r="L166" i="6"/>
  <c r="I166" i="6"/>
  <c r="H166" i="6"/>
  <c r="G166" i="6"/>
  <c r="F166" i="6"/>
  <c r="L165" i="6"/>
  <c r="I165" i="6"/>
  <c r="H165" i="6"/>
  <c r="G165" i="6"/>
  <c r="F165" i="6"/>
  <c r="L164" i="6"/>
  <c r="I164" i="6"/>
  <c r="H164" i="6"/>
  <c r="G164" i="6"/>
  <c r="F164" i="6"/>
  <c r="L163" i="6"/>
  <c r="I163" i="6"/>
  <c r="H163" i="6"/>
  <c r="G163" i="6"/>
  <c r="F163" i="6"/>
  <c r="L162" i="6"/>
  <c r="I162" i="6"/>
  <c r="H162" i="6"/>
  <c r="G162" i="6"/>
  <c r="F162" i="6"/>
  <c r="L161" i="6"/>
  <c r="I161" i="6"/>
  <c r="H161" i="6"/>
  <c r="G161" i="6"/>
  <c r="F161" i="6"/>
  <c r="L159" i="6"/>
  <c r="J159" i="6"/>
  <c r="G159" i="6"/>
  <c r="E159" i="6"/>
  <c r="L158" i="6"/>
  <c r="J158" i="6"/>
  <c r="G158" i="6"/>
  <c r="L157" i="6"/>
  <c r="J157" i="6"/>
  <c r="G157" i="6"/>
  <c r="E157" i="6"/>
  <c r="L156" i="6"/>
  <c r="J156" i="6"/>
  <c r="G156" i="6"/>
  <c r="L153" i="6"/>
  <c r="L152" i="6" s="1"/>
  <c r="J153" i="6"/>
  <c r="G153" i="6"/>
  <c r="E151" i="6"/>
  <c r="G151" i="6"/>
  <c r="D151" i="6"/>
  <c r="AW150" i="6"/>
  <c r="AE150" i="6"/>
  <c r="AD150" i="6"/>
  <c r="G149" i="6"/>
  <c r="E149" i="6"/>
  <c r="G148" i="6"/>
  <c r="E148" i="6"/>
  <c r="L145" i="6"/>
  <c r="L143" i="6" s="1"/>
  <c r="J145" i="6"/>
  <c r="G145" i="6"/>
  <c r="F145" i="6"/>
  <c r="E145" i="6"/>
  <c r="L144" i="6"/>
  <c r="I144" i="6"/>
  <c r="H144" i="6"/>
  <c r="J144" i="6" s="1"/>
  <c r="G144" i="6"/>
  <c r="F144" i="6"/>
  <c r="L141" i="6"/>
  <c r="L140" i="6" s="1"/>
  <c r="J141" i="6"/>
  <c r="G141" i="6"/>
  <c r="F141" i="6"/>
  <c r="C139" i="6"/>
  <c r="B139" i="6"/>
  <c r="E138" i="6"/>
  <c r="G138" i="6"/>
  <c r="D138" i="6"/>
  <c r="AW137" i="6"/>
  <c r="AE137" i="6"/>
  <c r="AD137" i="6"/>
  <c r="G136" i="6"/>
  <c r="E136" i="6"/>
  <c r="G135" i="6"/>
  <c r="E135" i="6"/>
  <c r="L132" i="6"/>
  <c r="L130" i="6" s="1"/>
  <c r="J132" i="6"/>
  <c r="G132" i="6"/>
  <c r="E132" i="6"/>
  <c r="L131" i="6"/>
  <c r="I131" i="6"/>
  <c r="J131" i="6" s="1"/>
  <c r="H131" i="6"/>
  <c r="G131" i="6"/>
  <c r="L128" i="6"/>
  <c r="L127" i="6" s="1"/>
  <c r="J128" i="6"/>
  <c r="G128" i="6"/>
  <c r="E126" i="6"/>
  <c r="G126" i="6"/>
  <c r="D126" i="6"/>
  <c r="C126" i="6"/>
  <c r="AE125" i="6"/>
  <c r="AD125" i="6"/>
  <c r="G124" i="6"/>
  <c r="E124" i="6"/>
  <c r="G123" i="6"/>
  <c r="E123" i="6"/>
  <c r="G120" i="6"/>
  <c r="F120" i="6"/>
  <c r="E120" i="6"/>
  <c r="D120" i="6"/>
  <c r="C120" i="6"/>
  <c r="B120" i="6"/>
  <c r="G119" i="6"/>
  <c r="F119" i="6"/>
  <c r="E119" i="6"/>
  <c r="D119" i="6"/>
  <c r="C119" i="6"/>
  <c r="B119" i="6"/>
  <c r="G118" i="6"/>
  <c r="F118" i="6"/>
  <c r="E118" i="6"/>
  <c r="D118" i="6"/>
  <c r="C118" i="6"/>
  <c r="B118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G115" i="6"/>
  <c r="F115" i="6"/>
  <c r="E115" i="6"/>
  <c r="D115" i="6"/>
  <c r="C115" i="6"/>
  <c r="B115" i="6"/>
  <c r="G114" i="6"/>
  <c r="F114" i="6"/>
  <c r="E114" i="6"/>
  <c r="D114" i="6"/>
  <c r="C114" i="6"/>
  <c r="B114" i="6"/>
  <c r="G113" i="6"/>
  <c r="F113" i="6"/>
  <c r="E113" i="6"/>
  <c r="D113" i="6"/>
  <c r="C113" i="6"/>
  <c r="B113" i="6"/>
  <c r="G112" i="6"/>
  <c r="F112" i="6"/>
  <c r="E112" i="6"/>
  <c r="D112" i="6"/>
  <c r="C112" i="6"/>
  <c r="B112" i="6"/>
  <c r="L111" i="6"/>
  <c r="I111" i="6"/>
  <c r="H111" i="6"/>
  <c r="G111" i="6"/>
  <c r="F111" i="6"/>
  <c r="L110" i="6"/>
  <c r="I110" i="6"/>
  <c r="H110" i="6"/>
  <c r="G110" i="6"/>
  <c r="F110" i="6"/>
  <c r="L109" i="6"/>
  <c r="I109" i="6"/>
  <c r="H109" i="6"/>
  <c r="J109" i="6" s="1"/>
  <c r="G109" i="6"/>
  <c r="F109" i="6"/>
  <c r="L108" i="6"/>
  <c r="I108" i="6"/>
  <c r="H108" i="6"/>
  <c r="G108" i="6"/>
  <c r="F108" i="6"/>
  <c r="L107" i="6"/>
  <c r="I107" i="6"/>
  <c r="H107" i="6"/>
  <c r="G107" i="6"/>
  <c r="F107" i="6"/>
  <c r="L106" i="6"/>
  <c r="I106" i="6"/>
  <c r="H106" i="6"/>
  <c r="G106" i="6"/>
  <c r="F106" i="6"/>
  <c r="L104" i="6"/>
  <c r="J104" i="6"/>
  <c r="G104" i="6"/>
  <c r="E104" i="6"/>
  <c r="L103" i="6"/>
  <c r="J103" i="6"/>
  <c r="G103" i="6"/>
  <c r="L102" i="6"/>
  <c r="J102" i="6"/>
  <c r="G102" i="6"/>
  <c r="E102" i="6"/>
  <c r="L101" i="6"/>
  <c r="J101" i="6"/>
  <c r="G101" i="6"/>
  <c r="L98" i="6"/>
  <c r="L97" i="6" s="1"/>
  <c r="J98" i="6"/>
  <c r="G98" i="6"/>
  <c r="E96" i="6"/>
  <c r="G96" i="6"/>
  <c r="D96" i="6"/>
  <c r="AW95" i="6"/>
  <c r="AE95" i="6"/>
  <c r="AD95" i="6"/>
  <c r="G94" i="6"/>
  <c r="E94" i="6"/>
  <c r="G93" i="6"/>
  <c r="E93" i="6"/>
  <c r="L90" i="6"/>
  <c r="L88" i="6" s="1"/>
  <c r="J90" i="6"/>
  <c r="G90" i="6"/>
  <c r="F90" i="6"/>
  <c r="E90" i="6"/>
  <c r="L89" i="6"/>
  <c r="J89" i="6"/>
  <c r="G89" i="6"/>
  <c r="F89" i="6"/>
  <c r="L86" i="6"/>
  <c r="L85" i="6" s="1"/>
  <c r="J86" i="6"/>
  <c r="G86" i="6"/>
  <c r="F86" i="6"/>
  <c r="C84" i="6"/>
  <c r="B84" i="6"/>
  <c r="E83" i="6"/>
  <c r="G83" i="6"/>
  <c r="D83" i="6"/>
  <c r="AW82" i="6"/>
  <c r="AE82" i="6"/>
  <c r="AD82" i="6"/>
  <c r="G81" i="6"/>
  <c r="E81" i="6"/>
  <c r="G80" i="6"/>
  <c r="E80" i="6"/>
  <c r="L77" i="6"/>
  <c r="L75" i="6" s="1"/>
  <c r="J77" i="6"/>
  <c r="G77" i="6"/>
  <c r="E77" i="6"/>
  <c r="L76" i="6"/>
  <c r="J76" i="6"/>
  <c r="G76" i="6"/>
  <c r="L73" i="6"/>
  <c r="L72" i="6" s="1"/>
  <c r="AR82" i="6" s="1"/>
  <c r="J73" i="6"/>
  <c r="G73" i="6"/>
  <c r="E71" i="6"/>
  <c r="G71" i="6"/>
  <c r="D71" i="6"/>
  <c r="C71" i="6"/>
  <c r="AE70" i="6"/>
  <c r="AD70" i="6"/>
  <c r="G69" i="6"/>
  <c r="E69" i="6"/>
  <c r="G68" i="6"/>
  <c r="E68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G60" i="6"/>
  <c r="F60" i="6"/>
  <c r="E60" i="6"/>
  <c r="D60" i="6"/>
  <c r="C60" i="6"/>
  <c r="B60" i="6"/>
  <c r="G59" i="6"/>
  <c r="F59" i="6"/>
  <c r="E59" i="6"/>
  <c r="D59" i="6"/>
  <c r="C59" i="6"/>
  <c r="B59" i="6"/>
  <c r="L58" i="6"/>
  <c r="I58" i="6"/>
  <c r="H58" i="6"/>
  <c r="G58" i="6"/>
  <c r="F58" i="6"/>
  <c r="L57" i="6"/>
  <c r="I57" i="6"/>
  <c r="H57" i="6"/>
  <c r="J57" i="6" s="1"/>
  <c r="G57" i="6"/>
  <c r="F57" i="6"/>
  <c r="L56" i="6"/>
  <c r="I56" i="6"/>
  <c r="H56" i="6"/>
  <c r="G56" i="6"/>
  <c r="F56" i="6"/>
  <c r="L55" i="6"/>
  <c r="I55" i="6"/>
  <c r="H55" i="6"/>
  <c r="G55" i="6"/>
  <c r="F55" i="6"/>
  <c r="L54" i="6"/>
  <c r="I54" i="6"/>
  <c r="H54" i="6"/>
  <c r="G54" i="6"/>
  <c r="F54" i="6"/>
  <c r="L53" i="6"/>
  <c r="I53" i="6"/>
  <c r="H53" i="6"/>
  <c r="G53" i="6"/>
  <c r="F53" i="6"/>
  <c r="L51" i="6"/>
  <c r="J51" i="6"/>
  <c r="G51" i="6"/>
  <c r="E51" i="6"/>
  <c r="L50" i="6"/>
  <c r="J50" i="6"/>
  <c r="G50" i="6"/>
  <c r="L49" i="6"/>
  <c r="J49" i="6"/>
  <c r="G49" i="6"/>
  <c r="E49" i="6"/>
  <c r="L48" i="6"/>
  <c r="J48" i="6"/>
  <c r="G48" i="6"/>
  <c r="L45" i="6"/>
  <c r="L44" i="6" s="1"/>
  <c r="AR70" i="6" s="1"/>
  <c r="J45" i="6"/>
  <c r="G45" i="6"/>
  <c r="E43" i="6"/>
  <c r="G43" i="6"/>
  <c r="D43" i="6"/>
  <c r="A23" i="6"/>
  <c r="A20" i="6"/>
  <c r="F16" i="6"/>
  <c r="F14" i="6"/>
  <c r="CO6" i="6"/>
  <c r="F6" i="6"/>
  <c r="CO4" i="6"/>
  <c r="F4" i="6"/>
  <c r="A1" i="6"/>
  <c r="L87" i="6" l="1"/>
  <c r="AO95" i="6" s="1"/>
  <c r="L100" i="6"/>
  <c r="AT125" i="6" s="1"/>
  <c r="J369" i="6"/>
  <c r="J507" i="6"/>
  <c r="L520" i="6"/>
  <c r="J653" i="6"/>
  <c r="J861" i="6"/>
  <c r="L942" i="6"/>
  <c r="AW901" i="6"/>
  <c r="J56" i="6"/>
  <c r="J162" i="6"/>
  <c r="L210" i="6"/>
  <c r="L366" i="6"/>
  <c r="J650" i="6"/>
  <c r="L722" i="6"/>
  <c r="AW731" i="6" s="1"/>
  <c r="L883" i="6"/>
  <c r="L875" i="6"/>
  <c r="J106" i="6"/>
  <c r="J442" i="6"/>
  <c r="L750" i="6"/>
  <c r="L778" i="6"/>
  <c r="AW785" i="6" s="1"/>
  <c r="L798" i="6" s="1"/>
  <c r="L796" i="6" s="1"/>
  <c r="K925" i="6"/>
  <c r="I925" i="6" s="1"/>
  <c r="AX925" i="6"/>
  <c r="K933" i="6"/>
  <c r="I933" i="6" s="1"/>
  <c r="AX933" i="6"/>
  <c r="K935" i="6"/>
  <c r="AX935" i="6"/>
  <c r="J53" i="6"/>
  <c r="J54" i="6"/>
  <c r="L160" i="6"/>
  <c r="AW180" i="6" s="1"/>
  <c r="L209" i="6"/>
  <c r="AO220" i="6" s="1"/>
  <c r="L237" i="6"/>
  <c r="AO246" i="6" s="1"/>
  <c r="L284" i="6"/>
  <c r="L283" i="6" s="1"/>
  <c r="L341" i="6"/>
  <c r="L340" i="6" s="1"/>
  <c r="AO358" i="6" s="1"/>
  <c r="L360" i="6"/>
  <c r="L438" i="6"/>
  <c r="AW452" i="6" s="1"/>
  <c r="L804" i="6"/>
  <c r="I857" i="6"/>
  <c r="L884" i="6"/>
  <c r="J863" i="6"/>
  <c r="AW905" i="6"/>
  <c r="K917" i="6"/>
  <c r="I917" i="6" s="1"/>
  <c r="AX917" i="6"/>
  <c r="K919" i="6"/>
  <c r="I919" i="6" s="1"/>
  <c r="AX919" i="6"/>
  <c r="AW925" i="6"/>
  <c r="AW913" i="6"/>
  <c r="J111" i="6"/>
  <c r="L703" i="6"/>
  <c r="AW710" i="6" s="1"/>
  <c r="J819" i="6"/>
  <c r="L873" i="6"/>
  <c r="L871" i="6" s="1"/>
  <c r="K909" i="6"/>
  <c r="I909" i="6" s="1"/>
  <c r="AX909" i="6"/>
  <c r="I911" i="6"/>
  <c r="AW917" i="6"/>
  <c r="AW929" i="6"/>
  <c r="J108" i="6"/>
  <c r="J165" i="6"/>
  <c r="J443" i="6"/>
  <c r="L841" i="6"/>
  <c r="J856" i="6"/>
  <c r="L870" i="6"/>
  <c r="I903" i="6"/>
  <c r="AW909" i="6"/>
  <c r="AW921" i="6"/>
  <c r="I935" i="6"/>
  <c r="AT542" i="6"/>
  <c r="L539" i="6" s="1"/>
  <c r="L533" i="6"/>
  <c r="AO542" i="6" s="1"/>
  <c r="L47" i="6"/>
  <c r="AT70" i="6" s="1"/>
  <c r="L67" i="6" s="1"/>
  <c r="L52" i="6"/>
  <c r="AW70" i="6" s="1"/>
  <c r="J163" i="6"/>
  <c r="J166" i="6"/>
  <c r="L265" i="6"/>
  <c r="L397" i="6"/>
  <c r="J417" i="6"/>
  <c r="L431" i="6"/>
  <c r="J441" i="6"/>
  <c r="J444" i="6"/>
  <c r="L490" i="6"/>
  <c r="L489" i="6" s="1"/>
  <c r="L495" i="6" s="1"/>
  <c r="L504" i="6"/>
  <c r="L547" i="6"/>
  <c r="L546" i="6" s="1"/>
  <c r="I606" i="6"/>
  <c r="J652" i="6"/>
  <c r="J704" i="6"/>
  <c r="L716" i="6"/>
  <c r="AT731" i="6" s="1"/>
  <c r="J723" i="6"/>
  <c r="L771" i="6"/>
  <c r="AT785" i="6" s="1"/>
  <c r="L794" i="6" s="1"/>
  <c r="K822" i="6"/>
  <c r="I822" i="6" s="1"/>
  <c r="L833" i="6"/>
  <c r="J858" i="6"/>
  <c r="L882" i="6"/>
  <c r="L885" i="6"/>
  <c r="L951" i="6"/>
  <c r="AW903" i="6"/>
  <c r="K905" i="6"/>
  <c r="I905" i="6" s="1"/>
  <c r="AX905" i="6"/>
  <c r="AW911" i="6"/>
  <c r="K913" i="6"/>
  <c r="I913" i="6" s="1"/>
  <c r="AX913" i="6"/>
  <c r="AW919" i="6"/>
  <c r="K921" i="6"/>
  <c r="I921" i="6" s="1"/>
  <c r="AX921" i="6"/>
  <c r="AW927" i="6"/>
  <c r="K929" i="6"/>
  <c r="I929" i="6" s="1"/>
  <c r="AX929" i="6"/>
  <c r="AW935" i="6"/>
  <c r="L980" i="6"/>
  <c r="J55" i="6"/>
  <c r="J58" i="6"/>
  <c r="J107" i="6"/>
  <c r="L105" i="6"/>
  <c r="AW125" i="6" s="1"/>
  <c r="L259" i="6" s="1"/>
  <c r="L257" i="6" s="1"/>
  <c r="J110" i="6"/>
  <c r="J161" i="6"/>
  <c r="J164" i="6"/>
  <c r="J186" i="6"/>
  <c r="J199" i="6"/>
  <c r="L197" i="6"/>
  <c r="AO205" i="6" s="1"/>
  <c r="L389" i="6"/>
  <c r="L416" i="6"/>
  <c r="L415" i="6" s="1"/>
  <c r="AO425" i="6" s="1"/>
  <c r="J432" i="6"/>
  <c r="L649" i="6"/>
  <c r="AW663" i="6" s="1"/>
  <c r="L676" i="6" s="1"/>
  <c r="L674" i="6" s="1"/>
  <c r="L700" i="6"/>
  <c r="AO710" i="6" s="1"/>
  <c r="J772" i="6"/>
  <c r="AN822" i="6"/>
  <c r="K860" i="6"/>
  <c r="I860" i="6" s="1"/>
  <c r="AW864" i="6"/>
  <c r="AW866" i="6"/>
  <c r="L952" i="6"/>
  <c r="L944" i="6"/>
  <c r="L940" i="6" s="1"/>
  <c r="K907" i="6"/>
  <c r="I907" i="6" s="1"/>
  <c r="AX907" i="6"/>
  <c r="K915" i="6"/>
  <c r="I915" i="6" s="1"/>
  <c r="AX915" i="6"/>
  <c r="K923" i="6"/>
  <c r="I923" i="6" s="1"/>
  <c r="AX923" i="6"/>
  <c r="K931" i="6"/>
  <c r="I931" i="6" s="1"/>
  <c r="AX931" i="6"/>
  <c r="L974" i="6"/>
  <c r="L155" i="6"/>
  <c r="AT180" i="6" s="1"/>
  <c r="BB295" i="6"/>
  <c r="L310" i="6"/>
  <c r="L335" i="6"/>
  <c r="J345" i="6"/>
  <c r="L471" i="6"/>
  <c r="L619" i="6"/>
  <c r="L617" i="6" s="1"/>
  <c r="L625" i="6"/>
  <c r="J645" i="6"/>
  <c r="J654" i="6"/>
  <c r="L682" i="6"/>
  <c r="J780" i="6"/>
  <c r="AN860" i="6"/>
  <c r="L953" i="6"/>
  <c r="L1098" i="6"/>
  <c r="AW907" i="6"/>
  <c r="AW915" i="6"/>
  <c r="AW923" i="6"/>
  <c r="AW931" i="6"/>
  <c r="L988" i="6"/>
  <c r="L1064" i="6"/>
  <c r="L1055" i="6" s="1"/>
  <c r="L1092" i="6"/>
  <c r="L1017" i="6"/>
  <c r="L1015" i="6" s="1"/>
  <c r="L129" i="6"/>
  <c r="AO137" i="6" s="1"/>
  <c r="AT137" i="6"/>
  <c r="AT557" i="6"/>
  <c r="L224" i="6"/>
  <c r="AO233" i="6" s="1"/>
  <c r="AT233" i="6"/>
  <c r="AR246" i="6"/>
  <c r="AR425" i="6"/>
  <c r="AR529" i="6"/>
  <c r="AR663" i="6"/>
  <c r="AR358" i="6"/>
  <c r="AR731" i="6"/>
  <c r="L46" i="6"/>
  <c r="AO70" i="6" s="1"/>
  <c r="AT82" i="6"/>
  <c r="L79" i="6" s="1"/>
  <c r="L74" i="6"/>
  <c r="AO82" i="6" s="1"/>
  <c r="AR710" i="6"/>
  <c r="L706" i="6"/>
  <c r="AT378" i="6"/>
  <c r="L365" i="6"/>
  <c r="AO378" i="6" s="1"/>
  <c r="AT663" i="6"/>
  <c r="L672" i="6" s="1"/>
  <c r="L643" i="6"/>
  <c r="AO663" i="6" s="1"/>
  <c r="L670" i="6" s="1"/>
  <c r="L668" i="6" s="1"/>
  <c r="L503" i="6"/>
  <c r="AO515" i="6" s="1"/>
  <c r="AT515" i="6"/>
  <c r="L289" i="6"/>
  <c r="AO293" i="6"/>
  <c r="L306" i="6" s="1"/>
  <c r="L519" i="6"/>
  <c r="AO529" i="6" s="1"/>
  <c r="AT529" i="6"/>
  <c r="AR378" i="6"/>
  <c r="L465" i="6"/>
  <c r="L463" i="6" s="1"/>
  <c r="AT499" i="6"/>
  <c r="AR572" i="6"/>
  <c r="L715" i="6"/>
  <c r="AO731" i="6" s="1"/>
  <c r="L1031" i="6" s="1"/>
  <c r="AT572" i="6"/>
  <c r="L561" i="6"/>
  <c r="AO572" i="6" s="1"/>
  <c r="L91" i="6"/>
  <c r="AR95" i="6"/>
  <c r="AR233" i="6"/>
  <c r="L230" i="6" s="1"/>
  <c r="AR137" i="6"/>
  <c r="L154" i="6"/>
  <c r="AO180" i="6" s="1"/>
  <c r="L216" i="6"/>
  <c r="AR220" i="6"/>
  <c r="L184" i="6"/>
  <c r="AT192" i="6"/>
  <c r="L770" i="6"/>
  <c r="AO785" i="6" s="1"/>
  <c r="L792" i="6" s="1"/>
  <c r="AR125" i="6"/>
  <c r="L122" i="6" s="1"/>
  <c r="AT358" i="6"/>
  <c r="AR557" i="6"/>
  <c r="AT150" i="6"/>
  <c r="L142" i="6"/>
  <c r="AO150" i="6" s="1"/>
  <c r="AT425" i="6"/>
  <c r="AR598" i="6"/>
  <c r="AT452" i="6"/>
  <c r="L430" i="6"/>
  <c r="AO452" i="6" s="1"/>
  <c r="L589" i="6"/>
  <c r="AO598" i="6" s="1"/>
  <c r="AT598" i="6"/>
  <c r="AR180" i="6"/>
  <c r="L176" i="6"/>
  <c r="AR205" i="6"/>
  <c r="L202" i="6" s="1"/>
  <c r="L201" i="6"/>
  <c r="L962" i="6"/>
  <c r="L314" i="6"/>
  <c r="AR515" i="6"/>
  <c r="K602" i="6"/>
  <c r="I602" i="6" s="1"/>
  <c r="AR192" i="6"/>
  <c r="L189" i="6" s="1"/>
  <c r="K297" i="6"/>
  <c r="I297" i="6" s="1"/>
  <c r="AR499" i="6"/>
  <c r="K600" i="6"/>
  <c r="I600" i="6" s="1"/>
  <c r="AR785" i="6"/>
  <c r="L831" i="6"/>
  <c r="L827" i="6" s="1"/>
  <c r="L824" i="6" s="1"/>
  <c r="L847" i="6" s="1"/>
  <c r="K299" i="6"/>
  <c r="I299" i="6" s="1"/>
  <c r="AN857" i="6"/>
  <c r="K862" i="6"/>
  <c r="I862" i="6" s="1"/>
  <c r="L939" i="6"/>
  <c r="K295" i="6"/>
  <c r="I295" i="6" s="1"/>
  <c r="AR585" i="6"/>
  <c r="L582" i="6" s="1"/>
  <c r="K864" i="6"/>
  <c r="I864" i="6" s="1"/>
  <c r="K604" i="6"/>
  <c r="I604" i="6" s="1"/>
  <c r="AT220" i="6"/>
  <c r="AT95" i="6"/>
  <c r="L576" i="6"/>
  <c r="AO585" i="6" s="1"/>
  <c r="AN604" i="6"/>
  <c r="AW857" i="6"/>
  <c r="K866" i="6"/>
  <c r="I866" i="6" s="1"/>
  <c r="L538" i="6"/>
  <c r="AN606" i="6"/>
  <c r="AN299" i="6"/>
  <c r="L511" i="6"/>
  <c r="AN602" i="6"/>
  <c r="AN862" i="6"/>
  <c r="AR150" i="6"/>
  <c r="AN600" i="6"/>
  <c r="AR452" i="6"/>
  <c r="L449" i="6" s="1"/>
  <c r="BB606" i="6"/>
  <c r="L1019" i="6" s="1"/>
  <c r="AT293" i="6"/>
  <c r="L308" i="6" s="1"/>
  <c r="L838" i="6"/>
  <c r="AN297" i="6"/>
  <c r="L290" i="6"/>
  <c r="AT246" i="6"/>
  <c r="L99" i="6"/>
  <c r="AO125" i="6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1" i="3"/>
  <c r="Y1" i="3"/>
  <c r="CV1" i="3" s="1"/>
  <c r="CU1" i="3"/>
  <c r="CY1" i="3"/>
  <c r="CZ1" i="3"/>
  <c r="DB1" i="3" s="1"/>
  <c r="DA1" i="3"/>
  <c r="DC1" i="3"/>
  <c r="A2" i="3"/>
  <c r="Y2" i="3"/>
  <c r="CX2" i="3" s="1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W4" i="3"/>
  <c r="CX4" i="3"/>
  <c r="CY4" i="3"/>
  <c r="CZ4" i="3"/>
  <c r="DB4" i="3" s="1"/>
  <c r="DA4" i="3"/>
  <c r="DC4" i="3"/>
  <c r="A5" i="3"/>
  <c r="Y5" i="3"/>
  <c r="CX5" i="3"/>
  <c r="DH5" i="3" s="1"/>
  <c r="CY5" i="3"/>
  <c r="CZ5" i="3"/>
  <c r="DB5" i="3" s="1"/>
  <c r="DA5" i="3"/>
  <c r="DC5" i="3"/>
  <c r="DF5" i="3"/>
  <c r="DJ5" i="3" s="1"/>
  <c r="DG5" i="3"/>
  <c r="A6" i="3"/>
  <c r="Y6" i="3"/>
  <c r="CX6" i="3" s="1"/>
  <c r="CY6" i="3"/>
  <c r="CZ6" i="3"/>
  <c r="DA6" i="3"/>
  <c r="DB6" i="3"/>
  <c r="DC6" i="3"/>
  <c r="DG6" i="3"/>
  <c r="A7" i="3"/>
  <c r="Y7" i="3"/>
  <c r="CX7" i="3" s="1"/>
  <c r="CY7" i="3"/>
  <c r="CZ7" i="3"/>
  <c r="DB7" i="3" s="1"/>
  <c r="DA7" i="3"/>
  <c r="DC7" i="3"/>
  <c r="A8" i="3"/>
  <c r="Y8" i="3"/>
  <c r="CX8" i="3" s="1"/>
  <c r="CY8" i="3"/>
  <c r="CZ8" i="3"/>
  <c r="DA8" i="3"/>
  <c r="DB8" i="3"/>
  <c r="DC8" i="3"/>
  <c r="A9" i="3"/>
  <c r="Y9" i="3"/>
  <c r="CX9" i="3"/>
  <c r="CY9" i="3"/>
  <c r="CZ9" i="3"/>
  <c r="DA9" i="3"/>
  <c r="DB9" i="3"/>
  <c r="DC9" i="3"/>
  <c r="DF9" i="3"/>
  <c r="DJ9" i="3" s="1"/>
  <c r="DG9" i="3"/>
  <c r="DH9" i="3"/>
  <c r="DI9" i="3"/>
  <c r="A10" i="3"/>
  <c r="Y10" i="3"/>
  <c r="CX10" i="3" s="1"/>
  <c r="CY10" i="3"/>
  <c r="CZ10" i="3"/>
  <c r="DA10" i="3"/>
  <c r="DB10" i="3"/>
  <c r="DC10" i="3"/>
  <c r="DI10" i="3"/>
  <c r="A11" i="3"/>
  <c r="Y11" i="3"/>
  <c r="CU11" i="3"/>
  <c r="CY11" i="3"/>
  <c r="CZ11" i="3"/>
  <c r="DB11" i="3" s="1"/>
  <c r="DA11" i="3"/>
  <c r="DC11" i="3"/>
  <c r="A12" i="3"/>
  <c r="Y12" i="3"/>
  <c r="CX12" i="3" s="1"/>
  <c r="CY12" i="3"/>
  <c r="CZ12" i="3"/>
  <c r="DA12" i="3"/>
  <c r="DB12" i="3"/>
  <c r="DC12" i="3"/>
  <c r="A13" i="3"/>
  <c r="Y13" i="3"/>
  <c r="CW13" i="3"/>
  <c r="CX13" i="3"/>
  <c r="DI13" i="3" s="1"/>
  <c r="CY13" i="3"/>
  <c r="CZ13" i="3"/>
  <c r="DA13" i="3"/>
  <c r="DB13" i="3"/>
  <c r="DC13" i="3"/>
  <c r="DF13" i="3"/>
  <c r="DG13" i="3"/>
  <c r="DJ13" i="3" s="1"/>
  <c r="DH13" i="3"/>
  <c r="A14" i="3"/>
  <c r="Y14" i="3"/>
  <c r="CU14" i="3"/>
  <c r="CV14" i="3"/>
  <c r="CX14" i="3"/>
  <c r="DG14" i="3" s="1"/>
  <c r="CY14" i="3"/>
  <c r="CZ14" i="3"/>
  <c r="DB14" i="3" s="1"/>
  <c r="DA14" i="3"/>
  <c r="DC14" i="3"/>
  <c r="DF14" i="3"/>
  <c r="DH14" i="3"/>
  <c r="DI14" i="3"/>
  <c r="DJ14" i="3"/>
  <c r="A15" i="3"/>
  <c r="Y15" i="3"/>
  <c r="CX15" i="3" s="1"/>
  <c r="CY15" i="3"/>
  <c r="CZ15" i="3"/>
  <c r="DA15" i="3"/>
  <c r="DB15" i="3"/>
  <c r="DC15" i="3"/>
  <c r="A16" i="3"/>
  <c r="Y16" i="3"/>
  <c r="CW16" i="3"/>
  <c r="CX16" i="3"/>
  <c r="CY16" i="3"/>
  <c r="CZ16" i="3"/>
  <c r="DB16" i="3" s="1"/>
  <c r="DA16" i="3"/>
  <c r="DC16" i="3"/>
  <c r="A17" i="3"/>
  <c r="Y17" i="3"/>
  <c r="CV17" i="3" s="1"/>
  <c r="CU17" i="3"/>
  <c r="CX17" i="3"/>
  <c r="CY17" i="3"/>
  <c r="CZ17" i="3"/>
  <c r="DA17" i="3"/>
  <c r="DB17" i="3"/>
  <c r="DC17" i="3"/>
  <c r="A18" i="3"/>
  <c r="Y18" i="3"/>
  <c r="CX18" i="3" s="1"/>
  <c r="CY18" i="3"/>
  <c r="CZ18" i="3"/>
  <c r="DB18" i="3" s="1"/>
  <c r="DA18" i="3"/>
  <c r="DC18" i="3"/>
  <c r="DH18" i="3"/>
  <c r="DI18" i="3"/>
  <c r="DJ18" i="3"/>
  <c r="A19" i="3"/>
  <c r="Y19" i="3"/>
  <c r="CW19" i="3"/>
  <c r="CX19" i="3"/>
  <c r="CY19" i="3"/>
  <c r="CZ19" i="3"/>
  <c r="DB19" i="3" s="1"/>
  <c r="DA19" i="3"/>
  <c r="DC19" i="3"/>
  <c r="DF19" i="3"/>
  <c r="DG19" i="3"/>
  <c r="DJ19" i="3" s="1"/>
  <c r="DH19" i="3"/>
  <c r="DI19" i="3"/>
  <c r="A20" i="3"/>
  <c r="Y20" i="3"/>
  <c r="CW20" i="3" s="1"/>
  <c r="V31" i="1" s="1"/>
  <c r="G100" i="6" s="1"/>
  <c r="CX20" i="3"/>
  <c r="CY20" i="3"/>
  <c r="CZ20" i="3"/>
  <c r="DA20" i="3"/>
  <c r="DB20" i="3"/>
  <c r="DC20" i="3"/>
  <c r="A21" i="3"/>
  <c r="Y21" i="3"/>
  <c r="CX21" i="3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DH22" i="3"/>
  <c r="DI22" i="3"/>
  <c r="A23" i="3"/>
  <c r="Y23" i="3"/>
  <c r="CX23" i="3"/>
  <c r="DI23" i="3" s="1"/>
  <c r="CY23" i="3"/>
  <c r="CZ23" i="3"/>
  <c r="DA23" i="3"/>
  <c r="DB23" i="3"/>
  <c r="DC23" i="3"/>
  <c r="DF23" i="3"/>
  <c r="DG23" i="3"/>
  <c r="DH23" i="3"/>
  <c r="DJ23" i="3"/>
  <c r="A24" i="3"/>
  <c r="Y24" i="3"/>
  <c r="CX24" i="3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DF25" i="3"/>
  <c r="DJ25" i="3" s="1"/>
  <c r="DG25" i="3"/>
  <c r="A26" i="3"/>
  <c r="Y26" i="3"/>
  <c r="CX26" i="3"/>
  <c r="CY26" i="3"/>
  <c r="CZ26" i="3"/>
  <c r="DA26" i="3"/>
  <c r="DB26" i="3"/>
  <c r="DC26" i="3"/>
  <c r="DF26" i="3"/>
  <c r="DG26" i="3"/>
  <c r="DH26" i="3"/>
  <c r="DI26" i="3"/>
  <c r="DJ26" i="3"/>
  <c r="A27" i="3"/>
  <c r="Y27" i="3"/>
  <c r="CX27" i="3" s="1"/>
  <c r="CY27" i="3"/>
  <c r="CZ27" i="3"/>
  <c r="DB27" i="3" s="1"/>
  <c r="DA27" i="3"/>
  <c r="DC27" i="3"/>
  <c r="A28" i="3"/>
  <c r="Y28" i="3"/>
  <c r="CX28" i="3" s="1"/>
  <c r="CY28" i="3"/>
  <c r="CZ28" i="3"/>
  <c r="DA28" i="3"/>
  <c r="DB28" i="3"/>
  <c r="DC28" i="3"/>
  <c r="A29" i="3"/>
  <c r="Y29" i="3"/>
  <c r="CX29" i="3"/>
  <c r="CY29" i="3"/>
  <c r="CZ29" i="3"/>
  <c r="DA29" i="3"/>
  <c r="DB29" i="3"/>
  <c r="DC29" i="3"/>
  <c r="DF29" i="3"/>
  <c r="DJ29" i="3" s="1"/>
  <c r="DG29" i="3"/>
  <c r="DH29" i="3"/>
  <c r="DI29" i="3"/>
  <c r="A30" i="3"/>
  <c r="Y30" i="3"/>
  <c r="CX30" i="3" s="1"/>
  <c r="CY30" i="3"/>
  <c r="CZ30" i="3"/>
  <c r="DB30" i="3" s="1"/>
  <c r="DA30" i="3"/>
  <c r="DC30" i="3"/>
  <c r="A31" i="3"/>
  <c r="Y31" i="3"/>
  <c r="CX31" i="3" s="1"/>
  <c r="CY31" i="3"/>
  <c r="CZ31" i="3"/>
  <c r="DA31" i="3"/>
  <c r="DB31" i="3"/>
  <c r="DC31" i="3"/>
  <c r="A32" i="3"/>
  <c r="Y32" i="3"/>
  <c r="CX32" i="3"/>
  <c r="DG32" i="3" s="1"/>
  <c r="CY32" i="3"/>
  <c r="CZ32" i="3"/>
  <c r="DA32" i="3"/>
  <c r="DB32" i="3"/>
  <c r="DC32" i="3"/>
  <c r="DF32" i="3"/>
  <c r="DJ32" i="3" s="1"/>
  <c r="A33" i="3"/>
  <c r="Y33" i="3"/>
  <c r="CX33" i="3" s="1"/>
  <c r="DF33" i="3" s="1"/>
  <c r="DJ33" i="3" s="1"/>
  <c r="CY33" i="3"/>
  <c r="CZ33" i="3"/>
  <c r="DB33" i="3" s="1"/>
  <c r="DA33" i="3"/>
  <c r="DC33" i="3"/>
  <c r="DI33" i="3"/>
  <c r="A34" i="3"/>
  <c r="Y34" i="3"/>
  <c r="CX34" i="3" s="1"/>
  <c r="CY34" i="3"/>
  <c r="CZ34" i="3"/>
  <c r="DA34" i="3"/>
  <c r="DB34" i="3"/>
  <c r="DC34" i="3"/>
  <c r="A35" i="3"/>
  <c r="Y35" i="3"/>
  <c r="CX35" i="3"/>
  <c r="DF35" i="3" s="1"/>
  <c r="DJ35" i="3" s="1"/>
  <c r="CY35" i="3"/>
  <c r="CZ35" i="3"/>
  <c r="DB35" i="3" s="1"/>
  <c r="DA35" i="3"/>
  <c r="DC35" i="3"/>
  <c r="A36" i="3"/>
  <c r="Y36" i="3"/>
  <c r="CX36" i="3" s="1"/>
  <c r="DI36" i="3" s="1"/>
  <c r="CY36" i="3"/>
  <c r="CZ36" i="3"/>
  <c r="DB36" i="3" s="1"/>
  <c r="DA36" i="3"/>
  <c r="DC36" i="3"/>
  <c r="DF36" i="3"/>
  <c r="DJ36" i="3" s="1"/>
  <c r="DG36" i="3"/>
  <c r="DH36" i="3"/>
  <c r="A37" i="3"/>
  <c r="Y37" i="3"/>
  <c r="CU37" i="3"/>
  <c r="CV37" i="3"/>
  <c r="CX37" i="3"/>
  <c r="CY37" i="3"/>
  <c r="CZ37" i="3"/>
  <c r="DB37" i="3" s="1"/>
  <c r="DA37" i="3"/>
  <c r="DC37" i="3"/>
  <c r="DF37" i="3"/>
  <c r="DG37" i="3"/>
  <c r="DH37" i="3"/>
  <c r="DI37" i="3"/>
  <c r="DJ37" i="3"/>
  <c r="A38" i="3"/>
  <c r="Y38" i="3"/>
  <c r="CX38" i="3" s="1"/>
  <c r="CY38" i="3"/>
  <c r="CZ38" i="3"/>
  <c r="DA38" i="3"/>
  <c r="DB38" i="3"/>
  <c r="DC38" i="3"/>
  <c r="A39" i="3"/>
  <c r="Y39" i="3"/>
  <c r="CW39" i="3"/>
  <c r="CX39" i="3"/>
  <c r="CY39" i="3"/>
  <c r="CZ39" i="3"/>
  <c r="DB39" i="3" s="1"/>
  <c r="DA39" i="3"/>
  <c r="DC39" i="3"/>
  <c r="A40" i="3"/>
  <c r="Y40" i="3"/>
  <c r="CU40" i="3"/>
  <c r="CV40" i="3"/>
  <c r="CX40" i="3"/>
  <c r="CY40" i="3"/>
  <c r="CZ40" i="3"/>
  <c r="DA40" i="3"/>
  <c r="DB40" i="3"/>
  <c r="DC40" i="3"/>
  <c r="A41" i="3"/>
  <c r="Y41" i="3"/>
  <c r="CX41" i="3" s="1"/>
  <c r="CY41" i="3"/>
  <c r="CZ41" i="3"/>
  <c r="DA41" i="3"/>
  <c r="DB41" i="3"/>
  <c r="DC41" i="3"/>
  <c r="DH41" i="3"/>
  <c r="DI41" i="3"/>
  <c r="DJ41" i="3"/>
  <c r="A42" i="3"/>
  <c r="Y42" i="3"/>
  <c r="CW42" i="3"/>
  <c r="CX42" i="3"/>
  <c r="DF42" i="3" s="1"/>
  <c r="CY42" i="3"/>
  <c r="CZ42" i="3"/>
  <c r="DB42" i="3" s="1"/>
  <c r="DA42" i="3"/>
  <c r="DC42" i="3"/>
  <c r="DH42" i="3"/>
  <c r="DI42" i="3"/>
  <c r="A43" i="3"/>
  <c r="Y43" i="3"/>
  <c r="CX43" i="3" s="1"/>
  <c r="CU43" i="3"/>
  <c r="CY43" i="3"/>
  <c r="CZ43" i="3"/>
  <c r="DB43" i="3" s="1"/>
  <c r="DA43" i="3"/>
  <c r="DC43" i="3"/>
  <c r="A44" i="3"/>
  <c r="Y44" i="3"/>
  <c r="CX44" i="3" s="1"/>
  <c r="CY44" i="3"/>
  <c r="CZ44" i="3"/>
  <c r="DA44" i="3"/>
  <c r="DB44" i="3"/>
  <c r="DC44" i="3"/>
  <c r="A45" i="3"/>
  <c r="Y45" i="3"/>
  <c r="CX45" i="3" s="1"/>
  <c r="CW45" i="3"/>
  <c r="CY45" i="3"/>
  <c r="CZ45" i="3"/>
  <c r="DB45" i="3" s="1"/>
  <c r="DA45" i="3"/>
  <c r="DC45" i="3"/>
  <c r="A46" i="3"/>
  <c r="Y46" i="3"/>
  <c r="CW46" i="3" s="1"/>
  <c r="CY46" i="3"/>
  <c r="CZ46" i="3"/>
  <c r="DA46" i="3"/>
  <c r="DB46" i="3"/>
  <c r="DC46" i="3"/>
  <c r="A47" i="3"/>
  <c r="Y47" i="3"/>
  <c r="CX47" i="3" s="1"/>
  <c r="CY47" i="3"/>
  <c r="CZ47" i="3"/>
  <c r="DB47" i="3" s="1"/>
  <c r="DA47" i="3"/>
  <c r="DC47" i="3"/>
  <c r="A48" i="3"/>
  <c r="Y48" i="3"/>
  <c r="CX48" i="3" s="1"/>
  <c r="CY48" i="3"/>
  <c r="CZ48" i="3"/>
  <c r="DA48" i="3"/>
  <c r="DB48" i="3"/>
  <c r="DC48" i="3"/>
  <c r="A49" i="3"/>
  <c r="Y49" i="3"/>
  <c r="CX49" i="3"/>
  <c r="CY49" i="3"/>
  <c r="CZ49" i="3"/>
  <c r="DA49" i="3"/>
  <c r="DB49" i="3"/>
  <c r="DC49" i="3"/>
  <c r="DF49" i="3"/>
  <c r="DJ49" i="3" s="1"/>
  <c r="DG49" i="3"/>
  <c r="DH49" i="3"/>
  <c r="DI49" i="3"/>
  <c r="A50" i="3"/>
  <c r="Y50" i="3"/>
  <c r="CX50" i="3"/>
  <c r="DF50" i="3" s="1"/>
  <c r="DJ50" i="3" s="1"/>
  <c r="CY50" i="3"/>
  <c r="CZ50" i="3"/>
  <c r="DA50" i="3"/>
  <c r="DB50" i="3"/>
  <c r="DC50" i="3"/>
  <c r="DH50" i="3"/>
  <c r="DI50" i="3"/>
  <c r="A51" i="3"/>
  <c r="Y51" i="3"/>
  <c r="CX51" i="3" s="1"/>
  <c r="CY51" i="3"/>
  <c r="CZ51" i="3"/>
  <c r="DA51" i="3"/>
  <c r="DB51" i="3"/>
  <c r="DC51" i="3"/>
  <c r="A52" i="3"/>
  <c r="Y52" i="3"/>
  <c r="CX52" i="3"/>
  <c r="DG52" i="3" s="1"/>
  <c r="CY52" i="3"/>
  <c r="CZ52" i="3"/>
  <c r="DA52" i="3"/>
  <c r="DB52" i="3"/>
  <c r="DC52" i="3"/>
  <c r="DF52" i="3"/>
  <c r="DJ52" i="3" s="1"/>
  <c r="A53" i="3"/>
  <c r="Y53" i="3"/>
  <c r="CX53" i="3" s="1"/>
  <c r="CY53" i="3"/>
  <c r="CZ53" i="3"/>
  <c r="DB53" i="3" s="1"/>
  <c r="DA53" i="3"/>
  <c r="DC53" i="3"/>
  <c r="A54" i="3"/>
  <c r="Y54" i="3"/>
  <c r="CX54" i="3" s="1"/>
  <c r="CY54" i="3"/>
  <c r="CZ54" i="3"/>
  <c r="DB54" i="3" s="1"/>
  <c r="DA54" i="3"/>
  <c r="DC54" i="3"/>
  <c r="A55" i="3"/>
  <c r="Y55" i="3"/>
  <c r="CX55" i="3"/>
  <c r="DF55" i="3" s="1"/>
  <c r="DJ55" i="3" s="1"/>
  <c r="CY55" i="3"/>
  <c r="CZ55" i="3"/>
  <c r="DB55" i="3" s="1"/>
  <c r="DA55" i="3"/>
  <c r="DC55" i="3"/>
  <c r="DG55" i="3"/>
  <c r="A56" i="3"/>
  <c r="Y56" i="3"/>
  <c r="CX56" i="3" s="1"/>
  <c r="DI56" i="3" s="1"/>
  <c r="CY56" i="3"/>
  <c r="CZ56" i="3"/>
  <c r="DB56" i="3" s="1"/>
  <c r="DA56" i="3"/>
  <c r="DC56" i="3"/>
  <c r="DF56" i="3"/>
  <c r="DJ56" i="3" s="1"/>
  <c r="DG56" i="3"/>
  <c r="DH56" i="3"/>
  <c r="A57" i="3"/>
  <c r="Y57" i="3"/>
  <c r="CX57" i="3" s="1"/>
  <c r="CY57" i="3"/>
  <c r="CZ57" i="3"/>
  <c r="DA57" i="3"/>
  <c r="DB57" i="3"/>
  <c r="DC57" i="3"/>
  <c r="A58" i="3"/>
  <c r="Y58" i="3"/>
  <c r="CX58" i="3" s="1"/>
  <c r="CY58" i="3"/>
  <c r="CZ58" i="3"/>
  <c r="DA58" i="3"/>
  <c r="DB58" i="3"/>
  <c r="DC58" i="3"/>
  <c r="A59" i="3"/>
  <c r="Y59" i="3"/>
  <c r="CX59" i="3"/>
  <c r="CY59" i="3"/>
  <c r="CZ59" i="3"/>
  <c r="DA59" i="3"/>
  <c r="DB59" i="3"/>
  <c r="DC59" i="3"/>
  <c r="A60" i="3"/>
  <c r="Y60" i="3"/>
  <c r="CX60" i="3"/>
  <c r="DF60" i="3" s="1"/>
  <c r="CY60" i="3"/>
  <c r="CZ60" i="3"/>
  <c r="DA60" i="3"/>
  <c r="DB60" i="3"/>
  <c r="DC60" i="3"/>
  <c r="DG60" i="3"/>
  <c r="DH60" i="3"/>
  <c r="DI60" i="3"/>
  <c r="DJ60" i="3"/>
  <c r="A61" i="3"/>
  <c r="Y61" i="3"/>
  <c r="CX61" i="3"/>
  <c r="DF61" i="3" s="1"/>
  <c r="DJ61" i="3" s="1"/>
  <c r="CY61" i="3"/>
  <c r="CZ61" i="3"/>
  <c r="DA61" i="3"/>
  <c r="DB61" i="3"/>
  <c r="DC61" i="3"/>
  <c r="DI61" i="3"/>
  <c r="A62" i="3"/>
  <c r="Y62" i="3"/>
  <c r="CX62" i="3"/>
  <c r="CY62" i="3"/>
  <c r="CZ62" i="3"/>
  <c r="DB62" i="3" s="1"/>
  <c r="DA62" i="3"/>
  <c r="DC62" i="3"/>
  <c r="A63" i="3"/>
  <c r="Y63" i="3"/>
  <c r="CU63" i="3"/>
  <c r="CV63" i="3"/>
  <c r="CX63" i="3"/>
  <c r="CY63" i="3"/>
  <c r="CZ63" i="3"/>
  <c r="DA63" i="3"/>
  <c r="DB63" i="3"/>
  <c r="DC63" i="3"/>
  <c r="A64" i="3"/>
  <c r="Y64" i="3"/>
  <c r="CX64" i="3"/>
  <c r="DF64" i="3" s="1"/>
  <c r="CY64" i="3"/>
  <c r="CZ64" i="3"/>
  <c r="DA64" i="3"/>
  <c r="DB64" i="3"/>
  <c r="DC64" i="3"/>
  <c r="DG64" i="3"/>
  <c r="DH64" i="3"/>
  <c r="DI64" i="3"/>
  <c r="DJ64" i="3" s="1"/>
  <c r="A65" i="3"/>
  <c r="Y65" i="3"/>
  <c r="CW65" i="3"/>
  <c r="CX65" i="3"/>
  <c r="DF65" i="3" s="1"/>
  <c r="CY65" i="3"/>
  <c r="CZ65" i="3"/>
  <c r="DA65" i="3"/>
  <c r="DB65" i="3"/>
  <c r="DC65" i="3"/>
  <c r="DH65" i="3"/>
  <c r="DI65" i="3"/>
  <c r="A66" i="3"/>
  <c r="Y66" i="3"/>
  <c r="CX66" i="3" s="1"/>
  <c r="CU66" i="3"/>
  <c r="CV66" i="3"/>
  <c r="CY66" i="3"/>
  <c r="CZ66" i="3"/>
  <c r="DB66" i="3" s="1"/>
  <c r="DA66" i="3"/>
  <c r="DC66" i="3"/>
  <c r="A67" i="3"/>
  <c r="Y67" i="3"/>
  <c r="CX67" i="3" s="1"/>
  <c r="CY67" i="3"/>
  <c r="CZ67" i="3"/>
  <c r="DA67" i="3"/>
  <c r="DB67" i="3"/>
  <c r="DC67" i="3"/>
  <c r="A68" i="3"/>
  <c r="Y68" i="3"/>
  <c r="CX68" i="3" s="1"/>
  <c r="DI68" i="3" s="1"/>
  <c r="CW68" i="3"/>
  <c r="CY68" i="3"/>
  <c r="CZ68" i="3"/>
  <c r="DB68" i="3" s="1"/>
  <c r="DA68" i="3"/>
  <c r="DC68" i="3"/>
  <c r="DF68" i="3"/>
  <c r="DG68" i="3"/>
  <c r="DJ68" i="3" s="1"/>
  <c r="DH68" i="3"/>
  <c r="A69" i="3"/>
  <c r="Y69" i="3"/>
  <c r="CV69" i="3" s="1"/>
  <c r="CU69" i="3"/>
  <c r="CY69" i="3"/>
  <c r="CZ69" i="3"/>
  <c r="DB69" i="3" s="1"/>
  <c r="DA69" i="3"/>
  <c r="DC69" i="3"/>
  <c r="A70" i="3"/>
  <c r="Y70" i="3"/>
  <c r="CX70" i="3" s="1"/>
  <c r="CY70" i="3"/>
  <c r="CZ70" i="3"/>
  <c r="DB70" i="3" s="1"/>
  <c r="DA70" i="3"/>
  <c r="DC70" i="3"/>
  <c r="A71" i="3"/>
  <c r="Y71" i="3"/>
  <c r="CW71" i="3"/>
  <c r="CX71" i="3"/>
  <c r="CY71" i="3"/>
  <c r="CZ71" i="3"/>
  <c r="DB71" i="3" s="1"/>
  <c r="DA71" i="3"/>
  <c r="DC71" i="3"/>
  <c r="A72" i="3"/>
  <c r="Y72" i="3"/>
  <c r="CW72" i="3"/>
  <c r="CX72" i="3"/>
  <c r="DG72" i="3" s="1"/>
  <c r="CY72" i="3"/>
  <c r="CZ72" i="3"/>
  <c r="DA72" i="3"/>
  <c r="DB72" i="3"/>
  <c r="DC72" i="3"/>
  <c r="DF72" i="3"/>
  <c r="A73" i="3"/>
  <c r="Y73" i="3"/>
  <c r="CW73" i="3" s="1"/>
  <c r="CY73" i="3"/>
  <c r="CZ73" i="3"/>
  <c r="DA73" i="3"/>
  <c r="DB73" i="3"/>
  <c r="DC73" i="3"/>
  <c r="A74" i="3"/>
  <c r="Y74" i="3"/>
  <c r="CU74" i="3"/>
  <c r="CV74" i="3"/>
  <c r="CX74" i="3"/>
  <c r="DF74" i="3" s="1"/>
  <c r="CY74" i="3"/>
  <c r="CZ74" i="3"/>
  <c r="DB74" i="3" s="1"/>
  <c r="DA74" i="3"/>
  <c r="DC74" i="3"/>
  <c r="DG74" i="3"/>
  <c r="DH74" i="3"/>
  <c r="A75" i="3"/>
  <c r="Y75" i="3"/>
  <c r="CX75" i="3"/>
  <c r="CY75" i="3"/>
  <c r="CZ75" i="3"/>
  <c r="DA75" i="3"/>
  <c r="DB75" i="3"/>
  <c r="DC75" i="3"/>
  <c r="A76" i="3"/>
  <c r="Y76" i="3"/>
  <c r="CX76" i="3" s="1"/>
  <c r="CW76" i="3"/>
  <c r="CY76" i="3"/>
  <c r="CZ76" i="3"/>
  <c r="DA76" i="3"/>
  <c r="DB76" i="3"/>
  <c r="DC76" i="3"/>
  <c r="A77" i="3"/>
  <c r="Y77" i="3"/>
  <c r="CW77" i="3"/>
  <c r="CX77" i="3"/>
  <c r="DI77" i="3" s="1"/>
  <c r="CY77" i="3"/>
  <c r="CZ77" i="3"/>
  <c r="DB77" i="3" s="1"/>
  <c r="DA77" i="3"/>
  <c r="DC77" i="3"/>
  <c r="DF77" i="3"/>
  <c r="DG77" i="3"/>
  <c r="DH77" i="3"/>
  <c r="A78" i="3"/>
  <c r="Y78" i="3"/>
  <c r="CV78" i="3" s="1"/>
  <c r="CU78" i="3"/>
  <c r="CY78" i="3"/>
  <c r="CZ78" i="3"/>
  <c r="DB78" i="3" s="1"/>
  <c r="DA78" i="3"/>
  <c r="DC78" i="3"/>
  <c r="A79" i="3"/>
  <c r="Y79" i="3"/>
  <c r="CX79" i="3" s="1"/>
  <c r="CY79" i="3"/>
  <c r="CZ79" i="3"/>
  <c r="DB79" i="3" s="1"/>
  <c r="DA79" i="3"/>
  <c r="DC79" i="3"/>
  <c r="A80" i="3"/>
  <c r="Y80" i="3"/>
  <c r="CW80" i="3"/>
  <c r="CX80" i="3"/>
  <c r="CY80" i="3"/>
  <c r="CZ80" i="3"/>
  <c r="DB80" i="3" s="1"/>
  <c r="DA80" i="3"/>
  <c r="DC80" i="3"/>
  <c r="A81" i="3"/>
  <c r="Y81" i="3"/>
  <c r="CW81" i="3" s="1"/>
  <c r="CX81" i="3"/>
  <c r="DG81" i="3" s="1"/>
  <c r="CY81" i="3"/>
  <c r="CZ81" i="3"/>
  <c r="DA81" i="3"/>
  <c r="DB81" i="3"/>
  <c r="DC81" i="3"/>
  <c r="DF81" i="3"/>
  <c r="A82" i="3"/>
  <c r="Y82" i="3"/>
  <c r="CV82" i="3" s="1"/>
  <c r="CU82" i="3"/>
  <c r="CX82" i="3"/>
  <c r="CY82" i="3"/>
  <c r="CZ82" i="3"/>
  <c r="DA82" i="3"/>
  <c r="DB82" i="3"/>
  <c r="DC82" i="3"/>
  <c r="DF82" i="3"/>
  <c r="DG82" i="3"/>
  <c r="DH82" i="3"/>
  <c r="DI82" i="3"/>
  <c r="DJ82" i="3" s="1"/>
  <c r="A83" i="3"/>
  <c r="Y83" i="3"/>
  <c r="CX83" i="3"/>
  <c r="DF83" i="3" s="1"/>
  <c r="CY83" i="3"/>
  <c r="CZ83" i="3"/>
  <c r="DB83" i="3" s="1"/>
  <c r="DA83" i="3"/>
  <c r="DC83" i="3"/>
  <c r="DH83" i="3"/>
  <c r="DI83" i="3"/>
  <c r="DJ83" i="3" s="1"/>
  <c r="A84" i="3"/>
  <c r="Y84" i="3"/>
  <c r="CW84" i="3"/>
  <c r="CX84" i="3"/>
  <c r="CY84" i="3"/>
  <c r="CZ84" i="3"/>
  <c r="DA84" i="3"/>
  <c r="DB84" i="3"/>
  <c r="DC84" i="3"/>
  <c r="A85" i="3"/>
  <c r="Y85" i="3"/>
  <c r="CX85" i="3" s="1"/>
  <c r="CW85" i="3"/>
  <c r="CY85" i="3"/>
  <c r="CZ85" i="3"/>
  <c r="DB85" i="3" s="1"/>
  <c r="DA85" i="3"/>
  <c r="DC85" i="3"/>
  <c r="A86" i="3"/>
  <c r="Y86" i="3"/>
  <c r="CV86" i="3" s="1"/>
  <c r="CU86" i="3"/>
  <c r="CY86" i="3"/>
  <c r="CZ86" i="3"/>
  <c r="DB86" i="3" s="1"/>
  <c r="DA86" i="3"/>
  <c r="DC86" i="3"/>
  <c r="A87" i="3"/>
  <c r="Y87" i="3"/>
  <c r="CV87" i="3" s="1"/>
  <c r="CU87" i="3"/>
  <c r="CY87" i="3"/>
  <c r="CZ87" i="3"/>
  <c r="DA87" i="3"/>
  <c r="DB87" i="3"/>
  <c r="DC87" i="3"/>
  <c r="A88" i="3"/>
  <c r="Y88" i="3"/>
  <c r="CU88" i="3"/>
  <c r="CV88" i="3"/>
  <c r="CX88" i="3"/>
  <c r="DF88" i="3" s="1"/>
  <c r="CY88" i="3"/>
  <c r="CZ88" i="3"/>
  <c r="DA88" i="3"/>
  <c r="DB88" i="3"/>
  <c r="DC88" i="3"/>
  <c r="DG88" i="3"/>
  <c r="DH88" i="3"/>
  <c r="DI88" i="3"/>
  <c r="DJ88" i="3"/>
  <c r="A89" i="3"/>
  <c r="Y89" i="3"/>
  <c r="CU89" i="3"/>
  <c r="CY89" i="3"/>
  <c r="CZ89" i="3"/>
  <c r="DB89" i="3" s="1"/>
  <c r="DA89" i="3"/>
  <c r="DC89" i="3"/>
  <c r="A90" i="3"/>
  <c r="Y90" i="3"/>
  <c r="CX90" i="3"/>
  <c r="DF90" i="3" s="1"/>
  <c r="CY90" i="3"/>
  <c r="CZ90" i="3"/>
  <c r="DB90" i="3" s="1"/>
  <c r="DA90" i="3"/>
  <c r="DC90" i="3"/>
  <c r="A91" i="3"/>
  <c r="Y91" i="3"/>
  <c r="CW91" i="3" s="1"/>
  <c r="CY91" i="3"/>
  <c r="CZ91" i="3"/>
  <c r="DB91" i="3" s="1"/>
  <c r="DA91" i="3"/>
  <c r="DC91" i="3"/>
  <c r="A92" i="3"/>
  <c r="Y92" i="3"/>
  <c r="CW92" i="3" s="1"/>
  <c r="CY92" i="3"/>
  <c r="CZ92" i="3"/>
  <c r="DB92" i="3" s="1"/>
  <c r="DA92" i="3"/>
  <c r="DC92" i="3"/>
  <c r="A93" i="3"/>
  <c r="Y93" i="3"/>
  <c r="CW93" i="3" s="1"/>
  <c r="CY93" i="3"/>
  <c r="CZ93" i="3"/>
  <c r="DB93" i="3" s="1"/>
  <c r="DA93" i="3"/>
  <c r="DC93" i="3"/>
  <c r="A94" i="3"/>
  <c r="Y94" i="3"/>
  <c r="CW94" i="3"/>
  <c r="CX94" i="3"/>
  <c r="CY94" i="3"/>
  <c r="CZ94" i="3"/>
  <c r="DA94" i="3"/>
  <c r="DB94" i="3"/>
  <c r="DC94" i="3"/>
  <c r="A95" i="3"/>
  <c r="Y95" i="3"/>
  <c r="CW95" i="3"/>
  <c r="CX95" i="3"/>
  <c r="CY95" i="3"/>
  <c r="CZ95" i="3"/>
  <c r="DA95" i="3"/>
  <c r="DB95" i="3"/>
  <c r="DC95" i="3"/>
  <c r="A96" i="3"/>
  <c r="Y96" i="3"/>
  <c r="CX96" i="3"/>
  <c r="CY96" i="3"/>
  <c r="CZ96" i="3"/>
  <c r="DA96" i="3"/>
  <c r="DB96" i="3"/>
  <c r="DC96" i="3"/>
  <c r="DF96" i="3"/>
  <c r="DG96" i="3"/>
  <c r="DH96" i="3"/>
  <c r="DI96" i="3"/>
  <c r="DJ96" i="3"/>
  <c r="A97" i="3"/>
  <c r="Y97" i="3"/>
  <c r="CX97" i="3"/>
  <c r="DG97" i="3" s="1"/>
  <c r="CY97" i="3"/>
  <c r="CZ97" i="3"/>
  <c r="DA97" i="3"/>
  <c r="DB97" i="3"/>
  <c r="DC97" i="3"/>
  <c r="DF97" i="3"/>
  <c r="DI97" i="3"/>
  <c r="DJ97" i="3"/>
  <c r="A98" i="3"/>
  <c r="Y98" i="3"/>
  <c r="CX98" i="3"/>
  <c r="CY98" i="3"/>
  <c r="CZ98" i="3"/>
  <c r="DB98" i="3" s="1"/>
  <c r="DA98" i="3"/>
  <c r="DC98" i="3"/>
  <c r="A99" i="3"/>
  <c r="Y99" i="3"/>
  <c r="CU99" i="3"/>
  <c r="CV99" i="3"/>
  <c r="CX99" i="3"/>
  <c r="CY99" i="3"/>
  <c r="CZ99" i="3"/>
  <c r="DA99" i="3"/>
  <c r="DB99" i="3"/>
  <c r="DC99" i="3"/>
  <c r="A100" i="3"/>
  <c r="Y100" i="3"/>
  <c r="CX100" i="3" s="1"/>
  <c r="DI100" i="3" s="1"/>
  <c r="DJ100" i="3" s="1"/>
  <c r="CU100" i="3"/>
  <c r="CV100" i="3"/>
  <c r="CY100" i="3"/>
  <c r="CZ100" i="3"/>
  <c r="DB100" i="3" s="1"/>
  <c r="DA100" i="3"/>
  <c r="DC100" i="3"/>
  <c r="A101" i="3"/>
  <c r="Y101" i="3"/>
  <c r="CV101" i="3" s="1"/>
  <c r="CU101" i="3"/>
  <c r="CY101" i="3"/>
  <c r="CZ101" i="3"/>
  <c r="DB101" i="3" s="1"/>
  <c r="DA101" i="3"/>
  <c r="DC101" i="3"/>
  <c r="A102" i="3"/>
  <c r="Y102" i="3"/>
  <c r="CU102" i="3"/>
  <c r="CV102" i="3"/>
  <c r="CX102" i="3"/>
  <c r="DF102" i="3" s="1"/>
  <c r="CY102" i="3"/>
  <c r="CZ102" i="3"/>
  <c r="DA102" i="3"/>
  <c r="DB102" i="3"/>
  <c r="DC102" i="3"/>
  <c r="DH102" i="3"/>
  <c r="DI102" i="3"/>
  <c r="DJ102" i="3" s="1"/>
  <c r="A103" i="3"/>
  <c r="Y103" i="3"/>
  <c r="CX103" i="3"/>
  <c r="CY103" i="3"/>
  <c r="CZ103" i="3"/>
  <c r="DB103" i="3" s="1"/>
  <c r="DA103" i="3"/>
  <c r="DC103" i="3"/>
  <c r="A104" i="3"/>
  <c r="Y104" i="3"/>
  <c r="CW104" i="3"/>
  <c r="CX104" i="3"/>
  <c r="CY104" i="3"/>
  <c r="CZ104" i="3"/>
  <c r="DA104" i="3"/>
  <c r="DB104" i="3"/>
  <c r="DC104" i="3"/>
  <c r="A105" i="3"/>
  <c r="Y105" i="3"/>
  <c r="CW105" i="3"/>
  <c r="CX105" i="3"/>
  <c r="CY105" i="3"/>
  <c r="CZ105" i="3"/>
  <c r="DA105" i="3"/>
  <c r="DB105" i="3"/>
  <c r="DC105" i="3"/>
  <c r="DF105" i="3"/>
  <c r="DG105" i="3"/>
  <c r="DH105" i="3"/>
  <c r="DI105" i="3"/>
  <c r="A106" i="3"/>
  <c r="Y106" i="3"/>
  <c r="CW106" i="3"/>
  <c r="CX106" i="3"/>
  <c r="DF106" i="3" s="1"/>
  <c r="CY106" i="3"/>
  <c r="CZ106" i="3"/>
  <c r="DA106" i="3"/>
  <c r="DB106" i="3"/>
  <c r="DC106" i="3"/>
  <c r="DG106" i="3"/>
  <c r="DJ106" i="3" s="1"/>
  <c r="DH106" i="3"/>
  <c r="DI106" i="3"/>
  <c r="A107" i="3"/>
  <c r="Y107" i="3"/>
  <c r="CX107" i="3"/>
  <c r="CY107" i="3"/>
  <c r="CZ107" i="3"/>
  <c r="DA107" i="3"/>
  <c r="DB107" i="3"/>
  <c r="DC107" i="3"/>
  <c r="A108" i="3"/>
  <c r="Y108" i="3"/>
  <c r="CV108" i="3" s="1"/>
  <c r="CU108" i="3"/>
  <c r="CY108" i="3"/>
  <c r="CZ108" i="3"/>
  <c r="DB108" i="3" s="1"/>
  <c r="DA108" i="3"/>
  <c r="DC108" i="3"/>
  <c r="A109" i="3"/>
  <c r="Y109" i="3"/>
  <c r="CX109" i="3" s="1"/>
  <c r="DI109" i="3" s="1"/>
  <c r="DJ109" i="3" s="1"/>
  <c r="CY109" i="3"/>
  <c r="CZ109" i="3"/>
  <c r="DB109" i="3" s="1"/>
  <c r="DA109" i="3"/>
  <c r="DC109" i="3"/>
  <c r="DF109" i="3"/>
  <c r="DG109" i="3"/>
  <c r="A110" i="3"/>
  <c r="Y110" i="3"/>
  <c r="CW110" i="3" s="1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U112" i="3"/>
  <c r="CV112" i="3"/>
  <c r="CX112" i="3"/>
  <c r="CY112" i="3"/>
  <c r="CZ112" i="3"/>
  <c r="DA112" i="3"/>
  <c r="DB112" i="3"/>
  <c r="DC112" i="3"/>
  <c r="A113" i="3"/>
  <c r="Y113" i="3"/>
  <c r="CX113" i="3"/>
  <c r="DG113" i="3" s="1"/>
  <c r="CY113" i="3"/>
  <c r="CZ113" i="3"/>
  <c r="DA113" i="3"/>
  <c r="DB113" i="3"/>
  <c r="DC113" i="3"/>
  <c r="DF113" i="3"/>
  <c r="A114" i="3"/>
  <c r="Y114" i="3"/>
  <c r="CW114" i="3" s="1"/>
  <c r="CY114" i="3"/>
  <c r="CZ114" i="3"/>
  <c r="DA114" i="3"/>
  <c r="DB114" i="3"/>
  <c r="DC114" i="3"/>
  <c r="A115" i="3"/>
  <c r="Y115" i="3"/>
  <c r="CW115" i="3"/>
  <c r="CX115" i="3"/>
  <c r="DF115" i="3" s="1"/>
  <c r="CY115" i="3"/>
  <c r="CZ115" i="3"/>
  <c r="DB115" i="3" s="1"/>
  <c r="DA115" i="3"/>
  <c r="DC115" i="3"/>
  <c r="DH115" i="3"/>
  <c r="DI115" i="3"/>
  <c r="A116" i="3"/>
  <c r="Y116" i="3"/>
  <c r="CW116" i="3" s="1"/>
  <c r="CY116" i="3"/>
  <c r="CZ116" i="3"/>
  <c r="DA116" i="3"/>
  <c r="DB116" i="3"/>
  <c r="DC116" i="3"/>
  <c r="A117" i="3"/>
  <c r="Y117" i="3"/>
  <c r="CX117" i="3"/>
  <c r="CY117" i="3"/>
  <c r="CZ117" i="3"/>
  <c r="DA117" i="3"/>
  <c r="DB117" i="3"/>
  <c r="DC117" i="3"/>
  <c r="A118" i="3"/>
  <c r="Y118" i="3"/>
  <c r="CX118" i="3"/>
  <c r="CY118" i="3"/>
  <c r="CZ118" i="3"/>
  <c r="DA118" i="3"/>
  <c r="DB118" i="3"/>
  <c r="DC118" i="3"/>
  <c r="DF118" i="3"/>
  <c r="DG118" i="3"/>
  <c r="DH118" i="3"/>
  <c r="DI118" i="3"/>
  <c r="DJ118" i="3"/>
  <c r="A119" i="3"/>
  <c r="Y119" i="3"/>
  <c r="CX119" i="3"/>
  <c r="DG119" i="3" s="1"/>
  <c r="CY119" i="3"/>
  <c r="CZ119" i="3"/>
  <c r="DA119" i="3"/>
  <c r="DB119" i="3"/>
  <c r="DC119" i="3"/>
  <c r="DF119" i="3"/>
  <c r="DI119" i="3"/>
  <c r="DJ119" i="3"/>
  <c r="A120" i="3"/>
  <c r="Y120" i="3"/>
  <c r="CX120" i="3"/>
  <c r="CY120" i="3"/>
  <c r="CZ120" i="3"/>
  <c r="DB120" i="3" s="1"/>
  <c r="DA120" i="3"/>
  <c r="DC120" i="3"/>
  <c r="A121" i="3"/>
  <c r="Y121" i="3"/>
  <c r="CX121" i="3" s="1"/>
  <c r="CY121" i="3"/>
  <c r="CZ121" i="3"/>
  <c r="DB121" i="3" s="1"/>
  <c r="DA121" i="3"/>
  <c r="DC121" i="3"/>
  <c r="A122" i="3"/>
  <c r="Y122" i="3"/>
  <c r="CX122" i="3" s="1"/>
  <c r="CY122" i="3"/>
  <c r="CZ122" i="3"/>
  <c r="DB122" i="3" s="1"/>
  <c r="DA122" i="3"/>
  <c r="DC122" i="3"/>
  <c r="DG122" i="3"/>
  <c r="A123" i="3"/>
  <c r="Y123" i="3"/>
  <c r="CU123" i="3"/>
  <c r="CY123" i="3"/>
  <c r="CZ123" i="3"/>
  <c r="DA123" i="3"/>
  <c r="DB123" i="3"/>
  <c r="DC123" i="3"/>
  <c r="A124" i="3"/>
  <c r="Y124" i="3"/>
  <c r="CX124" i="3"/>
  <c r="CY124" i="3"/>
  <c r="CZ124" i="3"/>
  <c r="DB124" i="3" s="1"/>
  <c r="DA124" i="3"/>
  <c r="DC124" i="3"/>
  <c r="A125" i="3"/>
  <c r="Y125" i="3"/>
  <c r="CW125" i="3" s="1"/>
  <c r="CX125" i="3"/>
  <c r="DG125" i="3" s="1"/>
  <c r="CY125" i="3"/>
  <c r="CZ125" i="3"/>
  <c r="DA125" i="3"/>
  <c r="DB125" i="3"/>
  <c r="DC125" i="3"/>
  <c r="DF125" i="3"/>
  <c r="A126" i="3"/>
  <c r="Y126" i="3"/>
  <c r="CW126" i="3"/>
  <c r="CX126" i="3"/>
  <c r="DF126" i="3" s="1"/>
  <c r="CY126" i="3"/>
  <c r="CZ126" i="3"/>
  <c r="DA126" i="3"/>
  <c r="DB126" i="3"/>
  <c r="DC126" i="3"/>
  <c r="DG126" i="3"/>
  <c r="DH126" i="3"/>
  <c r="DI126" i="3"/>
  <c r="DJ126" i="3"/>
  <c r="A127" i="3"/>
  <c r="Y127" i="3"/>
  <c r="CU127" i="3"/>
  <c r="CV127" i="3"/>
  <c r="CX127" i="3"/>
  <c r="DF127" i="3" s="1"/>
  <c r="CY127" i="3"/>
  <c r="CZ127" i="3"/>
  <c r="DA127" i="3"/>
  <c r="DB127" i="3"/>
  <c r="DC127" i="3"/>
  <c r="DG127" i="3"/>
  <c r="DH127" i="3"/>
  <c r="DI127" i="3"/>
  <c r="DJ127" i="3"/>
  <c r="A128" i="3"/>
  <c r="Y128" i="3"/>
  <c r="CX128" i="3" s="1"/>
  <c r="CY128" i="3"/>
  <c r="CZ128" i="3"/>
  <c r="DA128" i="3"/>
  <c r="DB128" i="3"/>
  <c r="DC128" i="3"/>
  <c r="A129" i="3"/>
  <c r="Y129" i="3"/>
  <c r="CX129" i="3" s="1"/>
  <c r="CW129" i="3"/>
  <c r="CY129" i="3"/>
  <c r="CZ129" i="3"/>
  <c r="DB129" i="3" s="1"/>
  <c r="DA129" i="3"/>
  <c r="DC129" i="3"/>
  <c r="A130" i="3"/>
  <c r="Y130" i="3"/>
  <c r="CW130" i="3"/>
  <c r="CX130" i="3"/>
  <c r="CY130" i="3"/>
  <c r="CZ130" i="3"/>
  <c r="DB130" i="3" s="1"/>
  <c r="DA130" i="3"/>
  <c r="DC130" i="3"/>
  <c r="DF130" i="3"/>
  <c r="DG130" i="3"/>
  <c r="DH130" i="3"/>
  <c r="DI130" i="3"/>
  <c r="A131" i="3"/>
  <c r="Y131" i="3"/>
  <c r="CW131" i="3" s="1"/>
  <c r="CY131" i="3"/>
  <c r="CZ131" i="3"/>
  <c r="DA131" i="3"/>
  <c r="DB131" i="3"/>
  <c r="DC131" i="3"/>
  <c r="A132" i="3"/>
  <c r="Y132" i="3"/>
  <c r="CU132" i="3"/>
  <c r="CY132" i="3"/>
  <c r="CZ132" i="3"/>
  <c r="DB132" i="3" s="1"/>
  <c r="DA132" i="3"/>
  <c r="DC132" i="3"/>
  <c r="A133" i="3"/>
  <c r="Y133" i="3"/>
  <c r="CX133" i="3"/>
  <c r="CY133" i="3"/>
  <c r="CZ133" i="3"/>
  <c r="DB133" i="3" s="1"/>
  <c r="DA133" i="3"/>
  <c r="DC133" i="3"/>
  <c r="A134" i="3"/>
  <c r="Y134" i="3"/>
  <c r="CW134" i="3" s="1"/>
  <c r="CX134" i="3"/>
  <c r="DG134" i="3" s="1"/>
  <c r="CY134" i="3"/>
  <c r="CZ134" i="3"/>
  <c r="DA134" i="3"/>
  <c r="DB134" i="3"/>
  <c r="DC134" i="3"/>
  <c r="DF134" i="3"/>
  <c r="A135" i="3"/>
  <c r="Y135" i="3"/>
  <c r="CW135" i="3" s="1"/>
  <c r="CY135" i="3"/>
  <c r="CZ135" i="3"/>
  <c r="DA135" i="3"/>
  <c r="DB135" i="3"/>
  <c r="DC135" i="3"/>
  <c r="A136" i="3"/>
  <c r="Y136" i="3"/>
  <c r="CU136" i="3"/>
  <c r="CV136" i="3"/>
  <c r="CX136" i="3"/>
  <c r="DF136" i="3" s="1"/>
  <c r="CY136" i="3"/>
  <c r="CZ136" i="3"/>
  <c r="DA136" i="3"/>
  <c r="DB136" i="3"/>
  <c r="DC136" i="3"/>
  <c r="DG136" i="3"/>
  <c r="DH136" i="3"/>
  <c r="DI136" i="3"/>
  <c r="DJ136" i="3"/>
  <c r="A137" i="3"/>
  <c r="Y137" i="3"/>
  <c r="CX137" i="3" s="1"/>
  <c r="CY137" i="3"/>
  <c r="CZ137" i="3"/>
  <c r="DA137" i="3"/>
  <c r="DB137" i="3"/>
  <c r="DC137" i="3"/>
  <c r="A138" i="3"/>
  <c r="Y138" i="3"/>
  <c r="CX138" i="3" s="1"/>
  <c r="CW138" i="3"/>
  <c r="CY138" i="3"/>
  <c r="CZ138" i="3"/>
  <c r="DB138" i="3" s="1"/>
  <c r="DA138" i="3"/>
  <c r="DC138" i="3"/>
  <c r="A139" i="3"/>
  <c r="Y139" i="3"/>
  <c r="CW139" i="3"/>
  <c r="CX139" i="3"/>
  <c r="CY139" i="3"/>
  <c r="CZ139" i="3"/>
  <c r="DB139" i="3" s="1"/>
  <c r="DA139" i="3"/>
  <c r="DC139" i="3"/>
  <c r="DF139" i="3"/>
  <c r="DG139" i="3"/>
  <c r="DH139" i="3"/>
  <c r="DI139" i="3"/>
  <c r="A140" i="3"/>
  <c r="Y140" i="3"/>
  <c r="CU140" i="3"/>
  <c r="CV140" i="3"/>
  <c r="CX140" i="3"/>
  <c r="CY140" i="3"/>
  <c r="CZ140" i="3"/>
  <c r="DB140" i="3" s="1"/>
  <c r="DA140" i="3"/>
  <c r="DC140" i="3"/>
  <c r="DF140" i="3"/>
  <c r="DG140" i="3"/>
  <c r="DH140" i="3"/>
  <c r="DI140" i="3"/>
  <c r="DJ140" i="3"/>
  <c r="A141" i="3"/>
  <c r="Y141" i="3"/>
  <c r="CX141" i="3" s="1"/>
  <c r="CY141" i="3"/>
  <c r="CZ141" i="3"/>
  <c r="DA141" i="3"/>
  <c r="DB141" i="3"/>
  <c r="DC141" i="3"/>
  <c r="A142" i="3"/>
  <c r="Y142" i="3"/>
  <c r="CW142" i="3"/>
  <c r="CX142" i="3"/>
  <c r="CY142" i="3"/>
  <c r="CZ142" i="3"/>
  <c r="DB142" i="3" s="1"/>
  <c r="DA142" i="3"/>
  <c r="DC142" i="3"/>
  <c r="A143" i="3"/>
  <c r="Y143" i="3"/>
  <c r="CW143" i="3" s="1"/>
  <c r="CX143" i="3"/>
  <c r="DG143" i="3" s="1"/>
  <c r="CY143" i="3"/>
  <c r="CZ143" i="3"/>
  <c r="DA143" i="3"/>
  <c r="DB143" i="3"/>
  <c r="DC143" i="3"/>
  <c r="DF143" i="3"/>
  <c r="A144" i="3"/>
  <c r="Y144" i="3"/>
  <c r="CX144" i="3" s="1"/>
  <c r="CW144" i="3"/>
  <c r="CY144" i="3"/>
  <c r="CZ144" i="3"/>
  <c r="DA144" i="3"/>
  <c r="DB144" i="3"/>
  <c r="DC144" i="3"/>
  <c r="A145" i="3"/>
  <c r="Y145" i="3"/>
  <c r="CU145" i="3"/>
  <c r="CV145" i="3"/>
  <c r="CX145" i="3"/>
  <c r="DF145" i="3" s="1"/>
  <c r="CY145" i="3"/>
  <c r="CZ145" i="3"/>
  <c r="DB145" i="3" s="1"/>
  <c r="DA145" i="3"/>
  <c r="DC145" i="3"/>
  <c r="DG145" i="3"/>
  <c r="DH145" i="3"/>
  <c r="DI145" i="3"/>
  <c r="DJ145" i="3"/>
  <c r="A146" i="3"/>
  <c r="Y146" i="3"/>
  <c r="CX146" i="3" s="1"/>
  <c r="CY146" i="3"/>
  <c r="CZ146" i="3"/>
  <c r="DA146" i="3"/>
  <c r="DB146" i="3"/>
  <c r="DC146" i="3"/>
  <c r="A147" i="3"/>
  <c r="Y147" i="3"/>
  <c r="CX147" i="3" s="1"/>
  <c r="CW147" i="3"/>
  <c r="CY147" i="3"/>
  <c r="CZ147" i="3"/>
  <c r="DB147" i="3" s="1"/>
  <c r="DA147" i="3"/>
  <c r="DC147" i="3"/>
  <c r="A148" i="3"/>
  <c r="Y148" i="3"/>
  <c r="CW148" i="3"/>
  <c r="CX148" i="3"/>
  <c r="CY148" i="3"/>
  <c r="CZ148" i="3"/>
  <c r="DB148" i="3" s="1"/>
  <c r="DA148" i="3"/>
  <c r="DC148" i="3"/>
  <c r="DF148" i="3"/>
  <c r="DG148" i="3"/>
  <c r="DH148" i="3"/>
  <c r="DI148" i="3"/>
  <c r="A149" i="3"/>
  <c r="Y149" i="3"/>
  <c r="CW149" i="3" s="1"/>
  <c r="CY149" i="3"/>
  <c r="CZ149" i="3"/>
  <c r="DA149" i="3"/>
  <c r="DB149" i="3"/>
  <c r="DC149" i="3"/>
  <c r="A150" i="3"/>
  <c r="Y150" i="3"/>
  <c r="CU150" i="3"/>
  <c r="CY150" i="3"/>
  <c r="CZ150" i="3"/>
  <c r="DB150" i="3" s="1"/>
  <c r="DA150" i="3"/>
  <c r="DC150" i="3"/>
  <c r="A151" i="3"/>
  <c r="Y151" i="3"/>
  <c r="CX151" i="3"/>
  <c r="CY151" i="3"/>
  <c r="CZ151" i="3"/>
  <c r="DB151" i="3" s="1"/>
  <c r="DA151" i="3"/>
  <c r="DC151" i="3"/>
  <c r="A152" i="3"/>
  <c r="Y152" i="3"/>
  <c r="CW152" i="3" s="1"/>
  <c r="CX152" i="3"/>
  <c r="DG152" i="3" s="1"/>
  <c r="CY152" i="3"/>
  <c r="CZ152" i="3"/>
  <c r="DA152" i="3"/>
  <c r="DB152" i="3"/>
  <c r="DC152" i="3"/>
  <c r="DF152" i="3"/>
  <c r="A153" i="3"/>
  <c r="Y153" i="3"/>
  <c r="CW153" i="3"/>
  <c r="CX153" i="3"/>
  <c r="CY153" i="3"/>
  <c r="CZ153" i="3"/>
  <c r="DA153" i="3"/>
  <c r="DB153" i="3"/>
  <c r="DC153" i="3"/>
  <c r="DF153" i="3"/>
  <c r="DG153" i="3"/>
  <c r="DH153" i="3"/>
  <c r="DJ153" i="3" s="1"/>
  <c r="DI153" i="3"/>
  <c r="A154" i="3"/>
  <c r="Y154" i="3"/>
  <c r="CU154" i="3"/>
  <c r="CV154" i="3"/>
  <c r="CX154" i="3"/>
  <c r="DF154" i="3" s="1"/>
  <c r="CY154" i="3"/>
  <c r="CZ154" i="3"/>
  <c r="DA154" i="3"/>
  <c r="DB154" i="3"/>
  <c r="DC154" i="3"/>
  <c r="DG154" i="3"/>
  <c r="DH154" i="3"/>
  <c r="DI154" i="3"/>
  <c r="DJ154" i="3"/>
  <c r="A155" i="3"/>
  <c r="Y155" i="3"/>
  <c r="CX155" i="3"/>
  <c r="CY155" i="3"/>
  <c r="CZ155" i="3"/>
  <c r="DA155" i="3"/>
  <c r="DB155" i="3"/>
  <c r="DC155" i="3"/>
  <c r="A156" i="3"/>
  <c r="Y156" i="3"/>
  <c r="CX156" i="3" s="1"/>
  <c r="CW156" i="3"/>
  <c r="CY156" i="3"/>
  <c r="CZ156" i="3"/>
  <c r="DA156" i="3"/>
  <c r="DB156" i="3"/>
  <c r="DC156" i="3"/>
  <c r="A157" i="3"/>
  <c r="Y157" i="3"/>
  <c r="CW157" i="3"/>
  <c r="CX157" i="3"/>
  <c r="DI157" i="3" s="1"/>
  <c r="CY157" i="3"/>
  <c r="CZ157" i="3"/>
  <c r="DB157" i="3" s="1"/>
  <c r="DA157" i="3"/>
  <c r="DC157" i="3"/>
  <c r="DF157" i="3"/>
  <c r="DG157" i="3"/>
  <c r="DJ157" i="3" s="1"/>
  <c r="DH157" i="3"/>
  <c r="A158" i="3"/>
  <c r="Y158" i="3"/>
  <c r="CV158" i="3" s="1"/>
  <c r="CU158" i="3"/>
  <c r="CX158" i="3"/>
  <c r="DG158" i="3" s="1"/>
  <c r="CY158" i="3"/>
  <c r="CZ158" i="3"/>
  <c r="DB158" i="3" s="1"/>
  <c r="DA158" i="3"/>
  <c r="DC158" i="3"/>
  <c r="DF158" i="3"/>
  <c r="DH158" i="3"/>
  <c r="DI158" i="3"/>
  <c r="DJ158" i="3"/>
  <c r="A159" i="3"/>
  <c r="Y159" i="3"/>
  <c r="CX159" i="3" s="1"/>
  <c r="CY159" i="3"/>
  <c r="CZ159" i="3"/>
  <c r="DB159" i="3" s="1"/>
  <c r="DA159" i="3"/>
  <c r="DC159" i="3"/>
  <c r="A160" i="3"/>
  <c r="Y160" i="3"/>
  <c r="CW160" i="3"/>
  <c r="CX160" i="3"/>
  <c r="CY160" i="3"/>
  <c r="CZ160" i="3"/>
  <c r="DB160" i="3" s="1"/>
  <c r="DA160" i="3"/>
  <c r="DC160" i="3"/>
  <c r="A161" i="3"/>
  <c r="Y161" i="3"/>
  <c r="CW161" i="3" s="1"/>
  <c r="CX161" i="3"/>
  <c r="DG161" i="3" s="1"/>
  <c r="CY161" i="3"/>
  <c r="CZ161" i="3"/>
  <c r="DA161" i="3"/>
  <c r="DB161" i="3"/>
  <c r="DC161" i="3"/>
  <c r="DF161" i="3"/>
  <c r="A162" i="3"/>
  <c r="Y162" i="3"/>
  <c r="CX162" i="3" s="1"/>
  <c r="CY162" i="3"/>
  <c r="CZ162" i="3"/>
  <c r="DB162" i="3" s="1"/>
  <c r="DA162" i="3"/>
  <c r="DC162" i="3"/>
  <c r="DF162" i="3"/>
  <c r="DJ162" i="3" s="1"/>
  <c r="A163" i="3"/>
  <c r="Y163" i="3"/>
  <c r="CX163" i="3" s="1"/>
  <c r="CY163" i="3"/>
  <c r="CZ163" i="3"/>
  <c r="DB163" i="3" s="1"/>
  <c r="DA163" i="3"/>
  <c r="DC163" i="3"/>
  <c r="A164" i="3"/>
  <c r="Y164" i="3"/>
  <c r="CX164" i="3"/>
  <c r="DF164" i="3" s="1"/>
  <c r="DJ164" i="3" s="1"/>
  <c r="CY164" i="3"/>
  <c r="CZ164" i="3"/>
  <c r="DB164" i="3" s="1"/>
  <c r="DA164" i="3"/>
  <c r="DC164" i="3"/>
  <c r="A165" i="3"/>
  <c r="Y165" i="3"/>
  <c r="CX165" i="3" s="1"/>
  <c r="CY165" i="3"/>
  <c r="CZ165" i="3"/>
  <c r="DB165" i="3" s="1"/>
  <c r="DA165" i="3"/>
  <c r="DC165" i="3"/>
  <c r="A166" i="3"/>
  <c r="Y166" i="3"/>
  <c r="CX166" i="3" s="1"/>
  <c r="CY166" i="3"/>
  <c r="CZ166" i="3"/>
  <c r="DA166" i="3"/>
  <c r="DB166" i="3"/>
  <c r="DC166" i="3"/>
  <c r="DH166" i="3"/>
  <c r="A167" i="3"/>
  <c r="Y167" i="3"/>
  <c r="CU167" i="3"/>
  <c r="CY167" i="3"/>
  <c r="CZ167" i="3"/>
  <c r="DA167" i="3"/>
  <c r="DB167" i="3"/>
  <c r="DC167" i="3"/>
  <c r="A168" i="3"/>
  <c r="Y168" i="3"/>
  <c r="CW168" i="3"/>
  <c r="CX168" i="3"/>
  <c r="CY168" i="3"/>
  <c r="CZ168" i="3"/>
  <c r="DB168" i="3" s="1"/>
  <c r="DA168" i="3"/>
  <c r="DC168" i="3"/>
  <c r="A169" i="3"/>
  <c r="Y169" i="3"/>
  <c r="CX169" i="3"/>
  <c r="DH169" i="3" s="1"/>
  <c r="CY169" i="3"/>
  <c r="CZ169" i="3"/>
  <c r="DB169" i="3" s="1"/>
  <c r="DA169" i="3"/>
  <c r="DC169" i="3"/>
  <c r="DF169" i="3"/>
  <c r="DJ169" i="3" s="1"/>
  <c r="DG169" i="3"/>
  <c r="DI169" i="3"/>
  <c r="A170" i="3"/>
  <c r="Y170" i="3"/>
  <c r="CX170" i="3"/>
  <c r="DH170" i="3" s="1"/>
  <c r="CY170" i="3"/>
  <c r="CZ170" i="3"/>
  <c r="DB170" i="3" s="1"/>
  <c r="DA170" i="3"/>
  <c r="DC170" i="3"/>
  <c r="DF170" i="3"/>
  <c r="DG170" i="3"/>
  <c r="DI170" i="3"/>
  <c r="DJ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X188" i="3" s="1"/>
  <c r="CY188" i="3"/>
  <c r="CZ188" i="3"/>
  <c r="DB188" i="3" s="1"/>
  <c r="DA188" i="3"/>
  <c r="DC18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G44" i="6" s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FR28" i="1"/>
  <c r="GL28" i="1"/>
  <c r="GO28" i="1"/>
  <c r="GP28" i="1"/>
  <c r="GV28" i="1"/>
  <c r="GX28" i="1"/>
  <c r="HC28" i="1"/>
  <c r="C29" i="1"/>
  <c r="D29" i="1"/>
  <c r="V29" i="1"/>
  <c r="G75" i="6" s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FR29" i="1"/>
  <c r="GL29" i="1"/>
  <c r="GO29" i="1"/>
  <c r="GP29" i="1"/>
  <c r="GV29" i="1"/>
  <c r="HC29" i="1"/>
  <c r="GX29" i="1" s="1"/>
  <c r="C30" i="1"/>
  <c r="D30" i="1"/>
  <c r="T30" i="1"/>
  <c r="U30" i="1"/>
  <c r="G85" i="6" s="1"/>
  <c r="V30" i="1"/>
  <c r="G88" i="6" s="1"/>
  <c r="W30" i="1"/>
  <c r="AC30" i="1"/>
  <c r="AE30" i="1"/>
  <c r="AD30" i="1" s="1"/>
  <c r="AF30" i="1"/>
  <c r="AG30" i="1"/>
  <c r="CU30" i="1" s="1"/>
  <c r="AH30" i="1"/>
  <c r="AI30" i="1"/>
  <c r="AJ30" i="1"/>
  <c r="CQ30" i="1"/>
  <c r="CR30" i="1"/>
  <c r="CS30" i="1"/>
  <c r="CT30" i="1"/>
  <c r="CV30" i="1"/>
  <c r="CW30" i="1"/>
  <c r="CX30" i="1"/>
  <c r="FR30" i="1"/>
  <c r="GL30" i="1"/>
  <c r="GO30" i="1"/>
  <c r="GP30" i="1"/>
  <c r="GV30" i="1"/>
  <c r="HC30" i="1"/>
  <c r="GX30" i="1" s="1"/>
  <c r="C31" i="1"/>
  <c r="D31" i="1"/>
  <c r="U31" i="1"/>
  <c r="G97" i="6" s="1"/>
  <c r="W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FR31" i="1"/>
  <c r="GL31" i="1"/>
  <c r="GO31" i="1"/>
  <c r="GP31" i="1"/>
  <c r="GV31" i="1"/>
  <c r="GX31" i="1"/>
  <c r="HC31" i="1"/>
  <c r="I32" i="1"/>
  <c r="R32" i="1"/>
  <c r="S32" i="1"/>
  <c r="CY32" i="1" s="1"/>
  <c r="X32" i="1" s="1"/>
  <c r="AC32" i="1"/>
  <c r="AD32" i="1"/>
  <c r="AE32" i="1"/>
  <c r="AF32" i="1"/>
  <c r="AB32" i="1" s="1"/>
  <c r="AG32" i="1"/>
  <c r="AH32" i="1"/>
  <c r="CV32" i="1" s="1"/>
  <c r="U32" i="1" s="1"/>
  <c r="AI32" i="1"/>
  <c r="AJ32" i="1"/>
  <c r="CQ32" i="1"/>
  <c r="P32" i="1" s="1"/>
  <c r="CR32" i="1"/>
  <c r="Q32" i="1" s="1"/>
  <c r="CS32" i="1"/>
  <c r="CT32" i="1"/>
  <c r="CU32" i="1"/>
  <c r="T32" i="1" s="1"/>
  <c r="CW32" i="1"/>
  <c r="V32" i="1" s="1"/>
  <c r="CX32" i="1"/>
  <c r="W32" i="1" s="1"/>
  <c r="FR32" i="1"/>
  <c r="GL32" i="1"/>
  <c r="GO32" i="1"/>
  <c r="GP32" i="1"/>
  <c r="GV32" i="1"/>
  <c r="HC32" i="1"/>
  <c r="GX32" i="1" s="1"/>
  <c r="I33" i="1"/>
  <c r="GX33" i="1" s="1"/>
  <c r="S33" i="1"/>
  <c r="U33" i="1"/>
  <c r="V33" i="1"/>
  <c r="AC33" i="1"/>
  <c r="AB33" i="1" s="1"/>
  <c r="AE33" i="1"/>
  <c r="AD33" i="1" s="1"/>
  <c r="AF33" i="1"/>
  <c r="AG33" i="1"/>
  <c r="AH33" i="1"/>
  <c r="CV33" i="1" s="1"/>
  <c r="AI33" i="1"/>
  <c r="AJ33" i="1"/>
  <c r="CQ33" i="1"/>
  <c r="CR33" i="1"/>
  <c r="CS33" i="1"/>
  <c r="CT33" i="1"/>
  <c r="CU33" i="1"/>
  <c r="CW33" i="1"/>
  <c r="CX33" i="1"/>
  <c r="W33" i="1" s="1"/>
  <c r="FR33" i="1"/>
  <c r="GL33" i="1"/>
  <c r="GO33" i="1"/>
  <c r="GP33" i="1"/>
  <c r="GV33" i="1"/>
  <c r="HC33" i="1"/>
  <c r="I34" i="1"/>
  <c r="S34" i="1" s="1"/>
  <c r="Q34" i="1"/>
  <c r="AC34" i="1"/>
  <c r="AB34" i="1" s="1"/>
  <c r="AD34" i="1"/>
  <c r="AE34" i="1"/>
  <c r="AF34" i="1"/>
  <c r="AG34" i="1"/>
  <c r="AH34" i="1"/>
  <c r="CV34" i="1" s="1"/>
  <c r="U34" i="1" s="1"/>
  <c r="AI34" i="1"/>
  <c r="CW34" i="1" s="1"/>
  <c r="V34" i="1" s="1"/>
  <c r="AJ34" i="1"/>
  <c r="CX34" i="1" s="1"/>
  <c r="W34" i="1" s="1"/>
  <c r="CQ34" i="1"/>
  <c r="CR34" i="1"/>
  <c r="CS34" i="1"/>
  <c r="R34" i="1" s="1"/>
  <c r="CT34" i="1"/>
  <c r="CU34" i="1"/>
  <c r="FR34" i="1"/>
  <c r="GL34" i="1"/>
  <c r="GO34" i="1"/>
  <c r="GP34" i="1"/>
  <c r="GV34" i="1"/>
  <c r="HC34" i="1" s="1"/>
  <c r="GX34" i="1"/>
  <c r="I35" i="1"/>
  <c r="P35" i="1" s="1"/>
  <c r="CP35" i="1" s="1"/>
  <c r="O35" i="1"/>
  <c r="Q35" i="1"/>
  <c r="U35" i="1"/>
  <c r="V35" i="1"/>
  <c r="AC35" i="1"/>
  <c r="AD35" i="1"/>
  <c r="AE35" i="1"/>
  <c r="AF35" i="1"/>
  <c r="AG35" i="1"/>
  <c r="AH35" i="1"/>
  <c r="AI35" i="1"/>
  <c r="CW35" i="1" s="1"/>
  <c r="AJ35" i="1"/>
  <c r="CQ35" i="1"/>
  <c r="CR35" i="1"/>
  <c r="CS35" i="1"/>
  <c r="R35" i="1" s="1"/>
  <c r="CT35" i="1"/>
  <c r="S35" i="1" s="1"/>
  <c r="CU35" i="1"/>
  <c r="T35" i="1" s="1"/>
  <c r="CV35" i="1"/>
  <c r="CX35" i="1"/>
  <c r="W35" i="1" s="1"/>
  <c r="CZ35" i="1"/>
  <c r="Y35" i="1" s="1"/>
  <c r="FR35" i="1"/>
  <c r="GL35" i="1"/>
  <c r="GO35" i="1"/>
  <c r="GP35" i="1"/>
  <c r="GV35" i="1"/>
  <c r="HC35" i="1" s="1"/>
  <c r="GX35" i="1" s="1"/>
  <c r="I36" i="1"/>
  <c r="P36" i="1"/>
  <c r="Q36" i="1"/>
  <c r="W36" i="1"/>
  <c r="AC36" i="1"/>
  <c r="AD36" i="1"/>
  <c r="AE36" i="1"/>
  <c r="AF36" i="1"/>
  <c r="AG36" i="1"/>
  <c r="AH36" i="1"/>
  <c r="AI36" i="1"/>
  <c r="AJ36" i="1"/>
  <c r="CQ36" i="1"/>
  <c r="CR36" i="1"/>
  <c r="CS36" i="1"/>
  <c r="R36" i="1" s="1"/>
  <c r="CP36" i="1" s="1"/>
  <c r="O36" i="1" s="1"/>
  <c r="CT36" i="1"/>
  <c r="S36" i="1" s="1"/>
  <c r="CU36" i="1"/>
  <c r="T36" i="1" s="1"/>
  <c r="CV36" i="1"/>
  <c r="U36" i="1" s="1"/>
  <c r="CW36" i="1"/>
  <c r="V36" i="1" s="1"/>
  <c r="CX36" i="1"/>
  <c r="FR36" i="1"/>
  <c r="GL36" i="1"/>
  <c r="GO36" i="1"/>
  <c r="GP36" i="1"/>
  <c r="GV36" i="1"/>
  <c r="HC36" i="1" s="1"/>
  <c r="GX36" i="1"/>
  <c r="I37" i="1"/>
  <c r="Q37" i="1"/>
  <c r="R37" i="1"/>
  <c r="S37" i="1"/>
  <c r="T37" i="1"/>
  <c r="W37" i="1"/>
  <c r="AC37" i="1"/>
  <c r="AB37" i="1" s="1"/>
  <c r="AE37" i="1"/>
  <c r="AD37" i="1" s="1"/>
  <c r="AF37" i="1"/>
  <c r="AG37" i="1"/>
  <c r="CU37" i="1" s="1"/>
  <c r="AH37" i="1"/>
  <c r="AI37" i="1"/>
  <c r="CW37" i="1" s="1"/>
  <c r="V37" i="1" s="1"/>
  <c r="AJ37" i="1"/>
  <c r="CQ37" i="1"/>
  <c r="P37" i="1" s="1"/>
  <c r="CP37" i="1" s="1"/>
  <c r="O37" i="1" s="1"/>
  <c r="CR37" i="1"/>
  <c r="CS37" i="1"/>
  <c r="CT37" i="1"/>
  <c r="CV37" i="1"/>
  <c r="U37" i="1" s="1"/>
  <c r="CX37" i="1"/>
  <c r="FR37" i="1"/>
  <c r="GL37" i="1"/>
  <c r="GO37" i="1"/>
  <c r="GP37" i="1"/>
  <c r="GV37" i="1"/>
  <c r="HC37" i="1"/>
  <c r="GX37" i="1" s="1"/>
  <c r="I38" i="1"/>
  <c r="Q38" i="1" s="1"/>
  <c r="R38" i="1"/>
  <c r="AC38" i="1"/>
  <c r="AD38" i="1"/>
  <c r="AE38" i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Q38" i="1"/>
  <c r="P38" i="1" s="1"/>
  <c r="CR38" i="1"/>
  <c r="CS38" i="1"/>
  <c r="CT38" i="1"/>
  <c r="CX38" i="1"/>
  <c r="FR38" i="1"/>
  <c r="GL38" i="1"/>
  <c r="GO38" i="1"/>
  <c r="GP38" i="1"/>
  <c r="GV38" i="1"/>
  <c r="HC38" i="1"/>
  <c r="GX38" i="1" s="1"/>
  <c r="I39" i="1"/>
  <c r="P39" i="1" s="1"/>
  <c r="CP39" i="1" s="1"/>
  <c r="O39" i="1" s="1"/>
  <c r="T39" i="1"/>
  <c r="AC39" i="1"/>
  <c r="AB39" i="1" s="1"/>
  <c r="AD39" i="1"/>
  <c r="AE39" i="1"/>
  <c r="AF39" i="1"/>
  <c r="AG39" i="1"/>
  <c r="CU39" i="1" s="1"/>
  <c r="AH39" i="1"/>
  <c r="AI39" i="1"/>
  <c r="CW39" i="1" s="1"/>
  <c r="V39" i="1" s="1"/>
  <c r="AJ39" i="1"/>
  <c r="CQ39" i="1"/>
  <c r="CR39" i="1"/>
  <c r="Q39" i="1" s="1"/>
  <c r="CS39" i="1"/>
  <c r="R39" i="1" s="1"/>
  <c r="CT39" i="1"/>
  <c r="S39" i="1" s="1"/>
  <c r="CV39" i="1"/>
  <c r="U39" i="1" s="1"/>
  <c r="CX39" i="1"/>
  <c r="W39" i="1" s="1"/>
  <c r="CY39" i="1"/>
  <c r="X39" i="1" s="1"/>
  <c r="CZ39" i="1"/>
  <c r="Y39" i="1" s="1"/>
  <c r="FR39" i="1"/>
  <c r="GL39" i="1"/>
  <c r="GO39" i="1"/>
  <c r="GP39" i="1"/>
  <c r="GV39" i="1"/>
  <c r="HC39" i="1" s="1"/>
  <c r="GX39" i="1" s="1"/>
  <c r="I40" i="1"/>
  <c r="Q40" i="1" s="1"/>
  <c r="U40" i="1"/>
  <c r="AB40" i="1"/>
  <c r="AC40" i="1"/>
  <c r="AD40" i="1"/>
  <c r="AE40" i="1"/>
  <c r="AF40" i="1"/>
  <c r="AG40" i="1"/>
  <c r="AH40" i="1"/>
  <c r="AI40" i="1"/>
  <c r="CW40" i="1" s="1"/>
  <c r="V40" i="1" s="1"/>
  <c r="AJ40" i="1"/>
  <c r="CX40" i="1" s="1"/>
  <c r="W40" i="1" s="1"/>
  <c r="CQ40" i="1"/>
  <c r="P40" i="1" s="1"/>
  <c r="CR40" i="1"/>
  <c r="CS40" i="1"/>
  <c r="R40" i="1" s="1"/>
  <c r="CY40" i="1" s="1"/>
  <c r="X40" i="1" s="1"/>
  <c r="CT40" i="1"/>
  <c r="S40" i="1" s="1"/>
  <c r="CU40" i="1"/>
  <c r="T40" i="1" s="1"/>
  <c r="CV40" i="1"/>
  <c r="FR40" i="1"/>
  <c r="GL40" i="1"/>
  <c r="GO40" i="1"/>
  <c r="GP40" i="1"/>
  <c r="GV40" i="1"/>
  <c r="HC40" i="1"/>
  <c r="GX40" i="1" s="1"/>
  <c r="I41" i="1"/>
  <c r="P41" i="1"/>
  <c r="Q41" i="1"/>
  <c r="R41" i="1"/>
  <c r="U41" i="1"/>
  <c r="AC41" i="1"/>
  <c r="AD41" i="1"/>
  <c r="AE41" i="1"/>
  <c r="AF41" i="1"/>
  <c r="AG41" i="1"/>
  <c r="CU41" i="1" s="1"/>
  <c r="T41" i="1" s="1"/>
  <c r="AH41" i="1"/>
  <c r="AI41" i="1"/>
  <c r="CW41" i="1" s="1"/>
  <c r="V41" i="1" s="1"/>
  <c r="AJ41" i="1"/>
  <c r="CX41" i="1" s="1"/>
  <c r="W41" i="1" s="1"/>
  <c r="CQ41" i="1"/>
  <c r="CR41" i="1"/>
  <c r="CS41" i="1"/>
  <c r="CT41" i="1"/>
  <c r="S41" i="1" s="1"/>
  <c r="CV41" i="1"/>
  <c r="FR41" i="1"/>
  <c r="GL41" i="1"/>
  <c r="GO41" i="1"/>
  <c r="GP41" i="1"/>
  <c r="GV41" i="1"/>
  <c r="HC41" i="1" s="1"/>
  <c r="GX41" i="1" s="1"/>
  <c r="C42" i="1"/>
  <c r="D42" i="1"/>
  <c r="U42" i="1"/>
  <c r="G127" i="6" s="1"/>
  <c r="V42" i="1"/>
  <c r="G130" i="6" s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W42" i="1" s="1"/>
  <c r="FR42" i="1"/>
  <c r="GL42" i="1"/>
  <c r="GO42" i="1"/>
  <c r="GP42" i="1"/>
  <c r="GV42" i="1"/>
  <c r="HC42" i="1" s="1"/>
  <c r="GX42" i="1" s="1"/>
  <c r="C43" i="1"/>
  <c r="D43" i="1"/>
  <c r="U43" i="1"/>
  <c r="G140" i="6" s="1"/>
  <c r="V43" i="1"/>
  <c r="G143" i="6" s="1"/>
  <c r="W43" i="1"/>
  <c r="AC43" i="1"/>
  <c r="AE43" i="1"/>
  <c r="AD43" i="1" s="1"/>
  <c r="AF43" i="1"/>
  <c r="AG43" i="1"/>
  <c r="AH43" i="1"/>
  <c r="AI43" i="1"/>
  <c r="AJ43" i="1"/>
  <c r="CX43" i="1" s="1"/>
  <c r="CQ43" i="1"/>
  <c r="CR43" i="1"/>
  <c r="CS43" i="1"/>
  <c r="CT43" i="1"/>
  <c r="CU43" i="1"/>
  <c r="T43" i="1" s="1"/>
  <c r="CV43" i="1"/>
  <c r="CW43" i="1"/>
  <c r="FR43" i="1"/>
  <c r="GL43" i="1"/>
  <c r="GO43" i="1"/>
  <c r="GP43" i="1"/>
  <c r="GV43" i="1"/>
  <c r="HC43" i="1" s="1"/>
  <c r="GX43" i="1" s="1"/>
  <c r="C44" i="1"/>
  <c r="D44" i="1"/>
  <c r="V44" i="1"/>
  <c r="G155" i="6" s="1"/>
  <c r="AC44" i="1"/>
  <c r="AE44" i="1"/>
  <c r="AD44" i="1" s="1"/>
  <c r="AF44" i="1"/>
  <c r="AG44" i="1"/>
  <c r="CU44" i="1" s="1"/>
  <c r="T44" i="1" s="1"/>
  <c r="AH44" i="1"/>
  <c r="AI44" i="1"/>
  <c r="AJ44" i="1"/>
  <c r="CX44" i="1" s="1"/>
  <c r="W44" i="1" s="1"/>
  <c r="CQ44" i="1"/>
  <c r="CR44" i="1"/>
  <c r="CS44" i="1"/>
  <c r="CT44" i="1"/>
  <c r="CV44" i="1"/>
  <c r="CW44" i="1"/>
  <c r="FR44" i="1"/>
  <c r="GL44" i="1"/>
  <c r="GO44" i="1"/>
  <c r="GP44" i="1"/>
  <c r="GV44" i="1"/>
  <c r="HC44" i="1"/>
  <c r="GX44" i="1" s="1"/>
  <c r="I45" i="1"/>
  <c r="Q45" i="1" s="1"/>
  <c r="P45" i="1"/>
  <c r="R45" i="1"/>
  <c r="W45" i="1"/>
  <c r="AC45" i="1"/>
  <c r="AD45" i="1"/>
  <c r="AE45" i="1"/>
  <c r="AF45" i="1"/>
  <c r="AG45" i="1"/>
  <c r="CU45" i="1" s="1"/>
  <c r="T45" i="1" s="1"/>
  <c r="AH45" i="1"/>
  <c r="AI45" i="1"/>
  <c r="AJ45" i="1"/>
  <c r="CX45" i="1" s="1"/>
  <c r="CQ45" i="1"/>
  <c r="CR45" i="1"/>
  <c r="CS45" i="1"/>
  <c r="CT45" i="1"/>
  <c r="CV45" i="1"/>
  <c r="U45" i="1" s="1"/>
  <c r="CW45" i="1"/>
  <c r="V45" i="1" s="1"/>
  <c r="FR45" i="1"/>
  <c r="GL45" i="1"/>
  <c r="GO45" i="1"/>
  <c r="GP45" i="1"/>
  <c r="GV45" i="1"/>
  <c r="HC45" i="1" s="1"/>
  <c r="GX45" i="1" s="1"/>
  <c r="I46" i="1"/>
  <c r="R46" i="1"/>
  <c r="W46" i="1"/>
  <c r="AB46" i="1"/>
  <c r="AC46" i="1"/>
  <c r="AE46" i="1"/>
  <c r="AD46" i="1" s="1"/>
  <c r="AF46" i="1"/>
  <c r="AG46" i="1"/>
  <c r="CU46" i="1" s="1"/>
  <c r="T46" i="1" s="1"/>
  <c r="AH46" i="1"/>
  <c r="AI46" i="1"/>
  <c r="AJ46" i="1"/>
  <c r="CQ46" i="1"/>
  <c r="P46" i="1" s="1"/>
  <c r="CR46" i="1"/>
  <c r="Q46" i="1" s="1"/>
  <c r="CS46" i="1"/>
  <c r="CT46" i="1"/>
  <c r="S46" i="1" s="1"/>
  <c r="CV46" i="1"/>
  <c r="U46" i="1" s="1"/>
  <c r="CW46" i="1"/>
  <c r="V46" i="1" s="1"/>
  <c r="CX46" i="1"/>
  <c r="CY46" i="1"/>
  <c r="X46" i="1" s="1"/>
  <c r="FR46" i="1"/>
  <c r="GL46" i="1"/>
  <c r="GO46" i="1"/>
  <c r="GP46" i="1"/>
  <c r="GV46" i="1"/>
  <c r="HC46" i="1"/>
  <c r="GX46" i="1" s="1"/>
  <c r="I47" i="1"/>
  <c r="R47" i="1"/>
  <c r="S47" i="1"/>
  <c r="AC47" i="1"/>
  <c r="AD47" i="1"/>
  <c r="AE47" i="1"/>
  <c r="AF47" i="1"/>
  <c r="AB47" i="1" s="1"/>
  <c r="AG47" i="1"/>
  <c r="CU47" i="1" s="1"/>
  <c r="T47" i="1" s="1"/>
  <c r="AH47" i="1"/>
  <c r="CV47" i="1" s="1"/>
  <c r="U47" i="1" s="1"/>
  <c r="AI47" i="1"/>
  <c r="AJ47" i="1"/>
  <c r="CX47" i="1" s="1"/>
  <c r="W47" i="1" s="1"/>
  <c r="CQ47" i="1"/>
  <c r="P47" i="1" s="1"/>
  <c r="CR47" i="1"/>
  <c r="Q47" i="1" s="1"/>
  <c r="CS47" i="1"/>
  <c r="CT47" i="1"/>
  <c r="CW47" i="1"/>
  <c r="V47" i="1" s="1"/>
  <c r="FR47" i="1"/>
  <c r="GL47" i="1"/>
  <c r="GO47" i="1"/>
  <c r="GP47" i="1"/>
  <c r="GV47" i="1"/>
  <c r="HC47" i="1" s="1"/>
  <c r="GX47" i="1" s="1"/>
  <c r="I48" i="1"/>
  <c r="R48" i="1" s="1"/>
  <c r="P48" i="1"/>
  <c r="AC48" i="1"/>
  <c r="AE48" i="1"/>
  <c r="AD48" i="1" s="1"/>
  <c r="AB48" i="1" s="1"/>
  <c r="AF48" i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CQ48" i="1"/>
  <c r="CR48" i="1"/>
  <c r="CS48" i="1"/>
  <c r="CT48" i="1"/>
  <c r="FR48" i="1"/>
  <c r="GL48" i="1"/>
  <c r="GO48" i="1"/>
  <c r="GP48" i="1"/>
  <c r="GV48" i="1"/>
  <c r="HC48" i="1" s="1"/>
  <c r="GX48" i="1" s="1"/>
  <c r="I49" i="1"/>
  <c r="U49" i="1"/>
  <c r="AC49" i="1"/>
  <c r="AB49" i="1" s="1"/>
  <c r="AE49" i="1"/>
  <c r="AD49" i="1" s="1"/>
  <c r="AF49" i="1"/>
  <c r="AG49" i="1"/>
  <c r="AH49" i="1"/>
  <c r="CV49" i="1" s="1"/>
  <c r="AI49" i="1"/>
  <c r="AJ49" i="1"/>
  <c r="CX49" i="1" s="1"/>
  <c r="CQ49" i="1"/>
  <c r="CR49" i="1"/>
  <c r="CS49" i="1"/>
  <c r="CT49" i="1"/>
  <c r="CU49" i="1"/>
  <c r="CW49" i="1"/>
  <c r="FR49" i="1"/>
  <c r="GL49" i="1"/>
  <c r="GO49" i="1"/>
  <c r="GP49" i="1"/>
  <c r="GV49" i="1"/>
  <c r="HC49" i="1" s="1"/>
  <c r="GX49" i="1" s="1"/>
  <c r="I50" i="1"/>
  <c r="P50" i="1"/>
  <c r="R50" i="1"/>
  <c r="U50" i="1"/>
  <c r="V50" i="1"/>
  <c r="AC50" i="1"/>
  <c r="AB50" i="1" s="1"/>
  <c r="AE50" i="1"/>
  <c r="AD50" i="1" s="1"/>
  <c r="AF50" i="1"/>
  <c r="AG50" i="1"/>
  <c r="AH50" i="1"/>
  <c r="AI50" i="1"/>
  <c r="AJ50" i="1"/>
  <c r="CX50" i="1" s="1"/>
  <c r="W50" i="1" s="1"/>
  <c r="CQ50" i="1"/>
  <c r="CR50" i="1"/>
  <c r="Q50" i="1" s="1"/>
  <c r="CS50" i="1"/>
  <c r="CT50" i="1"/>
  <c r="S50" i="1" s="1"/>
  <c r="CU50" i="1"/>
  <c r="T50" i="1" s="1"/>
  <c r="CV50" i="1"/>
  <c r="CW50" i="1"/>
  <c r="FR50" i="1"/>
  <c r="GL50" i="1"/>
  <c r="GO50" i="1"/>
  <c r="GP50" i="1"/>
  <c r="GV50" i="1"/>
  <c r="HC50" i="1" s="1"/>
  <c r="GX50" i="1" s="1"/>
  <c r="I51" i="1"/>
  <c r="P51" i="1"/>
  <c r="Q51" i="1"/>
  <c r="R51" i="1"/>
  <c r="S51" i="1"/>
  <c r="V51" i="1"/>
  <c r="AC51" i="1"/>
  <c r="AE51" i="1"/>
  <c r="AD51" i="1" s="1"/>
  <c r="AB51" i="1" s="1"/>
  <c r="AF51" i="1"/>
  <c r="AG51" i="1"/>
  <c r="AH51" i="1"/>
  <c r="CV51" i="1" s="1"/>
  <c r="AI51" i="1"/>
  <c r="AJ51" i="1"/>
  <c r="CX51" i="1" s="1"/>
  <c r="CQ51" i="1"/>
  <c r="CR51" i="1"/>
  <c r="CS51" i="1"/>
  <c r="CT51" i="1"/>
  <c r="CU51" i="1"/>
  <c r="T51" i="1" s="1"/>
  <c r="CW51" i="1"/>
  <c r="FR51" i="1"/>
  <c r="GL51" i="1"/>
  <c r="GO51" i="1"/>
  <c r="GP51" i="1"/>
  <c r="GV51" i="1"/>
  <c r="HC51" i="1"/>
  <c r="GX51" i="1" s="1"/>
  <c r="I52" i="1"/>
  <c r="Q52" i="1"/>
  <c r="AC52" i="1"/>
  <c r="AE52" i="1"/>
  <c r="AD52" i="1" s="1"/>
  <c r="AF52" i="1"/>
  <c r="AG52" i="1"/>
  <c r="CU52" i="1" s="1"/>
  <c r="T52" i="1" s="1"/>
  <c r="AH52" i="1"/>
  <c r="CV52" i="1" s="1"/>
  <c r="U52" i="1" s="1"/>
  <c r="AI52" i="1"/>
  <c r="AJ52" i="1"/>
  <c r="CQ52" i="1"/>
  <c r="CR52" i="1"/>
  <c r="CS52" i="1"/>
  <c r="R52" i="1" s="1"/>
  <c r="CT52" i="1"/>
  <c r="CW52" i="1"/>
  <c r="V52" i="1" s="1"/>
  <c r="CX52" i="1"/>
  <c r="W52" i="1" s="1"/>
  <c r="FR52" i="1"/>
  <c r="GL52" i="1"/>
  <c r="GO52" i="1"/>
  <c r="GP52" i="1"/>
  <c r="GV52" i="1"/>
  <c r="HC52" i="1" s="1"/>
  <c r="GX52" i="1"/>
  <c r="I53" i="1"/>
  <c r="S53" i="1"/>
  <c r="T53" i="1"/>
  <c r="V53" i="1"/>
  <c r="Y53" i="1"/>
  <c r="AC53" i="1"/>
  <c r="AE53" i="1"/>
  <c r="AD53" i="1" s="1"/>
  <c r="AF53" i="1"/>
  <c r="AB53" i="1" s="1"/>
  <c r="AG53" i="1"/>
  <c r="AH53" i="1"/>
  <c r="CV53" i="1" s="1"/>
  <c r="U53" i="1" s="1"/>
  <c r="AI53" i="1"/>
  <c r="AJ53" i="1"/>
  <c r="CQ53" i="1"/>
  <c r="P53" i="1" s="1"/>
  <c r="CR53" i="1"/>
  <c r="Q53" i="1" s="1"/>
  <c r="CS53" i="1"/>
  <c r="R53" i="1" s="1"/>
  <c r="CT53" i="1"/>
  <c r="CU53" i="1"/>
  <c r="CW53" i="1"/>
  <c r="CX53" i="1"/>
  <c r="W53" i="1" s="1"/>
  <c r="CY53" i="1"/>
  <c r="X53" i="1" s="1"/>
  <c r="CZ53" i="1"/>
  <c r="FR53" i="1"/>
  <c r="GL53" i="1"/>
  <c r="GO53" i="1"/>
  <c r="GP53" i="1"/>
  <c r="GV53" i="1"/>
  <c r="HC53" i="1"/>
  <c r="GX53" i="1" s="1"/>
  <c r="I54" i="1"/>
  <c r="P54" i="1" s="1"/>
  <c r="CP54" i="1" s="1"/>
  <c r="O54" i="1" s="1"/>
  <c r="Q54" i="1"/>
  <c r="S54" i="1"/>
  <c r="AC54" i="1"/>
  <c r="AB54" i="1" s="1"/>
  <c r="AD54" i="1"/>
  <c r="AE54" i="1"/>
  <c r="AF54" i="1"/>
  <c r="AG54" i="1"/>
  <c r="AH54" i="1"/>
  <c r="CV54" i="1" s="1"/>
  <c r="U54" i="1" s="1"/>
  <c r="AI54" i="1"/>
  <c r="CW54" i="1" s="1"/>
  <c r="V54" i="1" s="1"/>
  <c r="AJ54" i="1"/>
  <c r="CQ54" i="1"/>
  <c r="CR54" i="1"/>
  <c r="CS54" i="1"/>
  <c r="R54" i="1" s="1"/>
  <c r="CT54" i="1"/>
  <c r="CU54" i="1"/>
  <c r="T54" i="1" s="1"/>
  <c r="CX54" i="1"/>
  <c r="W54" i="1" s="1"/>
  <c r="FR54" i="1"/>
  <c r="GL54" i="1"/>
  <c r="GO54" i="1"/>
  <c r="GP54" i="1"/>
  <c r="GV54" i="1"/>
  <c r="HC54" i="1" s="1"/>
  <c r="GX54" i="1" s="1"/>
  <c r="C55" i="1"/>
  <c r="D55" i="1"/>
  <c r="U55" i="1"/>
  <c r="G182" i="6" s="1"/>
  <c r="V55" i="1"/>
  <c r="G185" i="6" s="1"/>
  <c r="AC55" i="1"/>
  <c r="AE55" i="1"/>
  <c r="AD55" i="1" s="1"/>
  <c r="AF55" i="1"/>
  <c r="AG55" i="1"/>
  <c r="CU55" i="1" s="1"/>
  <c r="T55" i="1" s="1"/>
  <c r="AH55" i="1"/>
  <c r="AI55" i="1"/>
  <c r="AJ55" i="1"/>
  <c r="CX55" i="1" s="1"/>
  <c r="W55" i="1" s="1"/>
  <c r="CQ55" i="1"/>
  <c r="CR55" i="1"/>
  <c r="CS55" i="1"/>
  <c r="CT55" i="1"/>
  <c r="CV55" i="1"/>
  <c r="CW55" i="1"/>
  <c r="FR55" i="1"/>
  <c r="GL55" i="1"/>
  <c r="GO55" i="1"/>
  <c r="GP55" i="1"/>
  <c r="GV55" i="1"/>
  <c r="HC55" i="1" s="1"/>
  <c r="GX55" i="1" s="1"/>
  <c r="C56" i="1"/>
  <c r="D56" i="1"/>
  <c r="U56" i="1"/>
  <c r="G195" i="6" s="1"/>
  <c r="V56" i="1"/>
  <c r="G198" i="6" s="1"/>
  <c r="W56" i="1"/>
  <c r="AC56" i="1"/>
  <c r="AE56" i="1"/>
  <c r="AD56" i="1" s="1"/>
  <c r="AF56" i="1"/>
  <c r="AG56" i="1"/>
  <c r="AH56" i="1"/>
  <c r="AI56" i="1"/>
  <c r="AJ56" i="1"/>
  <c r="CQ56" i="1"/>
  <c r="CR56" i="1"/>
  <c r="CS56" i="1"/>
  <c r="CT56" i="1"/>
  <c r="CU56" i="1"/>
  <c r="T56" i="1" s="1"/>
  <c r="CV56" i="1"/>
  <c r="CW56" i="1"/>
  <c r="CX56" i="1"/>
  <c r="FR56" i="1"/>
  <c r="GL56" i="1"/>
  <c r="GO56" i="1"/>
  <c r="GP56" i="1"/>
  <c r="GV56" i="1"/>
  <c r="HC56" i="1" s="1"/>
  <c r="GX56" i="1" s="1"/>
  <c r="C57" i="1"/>
  <c r="D57" i="1"/>
  <c r="U57" i="1"/>
  <c r="G207" i="6" s="1"/>
  <c r="V57" i="1"/>
  <c r="G210" i="6" s="1"/>
  <c r="AC57" i="1"/>
  <c r="AE57" i="1"/>
  <c r="AD57" i="1" s="1"/>
  <c r="AF57" i="1"/>
  <c r="AG57" i="1"/>
  <c r="AH57" i="1"/>
  <c r="AI57" i="1"/>
  <c r="AJ57" i="1"/>
  <c r="CQ57" i="1"/>
  <c r="CR57" i="1"/>
  <c r="CS57" i="1"/>
  <c r="CT57" i="1"/>
  <c r="CU57" i="1"/>
  <c r="T57" i="1" s="1"/>
  <c r="CV57" i="1"/>
  <c r="CW57" i="1"/>
  <c r="CX57" i="1"/>
  <c r="W57" i="1" s="1"/>
  <c r="FR57" i="1"/>
  <c r="GL57" i="1"/>
  <c r="GO57" i="1"/>
  <c r="GP57" i="1"/>
  <c r="GV57" i="1"/>
  <c r="HC57" i="1" s="1"/>
  <c r="GX57" i="1"/>
  <c r="C58" i="1"/>
  <c r="D58" i="1"/>
  <c r="U58" i="1"/>
  <c r="G222" i="6" s="1"/>
  <c r="V58" i="1"/>
  <c r="G225" i="6" s="1"/>
  <c r="AC58" i="1"/>
  <c r="AE58" i="1"/>
  <c r="AD58" i="1" s="1"/>
  <c r="AF58" i="1"/>
  <c r="AG58" i="1"/>
  <c r="CU58" i="1" s="1"/>
  <c r="T58" i="1" s="1"/>
  <c r="AH58" i="1"/>
  <c r="AI58" i="1"/>
  <c r="AJ58" i="1"/>
  <c r="CX58" i="1" s="1"/>
  <c r="W58" i="1" s="1"/>
  <c r="CQ58" i="1"/>
  <c r="CR58" i="1"/>
  <c r="CS58" i="1"/>
  <c r="CT58" i="1"/>
  <c r="CV58" i="1"/>
  <c r="CW58" i="1"/>
  <c r="FR58" i="1"/>
  <c r="GL58" i="1"/>
  <c r="GO58" i="1"/>
  <c r="GP58" i="1"/>
  <c r="GV58" i="1"/>
  <c r="HC58" i="1" s="1"/>
  <c r="GX58" i="1" s="1"/>
  <c r="C59" i="1"/>
  <c r="D59" i="1"/>
  <c r="T59" i="1"/>
  <c r="U59" i="1"/>
  <c r="G235" i="6" s="1"/>
  <c r="V59" i="1"/>
  <c r="G238" i="6" s="1"/>
  <c r="AC59" i="1"/>
  <c r="AE59" i="1"/>
  <c r="AD59" i="1" s="1"/>
  <c r="AF59" i="1"/>
  <c r="AG59" i="1"/>
  <c r="AH59" i="1"/>
  <c r="AI59" i="1"/>
  <c r="AJ59" i="1"/>
  <c r="CQ59" i="1"/>
  <c r="CR59" i="1"/>
  <c r="CS59" i="1"/>
  <c r="CT59" i="1"/>
  <c r="CU59" i="1"/>
  <c r="CV59" i="1"/>
  <c r="CW59" i="1"/>
  <c r="CX59" i="1"/>
  <c r="W59" i="1" s="1"/>
  <c r="FR59" i="1"/>
  <c r="GL59" i="1"/>
  <c r="GO59" i="1"/>
  <c r="GP59" i="1"/>
  <c r="GV59" i="1"/>
  <c r="HC59" i="1" s="1"/>
  <c r="GX59" i="1" s="1"/>
  <c r="B61" i="1"/>
  <c r="C61" i="1"/>
  <c r="D61" i="1"/>
  <c r="D26" i="1" s="1"/>
  <c r="F61" i="1"/>
  <c r="F26" i="1" s="1"/>
  <c r="G61" i="1"/>
  <c r="G26" i="1" s="1"/>
  <c r="BB61" i="1"/>
  <c r="BD61" i="1"/>
  <c r="F86" i="1" s="1"/>
  <c r="BX61" i="1"/>
  <c r="CK61" i="1"/>
  <c r="CK26" i="1" s="1"/>
  <c r="CL61" i="1"/>
  <c r="CM61" i="1"/>
  <c r="CM26" i="1" s="1"/>
  <c r="D91" i="1"/>
  <c r="E93" i="1"/>
  <c r="Z93" i="1"/>
  <c r="AA93" i="1"/>
  <c r="AJ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U95" i="1"/>
  <c r="G281" i="6" s="1"/>
  <c r="V95" i="1"/>
  <c r="AC95" i="1"/>
  <c r="AD95" i="1"/>
  <c r="AE95" i="1"/>
  <c r="AF95" i="1"/>
  <c r="AG95" i="1"/>
  <c r="AH95" i="1"/>
  <c r="AI95" i="1"/>
  <c r="AJ95" i="1"/>
  <c r="CX95" i="1" s="1"/>
  <c r="W95" i="1" s="1"/>
  <c r="AJ100" i="1" s="1"/>
  <c r="W100" i="1" s="1"/>
  <c r="W93" i="1" s="1"/>
  <c r="CQ95" i="1"/>
  <c r="CR95" i="1"/>
  <c r="CS95" i="1"/>
  <c r="CT95" i="1"/>
  <c r="CU95" i="1"/>
  <c r="T95" i="1" s="1"/>
  <c r="CV95" i="1"/>
  <c r="CW95" i="1"/>
  <c r="FR95" i="1"/>
  <c r="GL95" i="1"/>
  <c r="GO95" i="1"/>
  <c r="GP95" i="1"/>
  <c r="GV95" i="1"/>
  <c r="GX95" i="1"/>
  <c r="CJ100" i="1" s="1"/>
  <c r="BA100" i="1" s="1"/>
  <c r="BA93" i="1" s="1"/>
  <c r="HC95" i="1"/>
  <c r="O96" i="1"/>
  <c r="P96" i="1"/>
  <c r="Q96" i="1"/>
  <c r="R96" i="1"/>
  <c r="S96" i="1"/>
  <c r="T96" i="1"/>
  <c r="AG100" i="1" s="1"/>
  <c r="T100" i="1" s="1"/>
  <c r="U96" i="1"/>
  <c r="V96" i="1"/>
  <c r="W96" i="1"/>
  <c r="X96" i="1"/>
  <c r="Y96" i="1"/>
  <c r="AB96" i="1"/>
  <c r="CP96" i="1" s="1"/>
  <c r="AC96" i="1"/>
  <c r="AD96" i="1"/>
  <c r="AE96" i="1"/>
  <c r="AF96" i="1"/>
  <c r="AG96" i="1"/>
  <c r="AH96" i="1"/>
  <c r="AI96" i="1"/>
  <c r="AJ96" i="1"/>
  <c r="FR96" i="1"/>
  <c r="GL96" i="1"/>
  <c r="GM96" i="1"/>
  <c r="HD96" i="1" s="1"/>
  <c r="GN96" i="1"/>
  <c r="GO96" i="1"/>
  <c r="GP96" i="1"/>
  <c r="GV96" i="1"/>
  <c r="GX96" i="1"/>
  <c r="O97" i="1"/>
  <c r="P97" i="1"/>
  <c r="Q97" i="1"/>
  <c r="R97" i="1"/>
  <c r="S97" i="1"/>
  <c r="T97" i="1"/>
  <c r="U97" i="1"/>
  <c r="V97" i="1"/>
  <c r="W97" i="1"/>
  <c r="X97" i="1"/>
  <c r="Y97" i="1"/>
  <c r="AB97" i="1"/>
  <c r="CP97" i="1" s="1"/>
  <c r="GM97" i="1" s="1"/>
  <c r="GN97" i="1" s="1"/>
  <c r="AC97" i="1"/>
  <c r="AD97" i="1"/>
  <c r="AE97" i="1"/>
  <c r="AF97" i="1"/>
  <c r="AG97" i="1"/>
  <c r="AH97" i="1"/>
  <c r="AI97" i="1"/>
  <c r="AJ97" i="1"/>
  <c r="FR97" i="1"/>
  <c r="GL97" i="1"/>
  <c r="GO97" i="1"/>
  <c r="GP97" i="1"/>
  <c r="GV97" i="1"/>
  <c r="GX97" i="1"/>
  <c r="HD97" i="1"/>
  <c r="O98" i="1"/>
  <c r="P98" i="1"/>
  <c r="Q98" i="1"/>
  <c r="R98" i="1"/>
  <c r="S98" i="1"/>
  <c r="T98" i="1"/>
  <c r="U98" i="1"/>
  <c r="V98" i="1"/>
  <c r="W98" i="1"/>
  <c r="X98" i="1"/>
  <c r="Y98" i="1"/>
  <c r="AB98" i="1"/>
  <c r="CP98" i="1" s="1"/>
  <c r="GM98" i="1" s="1"/>
  <c r="GN98" i="1" s="1"/>
  <c r="AC98" i="1"/>
  <c r="AD98" i="1"/>
  <c r="AE98" i="1"/>
  <c r="AF98" i="1"/>
  <c r="AG98" i="1"/>
  <c r="AH98" i="1"/>
  <c r="AI98" i="1"/>
  <c r="AJ98" i="1"/>
  <c r="FR98" i="1"/>
  <c r="GL98" i="1"/>
  <c r="GO98" i="1"/>
  <c r="GP98" i="1"/>
  <c r="GV98" i="1"/>
  <c r="GX98" i="1"/>
  <c r="B100" i="1"/>
  <c r="B93" i="1" s="1"/>
  <c r="C100" i="1"/>
  <c r="C93" i="1" s="1"/>
  <c r="D100" i="1"/>
  <c r="D93" i="1" s="1"/>
  <c r="F100" i="1"/>
  <c r="F93" i="1" s="1"/>
  <c r="G100" i="1"/>
  <c r="G93" i="1" s="1"/>
  <c r="AH100" i="1"/>
  <c r="AO100" i="1"/>
  <c r="BB100" i="1"/>
  <c r="BB93" i="1" s="1"/>
  <c r="BC100" i="1"/>
  <c r="BX100" i="1"/>
  <c r="BX93" i="1" s="1"/>
  <c r="BZ100" i="1"/>
  <c r="CK100" i="1"/>
  <c r="CK93" i="1" s="1"/>
  <c r="CL100" i="1"/>
  <c r="CL93" i="1" s="1"/>
  <c r="F120" i="1"/>
  <c r="F124" i="1"/>
  <c r="D130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L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C134" i="1"/>
  <c r="D134" i="1"/>
  <c r="V134" i="1"/>
  <c r="G341" i="6" s="1"/>
  <c r="AC134" i="1"/>
  <c r="AE134" i="1"/>
  <c r="AD134" i="1" s="1"/>
  <c r="AF134" i="1"/>
  <c r="AG134" i="1"/>
  <c r="CU134" i="1" s="1"/>
  <c r="T134" i="1" s="1"/>
  <c r="AH134" i="1"/>
  <c r="AI134" i="1"/>
  <c r="AJ134" i="1"/>
  <c r="CX134" i="1" s="1"/>
  <c r="W134" i="1" s="1"/>
  <c r="AJ141" i="1" s="1"/>
  <c r="CQ134" i="1"/>
  <c r="CR134" i="1"/>
  <c r="CS134" i="1"/>
  <c r="CT134" i="1"/>
  <c r="CV134" i="1"/>
  <c r="CW134" i="1"/>
  <c r="FR134" i="1"/>
  <c r="GL134" i="1"/>
  <c r="BZ141" i="1" s="1"/>
  <c r="GO134" i="1"/>
  <c r="GP134" i="1"/>
  <c r="GV134" i="1"/>
  <c r="HC134" i="1"/>
  <c r="GX134" i="1" s="1"/>
  <c r="I135" i="1"/>
  <c r="P135" i="1"/>
  <c r="Q135" i="1"/>
  <c r="S135" i="1"/>
  <c r="AC135" i="1"/>
  <c r="AE135" i="1"/>
  <c r="AD135" i="1" s="1"/>
  <c r="AB135" i="1" s="1"/>
  <c r="AF135" i="1"/>
  <c r="AG135" i="1"/>
  <c r="CU135" i="1" s="1"/>
  <c r="T135" i="1" s="1"/>
  <c r="AH135" i="1"/>
  <c r="CV135" i="1" s="1"/>
  <c r="U135" i="1" s="1"/>
  <c r="AI135" i="1"/>
  <c r="CW135" i="1" s="1"/>
  <c r="V135" i="1" s="1"/>
  <c r="AJ135" i="1"/>
  <c r="CX135" i="1" s="1"/>
  <c r="W135" i="1" s="1"/>
  <c r="CP135" i="1"/>
  <c r="O135" i="1" s="1"/>
  <c r="CQ135" i="1"/>
  <c r="CR135" i="1"/>
  <c r="CS135" i="1"/>
  <c r="R135" i="1" s="1"/>
  <c r="CT135" i="1"/>
  <c r="CY135" i="1"/>
  <c r="X135" i="1" s="1"/>
  <c r="CZ135" i="1"/>
  <c r="Y135" i="1" s="1"/>
  <c r="FR135" i="1"/>
  <c r="GL135" i="1"/>
  <c r="GO135" i="1"/>
  <c r="GP135" i="1"/>
  <c r="GV135" i="1"/>
  <c r="HC135" i="1" s="1"/>
  <c r="GX135" i="1"/>
  <c r="I136" i="1"/>
  <c r="P136" i="1" s="1"/>
  <c r="Q136" i="1"/>
  <c r="U136" i="1"/>
  <c r="AC136" i="1"/>
  <c r="AB136" i="1" s="1"/>
  <c r="AE136" i="1"/>
  <c r="AD136" i="1" s="1"/>
  <c r="AF136" i="1"/>
  <c r="AG136" i="1"/>
  <c r="AH136" i="1"/>
  <c r="CV136" i="1" s="1"/>
  <c r="AI136" i="1"/>
  <c r="CW136" i="1" s="1"/>
  <c r="AJ136" i="1"/>
  <c r="CQ136" i="1"/>
  <c r="CR136" i="1"/>
  <c r="CS136" i="1"/>
  <c r="R136" i="1" s="1"/>
  <c r="CT136" i="1"/>
  <c r="CU136" i="1"/>
  <c r="CX136" i="1"/>
  <c r="W136" i="1" s="1"/>
  <c r="FR136" i="1"/>
  <c r="GL136" i="1"/>
  <c r="GO136" i="1"/>
  <c r="GP136" i="1"/>
  <c r="GV136" i="1"/>
  <c r="HC136" i="1" s="1"/>
  <c r="GX136" i="1" s="1"/>
  <c r="I137" i="1"/>
  <c r="P137" i="1"/>
  <c r="S137" i="1"/>
  <c r="AC137" i="1"/>
  <c r="AD137" i="1"/>
  <c r="AE137" i="1"/>
  <c r="AF137" i="1"/>
  <c r="AG137" i="1"/>
  <c r="AH137" i="1"/>
  <c r="AI137" i="1"/>
  <c r="AJ137" i="1"/>
  <c r="CX137" i="1" s="1"/>
  <c r="W137" i="1" s="1"/>
  <c r="CQ137" i="1"/>
  <c r="CR137" i="1"/>
  <c r="Q137" i="1" s="1"/>
  <c r="CS137" i="1"/>
  <c r="R137" i="1" s="1"/>
  <c r="CP137" i="1" s="1"/>
  <c r="O137" i="1" s="1"/>
  <c r="CT137" i="1"/>
  <c r="CU137" i="1"/>
  <c r="T137" i="1" s="1"/>
  <c r="CV137" i="1"/>
  <c r="U137" i="1" s="1"/>
  <c r="CW137" i="1"/>
  <c r="V137" i="1" s="1"/>
  <c r="FR137" i="1"/>
  <c r="GL137" i="1"/>
  <c r="GO137" i="1"/>
  <c r="GP137" i="1"/>
  <c r="GV137" i="1"/>
  <c r="HC137" i="1"/>
  <c r="GX137" i="1" s="1"/>
  <c r="C138" i="1"/>
  <c r="D138" i="1"/>
  <c r="U138" i="1"/>
  <c r="G360" i="6" s="1"/>
  <c r="V138" i="1"/>
  <c r="G366" i="6" s="1"/>
  <c r="W138" i="1"/>
  <c r="AC138" i="1"/>
  <c r="AE138" i="1"/>
  <c r="AD138" i="1" s="1"/>
  <c r="AF138" i="1"/>
  <c r="AG138" i="1"/>
  <c r="CU138" i="1" s="1"/>
  <c r="T138" i="1" s="1"/>
  <c r="AH138" i="1"/>
  <c r="AI138" i="1"/>
  <c r="AJ138" i="1"/>
  <c r="CQ138" i="1"/>
  <c r="CR138" i="1"/>
  <c r="CS138" i="1"/>
  <c r="CT138" i="1"/>
  <c r="CV138" i="1"/>
  <c r="CW138" i="1"/>
  <c r="CX138" i="1"/>
  <c r="FR138" i="1"/>
  <c r="GL138" i="1"/>
  <c r="GO138" i="1"/>
  <c r="GP138" i="1"/>
  <c r="GV138" i="1"/>
  <c r="HC138" i="1"/>
  <c r="GX138" i="1" s="1"/>
  <c r="I139" i="1"/>
  <c r="Q139" i="1"/>
  <c r="R139" i="1"/>
  <c r="U139" i="1"/>
  <c r="AC139" i="1"/>
  <c r="AD139" i="1"/>
  <c r="AE139" i="1"/>
  <c r="AF139" i="1"/>
  <c r="AG139" i="1"/>
  <c r="AH139" i="1"/>
  <c r="AI139" i="1"/>
  <c r="AJ139" i="1"/>
  <c r="CQ139" i="1"/>
  <c r="P139" i="1" s="1"/>
  <c r="CP139" i="1" s="1"/>
  <c r="O139" i="1" s="1"/>
  <c r="CR139" i="1"/>
  <c r="CS139" i="1"/>
  <c r="CT139" i="1"/>
  <c r="S139" i="1" s="1"/>
  <c r="CY139" i="1" s="1"/>
  <c r="X139" i="1" s="1"/>
  <c r="CU139" i="1"/>
  <c r="T139" i="1" s="1"/>
  <c r="CV139" i="1"/>
  <c r="CW139" i="1"/>
  <c r="V139" i="1" s="1"/>
  <c r="CX139" i="1"/>
  <c r="W139" i="1" s="1"/>
  <c r="FR139" i="1"/>
  <c r="GL139" i="1"/>
  <c r="GO139" i="1"/>
  <c r="GP139" i="1"/>
  <c r="GV139" i="1"/>
  <c r="HC139" i="1"/>
  <c r="GX139" i="1" s="1"/>
  <c r="B141" i="1"/>
  <c r="B132" i="1" s="1"/>
  <c r="C141" i="1"/>
  <c r="C132" i="1" s="1"/>
  <c r="D141" i="1"/>
  <c r="D132" i="1" s="1"/>
  <c r="F141" i="1"/>
  <c r="F132" i="1" s="1"/>
  <c r="G141" i="1"/>
  <c r="G132" i="1" s="1"/>
  <c r="AO141" i="1"/>
  <c r="BC141" i="1"/>
  <c r="BD141" i="1"/>
  <c r="BX141" i="1"/>
  <c r="BX132" i="1" s="1"/>
  <c r="CK141" i="1"/>
  <c r="CL141" i="1"/>
  <c r="CM141" i="1"/>
  <c r="CM132" i="1" s="1"/>
  <c r="D171" i="1"/>
  <c r="C173" i="1"/>
  <c r="D173" i="1"/>
  <c r="E173" i="1"/>
  <c r="F173" i="1"/>
  <c r="G173" i="1"/>
  <c r="Z173" i="1"/>
  <c r="AA173" i="1"/>
  <c r="AM173" i="1"/>
  <c r="AN173" i="1"/>
  <c r="BB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CK173" i="1"/>
  <c r="CL173" i="1"/>
  <c r="CM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GX173" i="1"/>
  <c r="C175" i="1"/>
  <c r="D175" i="1"/>
  <c r="U175" i="1"/>
  <c r="AC175" i="1"/>
  <c r="AE175" i="1"/>
  <c r="AD175" i="1" s="1"/>
  <c r="AF175" i="1"/>
  <c r="AG175" i="1"/>
  <c r="AH175" i="1"/>
  <c r="AI175" i="1"/>
  <c r="AJ175" i="1"/>
  <c r="CQ175" i="1"/>
  <c r="CR175" i="1"/>
  <c r="CS175" i="1"/>
  <c r="CT175" i="1"/>
  <c r="CU175" i="1"/>
  <c r="T175" i="1" s="1"/>
  <c r="AG178" i="1" s="1"/>
  <c r="CV175" i="1"/>
  <c r="CW175" i="1"/>
  <c r="CX175" i="1"/>
  <c r="W175" i="1" s="1"/>
  <c r="FR175" i="1"/>
  <c r="GL175" i="1"/>
  <c r="GO175" i="1"/>
  <c r="CC178" i="1" s="1"/>
  <c r="CC173" i="1" s="1"/>
  <c r="GP175" i="1"/>
  <c r="GV175" i="1"/>
  <c r="HC175" i="1"/>
  <c r="GX175" i="1" s="1"/>
  <c r="C176" i="1"/>
  <c r="D176" i="1"/>
  <c r="U176" i="1"/>
  <c r="G428" i="6" s="1"/>
  <c r="V176" i="1"/>
  <c r="G431" i="6" s="1"/>
  <c r="AC176" i="1"/>
  <c r="AE176" i="1"/>
  <c r="AD176" i="1" s="1"/>
  <c r="AF176" i="1"/>
  <c r="AG176" i="1"/>
  <c r="CU176" i="1" s="1"/>
  <c r="T176" i="1" s="1"/>
  <c r="AH176" i="1"/>
  <c r="AI176" i="1"/>
  <c r="AJ176" i="1"/>
  <c r="CX176" i="1" s="1"/>
  <c r="W176" i="1" s="1"/>
  <c r="CQ176" i="1"/>
  <c r="CR176" i="1"/>
  <c r="CS176" i="1"/>
  <c r="CT176" i="1"/>
  <c r="CV176" i="1"/>
  <c r="CW176" i="1"/>
  <c r="FR176" i="1"/>
  <c r="GL176" i="1"/>
  <c r="GO176" i="1"/>
  <c r="GP176" i="1"/>
  <c r="GV176" i="1"/>
  <c r="HC176" i="1" s="1"/>
  <c r="GX176" i="1" s="1"/>
  <c r="B178" i="1"/>
  <c r="B173" i="1" s="1"/>
  <c r="C178" i="1"/>
  <c r="D178" i="1"/>
  <c r="F178" i="1"/>
  <c r="G178" i="1"/>
  <c r="BB178" i="1"/>
  <c r="BX178" i="1"/>
  <c r="BX173" i="1" s="1"/>
  <c r="CK178" i="1"/>
  <c r="CL178" i="1"/>
  <c r="BC178" i="1" s="1"/>
  <c r="CM178" i="1"/>
  <c r="BD178" i="1" s="1"/>
  <c r="F191" i="1"/>
  <c r="D208" i="1"/>
  <c r="B210" i="1"/>
  <c r="C210" i="1"/>
  <c r="D210" i="1"/>
  <c r="E210" i="1"/>
  <c r="Z210" i="1"/>
  <c r="AA210" i="1"/>
  <c r="AM210" i="1"/>
  <c r="AN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CN210" i="1"/>
  <c r="CO210" i="1"/>
  <c r="CP210" i="1"/>
  <c r="CQ210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DG210" i="1"/>
  <c r="DH210" i="1"/>
  <c r="DI210" i="1"/>
  <c r="DJ210" i="1"/>
  <c r="DK210" i="1"/>
  <c r="DL210" i="1"/>
  <c r="DM210" i="1"/>
  <c r="DN210" i="1"/>
  <c r="DO210" i="1"/>
  <c r="DP210" i="1"/>
  <c r="DQ210" i="1"/>
  <c r="DR210" i="1"/>
  <c r="DS210" i="1"/>
  <c r="DT210" i="1"/>
  <c r="DU210" i="1"/>
  <c r="DV210" i="1"/>
  <c r="DW210" i="1"/>
  <c r="DX210" i="1"/>
  <c r="DY210" i="1"/>
  <c r="DZ210" i="1"/>
  <c r="EA210" i="1"/>
  <c r="EB210" i="1"/>
  <c r="EC210" i="1"/>
  <c r="ED210" i="1"/>
  <c r="EE210" i="1"/>
  <c r="EF210" i="1"/>
  <c r="EG210" i="1"/>
  <c r="EH210" i="1"/>
  <c r="EI210" i="1"/>
  <c r="EJ210" i="1"/>
  <c r="EK210" i="1"/>
  <c r="EL210" i="1"/>
  <c r="EM210" i="1"/>
  <c r="EN210" i="1"/>
  <c r="EO210" i="1"/>
  <c r="EP210" i="1"/>
  <c r="EQ210" i="1"/>
  <c r="ER210" i="1"/>
  <c r="ES210" i="1"/>
  <c r="ET210" i="1"/>
  <c r="EU210" i="1"/>
  <c r="EV210" i="1"/>
  <c r="EW210" i="1"/>
  <c r="EX210" i="1"/>
  <c r="EY210" i="1"/>
  <c r="EZ210" i="1"/>
  <c r="FA210" i="1"/>
  <c r="FB210" i="1"/>
  <c r="FC210" i="1"/>
  <c r="FD210" i="1"/>
  <c r="FE210" i="1"/>
  <c r="FF210" i="1"/>
  <c r="FG210" i="1"/>
  <c r="FH210" i="1"/>
  <c r="FI210" i="1"/>
  <c r="FJ210" i="1"/>
  <c r="FK210" i="1"/>
  <c r="FL210" i="1"/>
  <c r="FM210" i="1"/>
  <c r="FN210" i="1"/>
  <c r="FO210" i="1"/>
  <c r="FP210" i="1"/>
  <c r="FQ210" i="1"/>
  <c r="FR210" i="1"/>
  <c r="FS210" i="1"/>
  <c r="FT210" i="1"/>
  <c r="FU210" i="1"/>
  <c r="FV210" i="1"/>
  <c r="FW210" i="1"/>
  <c r="FX210" i="1"/>
  <c r="FY210" i="1"/>
  <c r="FZ210" i="1"/>
  <c r="GA210" i="1"/>
  <c r="GB210" i="1"/>
  <c r="GC210" i="1"/>
  <c r="GD210" i="1"/>
  <c r="GE210" i="1"/>
  <c r="GF210" i="1"/>
  <c r="GG210" i="1"/>
  <c r="GH210" i="1"/>
  <c r="GI210" i="1"/>
  <c r="GJ210" i="1"/>
  <c r="GK210" i="1"/>
  <c r="GL210" i="1"/>
  <c r="GM210" i="1"/>
  <c r="GN210" i="1"/>
  <c r="GO210" i="1"/>
  <c r="GP210" i="1"/>
  <c r="GQ210" i="1"/>
  <c r="GR210" i="1"/>
  <c r="GS210" i="1"/>
  <c r="GT210" i="1"/>
  <c r="GU210" i="1"/>
  <c r="GV210" i="1"/>
  <c r="GW210" i="1"/>
  <c r="GX210" i="1"/>
  <c r="C212" i="1"/>
  <c r="D212" i="1"/>
  <c r="V212" i="1"/>
  <c r="G490" i="6" s="1"/>
  <c r="AC212" i="1"/>
  <c r="AE212" i="1"/>
  <c r="AD212" i="1" s="1"/>
  <c r="AF212" i="1"/>
  <c r="AG212" i="1"/>
  <c r="CU212" i="1" s="1"/>
  <c r="T212" i="1" s="1"/>
  <c r="AH212" i="1"/>
  <c r="AI212" i="1"/>
  <c r="AJ212" i="1"/>
  <c r="CX212" i="1" s="1"/>
  <c r="W212" i="1" s="1"/>
  <c r="CQ212" i="1"/>
  <c r="CR212" i="1"/>
  <c r="CS212" i="1"/>
  <c r="CT212" i="1"/>
  <c r="CV212" i="1"/>
  <c r="CW212" i="1"/>
  <c r="FR212" i="1"/>
  <c r="GL212" i="1"/>
  <c r="GO212" i="1"/>
  <c r="GP212" i="1"/>
  <c r="GV212" i="1"/>
  <c r="HC212" i="1" s="1"/>
  <c r="GX212" i="1" s="1"/>
  <c r="C213" i="1"/>
  <c r="D213" i="1"/>
  <c r="U213" i="1"/>
  <c r="G501" i="6" s="1"/>
  <c r="V213" i="1"/>
  <c r="G504" i="6" s="1"/>
  <c r="AC213" i="1"/>
  <c r="AE213" i="1"/>
  <c r="AD213" i="1" s="1"/>
  <c r="AF213" i="1"/>
  <c r="AG213" i="1"/>
  <c r="AH213" i="1"/>
  <c r="AI213" i="1"/>
  <c r="AJ213" i="1"/>
  <c r="CQ213" i="1"/>
  <c r="CR213" i="1"/>
  <c r="CS213" i="1"/>
  <c r="CT213" i="1"/>
  <c r="CU213" i="1"/>
  <c r="T213" i="1" s="1"/>
  <c r="CV213" i="1"/>
  <c r="CW213" i="1"/>
  <c r="CX213" i="1"/>
  <c r="W213" i="1" s="1"/>
  <c r="FR213" i="1"/>
  <c r="GL213" i="1"/>
  <c r="GO213" i="1"/>
  <c r="GP213" i="1"/>
  <c r="GV213" i="1"/>
  <c r="HC213" i="1"/>
  <c r="GX213" i="1" s="1"/>
  <c r="C214" i="1"/>
  <c r="D214" i="1"/>
  <c r="V214" i="1"/>
  <c r="G520" i="6" s="1"/>
  <c r="AC214" i="1"/>
  <c r="AE214" i="1"/>
  <c r="AD214" i="1" s="1"/>
  <c r="AF214" i="1"/>
  <c r="AG214" i="1"/>
  <c r="AH214" i="1"/>
  <c r="AI214" i="1"/>
  <c r="AJ214" i="1"/>
  <c r="CX214" i="1" s="1"/>
  <c r="W214" i="1" s="1"/>
  <c r="CQ214" i="1"/>
  <c r="CR214" i="1"/>
  <c r="CS214" i="1"/>
  <c r="CT214" i="1"/>
  <c r="CU214" i="1"/>
  <c r="T214" i="1" s="1"/>
  <c r="CV214" i="1"/>
  <c r="CW214" i="1"/>
  <c r="FR214" i="1"/>
  <c r="GL214" i="1"/>
  <c r="GO214" i="1"/>
  <c r="GP214" i="1"/>
  <c r="GV214" i="1"/>
  <c r="HC214" i="1"/>
  <c r="GX214" i="1" s="1"/>
  <c r="C215" i="1"/>
  <c r="D215" i="1"/>
  <c r="U215" i="1"/>
  <c r="G531" i="6" s="1"/>
  <c r="V215" i="1"/>
  <c r="G534" i="6" s="1"/>
  <c r="AC215" i="1"/>
  <c r="AE215" i="1"/>
  <c r="AD215" i="1" s="1"/>
  <c r="AF215" i="1"/>
  <c r="AG215" i="1"/>
  <c r="CU215" i="1" s="1"/>
  <c r="T215" i="1" s="1"/>
  <c r="AH215" i="1"/>
  <c r="AI215" i="1"/>
  <c r="AJ215" i="1"/>
  <c r="CX215" i="1" s="1"/>
  <c r="W215" i="1" s="1"/>
  <c r="CQ215" i="1"/>
  <c r="CR215" i="1"/>
  <c r="CS215" i="1"/>
  <c r="CT215" i="1"/>
  <c r="CV215" i="1"/>
  <c r="CW215" i="1"/>
  <c r="FR215" i="1"/>
  <c r="GL215" i="1"/>
  <c r="GO215" i="1"/>
  <c r="GP215" i="1"/>
  <c r="GV215" i="1"/>
  <c r="HC215" i="1" s="1"/>
  <c r="GX215" i="1" s="1"/>
  <c r="C216" i="1"/>
  <c r="D216" i="1"/>
  <c r="U216" i="1"/>
  <c r="G544" i="6" s="1"/>
  <c r="V216" i="1"/>
  <c r="G547" i="6" s="1"/>
  <c r="AC216" i="1"/>
  <c r="AE216" i="1"/>
  <c r="AD216" i="1" s="1"/>
  <c r="AF216" i="1"/>
  <c r="AG216" i="1"/>
  <c r="AH216" i="1"/>
  <c r="AI216" i="1"/>
  <c r="AJ216" i="1"/>
  <c r="CQ216" i="1"/>
  <c r="CR216" i="1"/>
  <c r="CS216" i="1"/>
  <c r="CT216" i="1"/>
  <c r="CU216" i="1"/>
  <c r="T216" i="1" s="1"/>
  <c r="CV216" i="1"/>
  <c r="CW216" i="1"/>
  <c r="CX216" i="1"/>
  <c r="W216" i="1" s="1"/>
  <c r="FR216" i="1"/>
  <c r="GL216" i="1"/>
  <c r="GO216" i="1"/>
  <c r="GP216" i="1"/>
  <c r="GV216" i="1"/>
  <c r="HC216" i="1"/>
  <c r="GX216" i="1" s="1"/>
  <c r="C217" i="1"/>
  <c r="D217" i="1"/>
  <c r="U217" i="1"/>
  <c r="G559" i="6" s="1"/>
  <c r="V217" i="1"/>
  <c r="G562" i="6" s="1"/>
  <c r="AC217" i="1"/>
  <c r="AE217" i="1"/>
  <c r="AD217" i="1" s="1"/>
  <c r="AF217" i="1"/>
  <c r="AG217" i="1"/>
  <c r="AH217" i="1"/>
  <c r="AI217" i="1"/>
  <c r="AJ217" i="1"/>
  <c r="CX217" i="1" s="1"/>
  <c r="W217" i="1" s="1"/>
  <c r="CQ217" i="1"/>
  <c r="CR217" i="1"/>
  <c r="CS217" i="1"/>
  <c r="CT217" i="1"/>
  <c r="CU217" i="1"/>
  <c r="T217" i="1" s="1"/>
  <c r="CV217" i="1"/>
  <c r="CW217" i="1"/>
  <c r="FR217" i="1"/>
  <c r="GL217" i="1"/>
  <c r="GO217" i="1"/>
  <c r="GP217" i="1"/>
  <c r="GV217" i="1"/>
  <c r="HC217" i="1"/>
  <c r="GX217" i="1" s="1"/>
  <c r="C218" i="1"/>
  <c r="D218" i="1"/>
  <c r="V218" i="1"/>
  <c r="G577" i="6" s="1"/>
  <c r="AC218" i="1"/>
  <c r="AE218" i="1"/>
  <c r="AD218" i="1" s="1"/>
  <c r="AF218" i="1"/>
  <c r="AG218" i="1"/>
  <c r="CU218" i="1" s="1"/>
  <c r="T218" i="1" s="1"/>
  <c r="AH218" i="1"/>
  <c r="AI218" i="1"/>
  <c r="AJ218" i="1"/>
  <c r="CX218" i="1" s="1"/>
  <c r="W218" i="1" s="1"/>
  <c r="CQ218" i="1"/>
  <c r="CR218" i="1"/>
  <c r="CS218" i="1"/>
  <c r="CT218" i="1"/>
  <c r="CV218" i="1"/>
  <c r="CW218" i="1"/>
  <c r="FR218" i="1"/>
  <c r="GL218" i="1"/>
  <c r="GO218" i="1"/>
  <c r="GP218" i="1"/>
  <c r="GV218" i="1"/>
  <c r="HC218" i="1" s="1"/>
  <c r="GX218" i="1" s="1"/>
  <c r="C219" i="1"/>
  <c r="D219" i="1"/>
  <c r="U219" i="1"/>
  <c r="G587" i="6" s="1"/>
  <c r="V219" i="1"/>
  <c r="G590" i="6" s="1"/>
  <c r="AC219" i="1"/>
  <c r="AE219" i="1"/>
  <c r="AD219" i="1" s="1"/>
  <c r="AF219" i="1"/>
  <c r="AG219" i="1"/>
  <c r="AH219" i="1"/>
  <c r="AI219" i="1"/>
  <c r="AJ219" i="1"/>
  <c r="CQ219" i="1"/>
  <c r="CR219" i="1"/>
  <c r="CS219" i="1"/>
  <c r="CT219" i="1"/>
  <c r="CU219" i="1"/>
  <c r="T219" i="1" s="1"/>
  <c r="CV219" i="1"/>
  <c r="CW219" i="1"/>
  <c r="CX219" i="1"/>
  <c r="W219" i="1" s="1"/>
  <c r="FR219" i="1"/>
  <c r="GL219" i="1"/>
  <c r="GO219" i="1"/>
  <c r="GP219" i="1"/>
  <c r="GV219" i="1"/>
  <c r="HC219" i="1"/>
  <c r="GX219" i="1" s="1"/>
  <c r="O220" i="1"/>
  <c r="P220" i="1"/>
  <c r="Q220" i="1"/>
  <c r="R220" i="1"/>
  <c r="S220" i="1"/>
  <c r="T220" i="1"/>
  <c r="U220" i="1"/>
  <c r="V220" i="1"/>
  <c r="W220" i="1"/>
  <c r="X220" i="1"/>
  <c r="Y220" i="1"/>
  <c r="AB220" i="1"/>
  <c r="AC220" i="1"/>
  <c r="AD220" i="1"/>
  <c r="AE220" i="1"/>
  <c r="AF220" i="1"/>
  <c r="AG220" i="1"/>
  <c r="AH220" i="1"/>
  <c r="AI220" i="1"/>
  <c r="AJ220" i="1"/>
  <c r="CP220" i="1"/>
  <c r="FR220" i="1"/>
  <c r="GL220" i="1"/>
  <c r="GM220" i="1"/>
  <c r="GO220" i="1"/>
  <c r="GP220" i="1"/>
  <c r="GV220" i="1"/>
  <c r="GX220" i="1"/>
  <c r="O221" i="1"/>
  <c r="P221" i="1"/>
  <c r="Q221" i="1"/>
  <c r="R221" i="1"/>
  <c r="S221" i="1"/>
  <c r="T221" i="1"/>
  <c r="U221" i="1"/>
  <c r="V221" i="1"/>
  <c r="W221" i="1"/>
  <c r="X221" i="1"/>
  <c r="Y221" i="1"/>
  <c r="AB221" i="1"/>
  <c r="CP221" i="1" s="1"/>
  <c r="GM221" i="1" s="1"/>
  <c r="GN221" i="1" s="1"/>
  <c r="AC221" i="1"/>
  <c r="AD221" i="1"/>
  <c r="AE221" i="1"/>
  <c r="AF221" i="1"/>
  <c r="AG221" i="1"/>
  <c r="AH221" i="1"/>
  <c r="AI221" i="1"/>
  <c r="AJ221" i="1"/>
  <c r="FR221" i="1"/>
  <c r="GL221" i="1"/>
  <c r="GO221" i="1"/>
  <c r="GP221" i="1"/>
  <c r="GV221" i="1"/>
  <c r="GX221" i="1"/>
  <c r="HD221" i="1"/>
  <c r="O222" i="1"/>
  <c r="P222" i="1"/>
  <c r="Q222" i="1"/>
  <c r="R222" i="1"/>
  <c r="S222" i="1"/>
  <c r="T222" i="1"/>
  <c r="U222" i="1"/>
  <c r="V222" i="1"/>
  <c r="W222" i="1"/>
  <c r="X222" i="1"/>
  <c r="Y222" i="1"/>
  <c r="AB222" i="1"/>
  <c r="AC222" i="1"/>
  <c r="AD222" i="1"/>
  <c r="AE222" i="1"/>
  <c r="AF222" i="1"/>
  <c r="AG222" i="1"/>
  <c r="AH222" i="1"/>
  <c r="AI222" i="1"/>
  <c r="AJ222" i="1"/>
  <c r="CP222" i="1"/>
  <c r="GM222" i="1" s="1"/>
  <c r="FR222" i="1"/>
  <c r="GL222" i="1"/>
  <c r="GO222" i="1"/>
  <c r="GP222" i="1"/>
  <c r="GV222" i="1"/>
  <c r="GX222" i="1"/>
  <c r="O223" i="1"/>
  <c r="P223" i="1"/>
  <c r="Q223" i="1"/>
  <c r="R223" i="1"/>
  <c r="S223" i="1"/>
  <c r="T223" i="1"/>
  <c r="U223" i="1"/>
  <c r="V223" i="1"/>
  <c r="W223" i="1"/>
  <c r="X223" i="1"/>
  <c r="Y223" i="1"/>
  <c r="AB223" i="1"/>
  <c r="AC223" i="1"/>
  <c r="AD223" i="1"/>
  <c r="AE223" i="1"/>
  <c r="AF223" i="1"/>
  <c r="AG223" i="1"/>
  <c r="AH223" i="1"/>
  <c r="AI223" i="1"/>
  <c r="AJ223" i="1"/>
  <c r="CP223" i="1"/>
  <c r="GM223" i="1" s="1"/>
  <c r="HD223" i="1" s="1"/>
  <c r="FR223" i="1"/>
  <c r="GL223" i="1"/>
  <c r="GN223" i="1"/>
  <c r="GO223" i="1"/>
  <c r="GP223" i="1"/>
  <c r="GV223" i="1"/>
  <c r="GX223" i="1"/>
  <c r="B225" i="1"/>
  <c r="C225" i="1"/>
  <c r="D225" i="1"/>
  <c r="F225" i="1"/>
  <c r="F210" i="1" s="1"/>
  <c r="G225" i="1"/>
  <c r="G210" i="1" s="1"/>
  <c r="AO225" i="1"/>
  <c r="BB225" i="1"/>
  <c r="F238" i="1" s="1"/>
  <c r="BC225" i="1"/>
  <c r="BX225" i="1"/>
  <c r="CK225" i="1"/>
  <c r="CK210" i="1" s="1"/>
  <c r="CL225" i="1"/>
  <c r="CL210" i="1" s="1"/>
  <c r="D255" i="1"/>
  <c r="B257" i="1"/>
  <c r="E257" i="1"/>
  <c r="Z257" i="1"/>
  <c r="AA257" i="1"/>
  <c r="AM257" i="1"/>
  <c r="AN257" i="1"/>
  <c r="BD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CC257" i="1"/>
  <c r="CK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GX257" i="1"/>
  <c r="C259" i="1"/>
  <c r="D259" i="1"/>
  <c r="U259" i="1"/>
  <c r="V259" i="1"/>
  <c r="G644" i="6" s="1"/>
  <c r="AC259" i="1"/>
  <c r="AE259" i="1"/>
  <c r="AD259" i="1" s="1"/>
  <c r="AF259" i="1"/>
  <c r="AG259" i="1"/>
  <c r="CU259" i="1" s="1"/>
  <c r="T259" i="1" s="1"/>
  <c r="AG261" i="1" s="1"/>
  <c r="AH259" i="1"/>
  <c r="AI259" i="1"/>
  <c r="AJ259" i="1"/>
  <c r="CQ259" i="1"/>
  <c r="CR259" i="1"/>
  <c r="CS259" i="1"/>
  <c r="CT259" i="1"/>
  <c r="CV259" i="1"/>
  <c r="CW259" i="1"/>
  <c r="CX259" i="1"/>
  <c r="W259" i="1" s="1"/>
  <c r="AJ261" i="1" s="1"/>
  <c r="FR259" i="1"/>
  <c r="BY261" i="1" s="1"/>
  <c r="GL259" i="1"/>
  <c r="BZ261" i="1" s="1"/>
  <c r="GO259" i="1"/>
  <c r="GP259" i="1"/>
  <c r="GV259" i="1"/>
  <c r="GX259" i="1"/>
  <c r="HC259" i="1"/>
  <c r="B261" i="1"/>
  <c r="C261" i="1"/>
  <c r="C257" i="1" s="1"/>
  <c r="D261" i="1"/>
  <c r="D257" i="1" s="1"/>
  <c r="F261" i="1"/>
  <c r="F257" i="1" s="1"/>
  <c r="G261" i="1"/>
  <c r="G257" i="1" s="1"/>
  <c r="AI261" i="1"/>
  <c r="V261" i="1" s="1"/>
  <c r="AO261" i="1"/>
  <c r="F265" i="1" s="1"/>
  <c r="BC261" i="1"/>
  <c r="BC257" i="1" s="1"/>
  <c r="BD261" i="1"/>
  <c r="BX261" i="1"/>
  <c r="BX257" i="1" s="1"/>
  <c r="CC261" i="1"/>
  <c r="AT261" i="1" s="1"/>
  <c r="CD261" i="1"/>
  <c r="CD257" i="1" s="1"/>
  <c r="CJ261" i="1"/>
  <c r="CK261" i="1"/>
  <c r="BB261" i="1" s="1"/>
  <c r="CL261" i="1"/>
  <c r="CL257" i="1" s="1"/>
  <c r="CM261" i="1"/>
  <c r="CM257" i="1" s="1"/>
  <c r="F277" i="1"/>
  <c r="F286" i="1"/>
  <c r="D291" i="1"/>
  <c r="E293" i="1"/>
  <c r="F293" i="1"/>
  <c r="Z293" i="1"/>
  <c r="AA293" i="1"/>
  <c r="AM293" i="1"/>
  <c r="AN293" i="1"/>
  <c r="BE293" i="1"/>
  <c r="BF293" i="1"/>
  <c r="BG293" i="1"/>
  <c r="BH293" i="1"/>
  <c r="BI293" i="1"/>
  <c r="BJ293" i="1"/>
  <c r="BK293" i="1"/>
  <c r="BL293" i="1"/>
  <c r="BM293" i="1"/>
  <c r="BN293" i="1"/>
  <c r="BO293" i="1"/>
  <c r="BP293" i="1"/>
  <c r="BQ293" i="1"/>
  <c r="BR293" i="1"/>
  <c r="BS293" i="1"/>
  <c r="BT293" i="1"/>
  <c r="BU293" i="1"/>
  <c r="BV293" i="1"/>
  <c r="BW293" i="1"/>
  <c r="CK293" i="1"/>
  <c r="CL293" i="1"/>
  <c r="CN293" i="1"/>
  <c r="CO293" i="1"/>
  <c r="CP293" i="1"/>
  <c r="CQ293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DG293" i="1"/>
  <c r="DH293" i="1"/>
  <c r="DI293" i="1"/>
  <c r="DJ293" i="1"/>
  <c r="DK293" i="1"/>
  <c r="DL293" i="1"/>
  <c r="DM293" i="1"/>
  <c r="DN293" i="1"/>
  <c r="DO293" i="1"/>
  <c r="DP293" i="1"/>
  <c r="DQ293" i="1"/>
  <c r="DR293" i="1"/>
  <c r="DS293" i="1"/>
  <c r="DT293" i="1"/>
  <c r="DU293" i="1"/>
  <c r="DV293" i="1"/>
  <c r="DW293" i="1"/>
  <c r="DX293" i="1"/>
  <c r="DY293" i="1"/>
  <c r="DZ293" i="1"/>
  <c r="EA293" i="1"/>
  <c r="EB293" i="1"/>
  <c r="EC293" i="1"/>
  <c r="ED293" i="1"/>
  <c r="EE293" i="1"/>
  <c r="EF293" i="1"/>
  <c r="EG293" i="1"/>
  <c r="EH293" i="1"/>
  <c r="EI293" i="1"/>
  <c r="EJ293" i="1"/>
  <c r="EK293" i="1"/>
  <c r="EL293" i="1"/>
  <c r="EM293" i="1"/>
  <c r="EN293" i="1"/>
  <c r="EO293" i="1"/>
  <c r="EP293" i="1"/>
  <c r="EQ293" i="1"/>
  <c r="ER293" i="1"/>
  <c r="ES293" i="1"/>
  <c r="ET293" i="1"/>
  <c r="EU293" i="1"/>
  <c r="EV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FP293" i="1"/>
  <c r="FQ293" i="1"/>
  <c r="FR293" i="1"/>
  <c r="FS293" i="1"/>
  <c r="FT293" i="1"/>
  <c r="FU293" i="1"/>
  <c r="FV293" i="1"/>
  <c r="FW293" i="1"/>
  <c r="FX293" i="1"/>
  <c r="FY293" i="1"/>
  <c r="FZ293" i="1"/>
  <c r="GA293" i="1"/>
  <c r="GB293" i="1"/>
  <c r="GC293" i="1"/>
  <c r="GD293" i="1"/>
  <c r="GE293" i="1"/>
  <c r="GF293" i="1"/>
  <c r="GG293" i="1"/>
  <c r="GH293" i="1"/>
  <c r="GI293" i="1"/>
  <c r="GJ293" i="1"/>
  <c r="GK293" i="1"/>
  <c r="GL293" i="1"/>
  <c r="GM293" i="1"/>
  <c r="GN293" i="1"/>
  <c r="GO293" i="1"/>
  <c r="GP293" i="1"/>
  <c r="GQ293" i="1"/>
  <c r="GR293" i="1"/>
  <c r="GS293" i="1"/>
  <c r="GT293" i="1"/>
  <c r="GU293" i="1"/>
  <c r="GV293" i="1"/>
  <c r="GW293" i="1"/>
  <c r="GX293" i="1"/>
  <c r="C295" i="1"/>
  <c r="D295" i="1"/>
  <c r="V295" i="1"/>
  <c r="G701" i="6" s="1"/>
  <c r="AC295" i="1"/>
  <c r="AD295" i="1"/>
  <c r="AE295" i="1"/>
  <c r="AF295" i="1"/>
  <c r="AG295" i="1"/>
  <c r="AH295" i="1"/>
  <c r="AI295" i="1"/>
  <c r="AJ295" i="1"/>
  <c r="CQ295" i="1"/>
  <c r="CR295" i="1"/>
  <c r="CS295" i="1"/>
  <c r="CT295" i="1"/>
  <c r="CU295" i="1"/>
  <c r="T295" i="1" s="1"/>
  <c r="CV295" i="1"/>
  <c r="CW295" i="1"/>
  <c r="CX295" i="1"/>
  <c r="W295" i="1" s="1"/>
  <c r="FR295" i="1"/>
  <c r="GL295" i="1"/>
  <c r="GO295" i="1"/>
  <c r="GP295" i="1"/>
  <c r="GV295" i="1"/>
  <c r="GX295" i="1"/>
  <c r="HC295" i="1"/>
  <c r="C296" i="1"/>
  <c r="D296" i="1"/>
  <c r="I296" i="1"/>
  <c r="K296" i="1"/>
  <c r="T296" i="1"/>
  <c r="AC296" i="1"/>
  <c r="AE296" i="1"/>
  <c r="AD296" i="1" s="1"/>
  <c r="AF296" i="1"/>
  <c r="AG296" i="1"/>
  <c r="CU296" i="1" s="1"/>
  <c r="AH296" i="1"/>
  <c r="AI296" i="1"/>
  <c r="AJ296" i="1"/>
  <c r="CX296" i="1" s="1"/>
  <c r="CQ296" i="1"/>
  <c r="CR296" i="1"/>
  <c r="CS296" i="1"/>
  <c r="CT296" i="1"/>
  <c r="CV296" i="1"/>
  <c r="CW296" i="1"/>
  <c r="FR296" i="1"/>
  <c r="GL296" i="1"/>
  <c r="GN296" i="1"/>
  <c r="GP296" i="1"/>
  <c r="GV296" i="1"/>
  <c r="HC296" i="1" s="1"/>
  <c r="GX296" i="1" s="1"/>
  <c r="I297" i="1"/>
  <c r="R297" i="1" s="1"/>
  <c r="V297" i="1"/>
  <c r="Y297" i="1"/>
  <c r="AC297" i="1"/>
  <c r="AE297" i="1"/>
  <c r="AD297" i="1" s="1"/>
  <c r="AF297" i="1"/>
  <c r="AG297" i="1"/>
  <c r="AH297" i="1"/>
  <c r="AI297" i="1"/>
  <c r="AJ297" i="1"/>
  <c r="CP297" i="1"/>
  <c r="CQ297" i="1"/>
  <c r="CR297" i="1"/>
  <c r="Q297" i="1" s="1"/>
  <c r="CS297" i="1"/>
  <c r="CT297" i="1"/>
  <c r="S297" i="1" s="1"/>
  <c r="CU297" i="1"/>
  <c r="T297" i="1" s="1"/>
  <c r="CV297" i="1"/>
  <c r="U297" i="1" s="1"/>
  <c r="CW297" i="1"/>
  <c r="CX297" i="1"/>
  <c r="W297" i="1" s="1"/>
  <c r="CY297" i="1"/>
  <c r="X297" i="1" s="1"/>
  <c r="CZ297" i="1"/>
  <c r="FR297" i="1"/>
  <c r="GL297" i="1"/>
  <c r="GN297" i="1"/>
  <c r="GP297" i="1"/>
  <c r="GV297" i="1"/>
  <c r="HC297" i="1"/>
  <c r="GX297" i="1" s="1"/>
  <c r="B299" i="1"/>
  <c r="B293" i="1" s="1"/>
  <c r="C299" i="1"/>
  <c r="C293" i="1" s="1"/>
  <c r="D299" i="1"/>
  <c r="D293" i="1" s="1"/>
  <c r="F299" i="1"/>
  <c r="G299" i="1"/>
  <c r="G293" i="1" s="1"/>
  <c r="AG299" i="1"/>
  <c r="AG293" i="1" s="1"/>
  <c r="BB299" i="1"/>
  <c r="BC299" i="1"/>
  <c r="BD299" i="1"/>
  <c r="BX299" i="1"/>
  <c r="CK299" i="1"/>
  <c r="CL299" i="1"/>
  <c r="CM299" i="1"/>
  <c r="CM293" i="1" s="1"/>
  <c r="D329" i="1"/>
  <c r="B331" i="1"/>
  <c r="E331" i="1"/>
  <c r="Z331" i="1"/>
  <c r="AA331" i="1"/>
  <c r="AM331" i="1"/>
  <c r="AN331" i="1"/>
  <c r="BC331" i="1"/>
  <c r="BD331" i="1"/>
  <c r="BE331" i="1"/>
  <c r="BF331" i="1"/>
  <c r="BG331" i="1"/>
  <c r="BH331" i="1"/>
  <c r="BI331" i="1"/>
  <c r="BJ331" i="1"/>
  <c r="BK331" i="1"/>
  <c r="BL331" i="1"/>
  <c r="BM331" i="1"/>
  <c r="BN331" i="1"/>
  <c r="BO331" i="1"/>
  <c r="BP331" i="1"/>
  <c r="BQ331" i="1"/>
  <c r="BR331" i="1"/>
  <c r="BS331" i="1"/>
  <c r="BT331" i="1"/>
  <c r="BU331" i="1"/>
  <c r="BV331" i="1"/>
  <c r="BW331" i="1"/>
  <c r="CL331" i="1"/>
  <c r="CN331" i="1"/>
  <c r="CO331" i="1"/>
  <c r="CP331" i="1"/>
  <c r="CQ331" i="1"/>
  <c r="CR331" i="1"/>
  <c r="CS331" i="1"/>
  <c r="CT331" i="1"/>
  <c r="CU331" i="1"/>
  <c r="CV331" i="1"/>
  <c r="CW331" i="1"/>
  <c r="CX331" i="1"/>
  <c r="CY331" i="1"/>
  <c r="CZ331" i="1"/>
  <c r="DA331" i="1"/>
  <c r="DB331" i="1"/>
  <c r="DC331" i="1"/>
  <c r="DD331" i="1"/>
  <c r="DE331" i="1"/>
  <c r="DF331" i="1"/>
  <c r="DG331" i="1"/>
  <c r="DH331" i="1"/>
  <c r="DI331" i="1"/>
  <c r="DJ331" i="1"/>
  <c r="DK331" i="1"/>
  <c r="DL331" i="1"/>
  <c r="DM331" i="1"/>
  <c r="DN331" i="1"/>
  <c r="DO331" i="1"/>
  <c r="DP331" i="1"/>
  <c r="DQ331" i="1"/>
  <c r="DR331" i="1"/>
  <c r="DS331" i="1"/>
  <c r="DT331" i="1"/>
  <c r="DU331" i="1"/>
  <c r="DV331" i="1"/>
  <c r="DW331" i="1"/>
  <c r="DX331" i="1"/>
  <c r="DY331" i="1"/>
  <c r="DZ331" i="1"/>
  <c r="EA331" i="1"/>
  <c r="EB331" i="1"/>
  <c r="EC331" i="1"/>
  <c r="ED331" i="1"/>
  <c r="EE331" i="1"/>
  <c r="EF331" i="1"/>
  <c r="EG331" i="1"/>
  <c r="EH331" i="1"/>
  <c r="EI331" i="1"/>
  <c r="EJ331" i="1"/>
  <c r="EK331" i="1"/>
  <c r="EL331" i="1"/>
  <c r="EM331" i="1"/>
  <c r="EN331" i="1"/>
  <c r="EO331" i="1"/>
  <c r="EP331" i="1"/>
  <c r="EQ331" i="1"/>
  <c r="ER331" i="1"/>
  <c r="ES331" i="1"/>
  <c r="ET331" i="1"/>
  <c r="EU331" i="1"/>
  <c r="EV331" i="1"/>
  <c r="EW331" i="1"/>
  <c r="EX331" i="1"/>
  <c r="EY331" i="1"/>
  <c r="EZ331" i="1"/>
  <c r="FA331" i="1"/>
  <c r="FB331" i="1"/>
  <c r="FC331" i="1"/>
  <c r="FD331" i="1"/>
  <c r="FE331" i="1"/>
  <c r="FF331" i="1"/>
  <c r="FG331" i="1"/>
  <c r="FH331" i="1"/>
  <c r="FI331" i="1"/>
  <c r="FJ331" i="1"/>
  <c r="FK331" i="1"/>
  <c r="FL331" i="1"/>
  <c r="FM331" i="1"/>
  <c r="FN331" i="1"/>
  <c r="FO331" i="1"/>
  <c r="FP331" i="1"/>
  <c r="FQ331" i="1"/>
  <c r="FR331" i="1"/>
  <c r="FS331" i="1"/>
  <c r="FT331" i="1"/>
  <c r="FU331" i="1"/>
  <c r="FV331" i="1"/>
  <c r="FW331" i="1"/>
  <c r="FX331" i="1"/>
  <c r="FY331" i="1"/>
  <c r="FZ331" i="1"/>
  <c r="GA331" i="1"/>
  <c r="GB331" i="1"/>
  <c r="GC331" i="1"/>
  <c r="GD331" i="1"/>
  <c r="GE331" i="1"/>
  <c r="GF331" i="1"/>
  <c r="GG331" i="1"/>
  <c r="GH331" i="1"/>
  <c r="GI331" i="1"/>
  <c r="GJ331" i="1"/>
  <c r="GK331" i="1"/>
  <c r="GL331" i="1"/>
  <c r="GM331" i="1"/>
  <c r="GN331" i="1"/>
  <c r="GO331" i="1"/>
  <c r="GP331" i="1"/>
  <c r="GQ331" i="1"/>
  <c r="GR331" i="1"/>
  <c r="GS331" i="1"/>
  <c r="GT331" i="1"/>
  <c r="GU331" i="1"/>
  <c r="GV331" i="1"/>
  <c r="GW331" i="1"/>
  <c r="GX331" i="1"/>
  <c r="C333" i="1"/>
  <c r="D333" i="1"/>
  <c r="I333" i="1"/>
  <c r="K333" i="1"/>
  <c r="T333" i="1"/>
  <c r="AG335" i="1" s="1"/>
  <c r="AC333" i="1"/>
  <c r="AE333" i="1"/>
  <c r="AD333" i="1" s="1"/>
  <c r="AB333" i="1" s="1"/>
  <c r="AF333" i="1"/>
  <c r="AG333" i="1"/>
  <c r="AH333" i="1"/>
  <c r="AI333" i="1"/>
  <c r="AJ333" i="1"/>
  <c r="CX333" i="1" s="1"/>
  <c r="W333" i="1" s="1"/>
  <c r="AJ335" i="1" s="1"/>
  <c r="AJ331" i="1" s="1"/>
  <c r="CQ333" i="1"/>
  <c r="CR333" i="1"/>
  <c r="CS333" i="1"/>
  <c r="CT333" i="1"/>
  <c r="CU333" i="1"/>
  <c r="CV333" i="1"/>
  <c r="CW333" i="1"/>
  <c r="FR333" i="1"/>
  <c r="BY335" i="1" s="1"/>
  <c r="GL333" i="1"/>
  <c r="BZ335" i="1" s="1"/>
  <c r="GO333" i="1"/>
  <c r="CC335" i="1" s="1"/>
  <c r="GP333" i="1"/>
  <c r="CD335" i="1" s="1"/>
  <c r="CD331" i="1" s="1"/>
  <c r="GV333" i="1"/>
  <c r="HC333" i="1" s="1"/>
  <c r="GX333" i="1" s="1"/>
  <c r="CJ335" i="1" s="1"/>
  <c r="B335" i="1"/>
  <c r="C335" i="1"/>
  <c r="C331" i="1" s="1"/>
  <c r="D335" i="1"/>
  <c r="D331" i="1" s="1"/>
  <c r="F335" i="1"/>
  <c r="F331" i="1" s="1"/>
  <c r="G335" i="1"/>
  <c r="G331" i="1" s="1"/>
  <c r="W335" i="1"/>
  <c r="AO335" i="1"/>
  <c r="AO331" i="1" s="1"/>
  <c r="BB335" i="1"/>
  <c r="BB331" i="1" s="1"/>
  <c r="BX335" i="1"/>
  <c r="BX331" i="1" s="1"/>
  <c r="CK335" i="1"/>
  <c r="CK331" i="1" s="1"/>
  <c r="CL335" i="1"/>
  <c r="BC335" i="1" s="1"/>
  <c r="CM335" i="1"/>
  <c r="BD335" i="1" s="1"/>
  <c r="F360" i="1" s="1"/>
  <c r="F348" i="1"/>
  <c r="F351" i="1"/>
  <c r="D365" i="1"/>
  <c r="D367" i="1"/>
  <c r="E367" i="1"/>
  <c r="F367" i="1"/>
  <c r="G367" i="1"/>
  <c r="Z367" i="1"/>
  <c r="AA367" i="1"/>
  <c r="AE367" i="1"/>
  <c r="AM367" i="1"/>
  <c r="AN367" i="1"/>
  <c r="BE367" i="1"/>
  <c r="BF367" i="1"/>
  <c r="BG367" i="1"/>
  <c r="BH367" i="1"/>
  <c r="BI367" i="1"/>
  <c r="BJ367" i="1"/>
  <c r="BK367" i="1"/>
  <c r="BL367" i="1"/>
  <c r="BM367" i="1"/>
  <c r="BN367" i="1"/>
  <c r="BO367" i="1"/>
  <c r="BP367" i="1"/>
  <c r="BQ367" i="1"/>
  <c r="BR367" i="1"/>
  <c r="BS367" i="1"/>
  <c r="BT367" i="1"/>
  <c r="BU367" i="1"/>
  <c r="BV367" i="1"/>
  <c r="BW367" i="1"/>
  <c r="CE367" i="1"/>
  <c r="CN367" i="1"/>
  <c r="CO367" i="1"/>
  <c r="CP367" i="1"/>
  <c r="CQ367" i="1"/>
  <c r="CR367" i="1"/>
  <c r="CS367" i="1"/>
  <c r="CT367" i="1"/>
  <c r="CU367" i="1"/>
  <c r="CV367" i="1"/>
  <c r="CW367" i="1"/>
  <c r="CX367" i="1"/>
  <c r="CY367" i="1"/>
  <c r="CZ367" i="1"/>
  <c r="DA367" i="1"/>
  <c r="DB367" i="1"/>
  <c r="DC367" i="1"/>
  <c r="DD367" i="1"/>
  <c r="DE367" i="1"/>
  <c r="DF367" i="1"/>
  <c r="DG367" i="1"/>
  <c r="DH367" i="1"/>
  <c r="DI367" i="1"/>
  <c r="DJ367" i="1"/>
  <c r="DK367" i="1"/>
  <c r="DL367" i="1"/>
  <c r="DM367" i="1"/>
  <c r="DN367" i="1"/>
  <c r="DO367" i="1"/>
  <c r="DP367" i="1"/>
  <c r="DQ367" i="1"/>
  <c r="DR367" i="1"/>
  <c r="DS367" i="1"/>
  <c r="DT367" i="1"/>
  <c r="DU367" i="1"/>
  <c r="DV367" i="1"/>
  <c r="DW367" i="1"/>
  <c r="DX367" i="1"/>
  <c r="DY367" i="1"/>
  <c r="DZ367" i="1"/>
  <c r="EA367" i="1"/>
  <c r="EB367" i="1"/>
  <c r="EC367" i="1"/>
  <c r="ED367" i="1"/>
  <c r="EE367" i="1"/>
  <c r="EF367" i="1"/>
  <c r="EG367" i="1"/>
  <c r="EH367" i="1"/>
  <c r="EI367" i="1"/>
  <c r="EJ367" i="1"/>
  <c r="EK367" i="1"/>
  <c r="EL367" i="1"/>
  <c r="EM367" i="1"/>
  <c r="EN367" i="1"/>
  <c r="EO367" i="1"/>
  <c r="EP367" i="1"/>
  <c r="EQ367" i="1"/>
  <c r="ER367" i="1"/>
  <c r="ES367" i="1"/>
  <c r="ET367" i="1"/>
  <c r="EU367" i="1"/>
  <c r="EV367" i="1"/>
  <c r="EW367" i="1"/>
  <c r="EX367" i="1"/>
  <c r="EY367" i="1"/>
  <c r="EZ367" i="1"/>
  <c r="FA367" i="1"/>
  <c r="FB367" i="1"/>
  <c r="FC367" i="1"/>
  <c r="FD367" i="1"/>
  <c r="FE367" i="1"/>
  <c r="FF367" i="1"/>
  <c r="FG367" i="1"/>
  <c r="FH367" i="1"/>
  <c r="FI367" i="1"/>
  <c r="FJ367" i="1"/>
  <c r="FK367" i="1"/>
  <c r="FL367" i="1"/>
  <c r="FM367" i="1"/>
  <c r="FN367" i="1"/>
  <c r="FO367" i="1"/>
  <c r="FP367" i="1"/>
  <c r="FQ367" i="1"/>
  <c r="FR367" i="1"/>
  <c r="FS367" i="1"/>
  <c r="FT367" i="1"/>
  <c r="FU367" i="1"/>
  <c r="FV367" i="1"/>
  <c r="FW367" i="1"/>
  <c r="FX367" i="1"/>
  <c r="FY367" i="1"/>
  <c r="FZ367" i="1"/>
  <c r="GA367" i="1"/>
  <c r="GB367" i="1"/>
  <c r="GC367" i="1"/>
  <c r="GD367" i="1"/>
  <c r="GE367" i="1"/>
  <c r="GF367" i="1"/>
  <c r="GG367" i="1"/>
  <c r="GH367" i="1"/>
  <c r="GI367" i="1"/>
  <c r="GJ367" i="1"/>
  <c r="GK367" i="1"/>
  <c r="GL367" i="1"/>
  <c r="GM367" i="1"/>
  <c r="GN367" i="1"/>
  <c r="GO367" i="1"/>
  <c r="GP367" i="1"/>
  <c r="GQ367" i="1"/>
  <c r="GR367" i="1"/>
  <c r="GS367" i="1"/>
  <c r="GT367" i="1"/>
  <c r="GU367" i="1"/>
  <c r="GV367" i="1"/>
  <c r="GW367" i="1"/>
  <c r="GX367" i="1"/>
  <c r="C369" i="1"/>
  <c r="D369" i="1"/>
  <c r="Q369" i="1"/>
  <c r="CP369" i="1" s="1"/>
  <c r="O369" i="1" s="1"/>
  <c r="R369" i="1"/>
  <c r="S369" i="1"/>
  <c r="T369" i="1"/>
  <c r="AG371" i="1" s="1"/>
  <c r="AC369" i="1"/>
  <c r="AE369" i="1"/>
  <c r="AD369" i="1" s="1"/>
  <c r="AF369" i="1"/>
  <c r="AG369" i="1"/>
  <c r="CU369" i="1" s="1"/>
  <c r="AH369" i="1"/>
  <c r="CV369" i="1" s="1"/>
  <c r="U369" i="1" s="1"/>
  <c r="AH371" i="1" s="1"/>
  <c r="AI369" i="1"/>
  <c r="CW369" i="1" s="1"/>
  <c r="V369" i="1" s="1"/>
  <c r="AI371" i="1" s="1"/>
  <c r="AJ369" i="1"/>
  <c r="CX369" i="1" s="1"/>
  <c r="W369" i="1" s="1"/>
  <c r="AJ371" i="1" s="1"/>
  <c r="AJ367" i="1" s="1"/>
  <c r="CQ369" i="1"/>
  <c r="P369" i="1" s="1"/>
  <c r="CR369" i="1"/>
  <c r="CS369" i="1"/>
  <c r="CT369" i="1"/>
  <c r="FR369" i="1"/>
  <c r="GL369" i="1"/>
  <c r="BZ371" i="1" s="1"/>
  <c r="GO369" i="1"/>
  <c r="CC371" i="1" s="1"/>
  <c r="GP369" i="1"/>
  <c r="CD371" i="1" s="1"/>
  <c r="GV369" i="1"/>
  <c r="HC369" i="1"/>
  <c r="GX369" i="1" s="1"/>
  <c r="CJ371" i="1" s="1"/>
  <c r="BA371" i="1" s="1"/>
  <c r="B371" i="1"/>
  <c r="B367" i="1" s="1"/>
  <c r="C371" i="1"/>
  <c r="C367" i="1" s="1"/>
  <c r="D371" i="1"/>
  <c r="F371" i="1"/>
  <c r="G371" i="1"/>
  <c r="AC371" i="1"/>
  <c r="AE371" i="1"/>
  <c r="R371" i="1" s="1"/>
  <c r="R367" i="1" s="1"/>
  <c r="AO371" i="1"/>
  <c r="F375" i="1" s="1"/>
  <c r="AP371" i="1"/>
  <c r="AP367" i="1" s="1"/>
  <c r="BB371" i="1"/>
  <c r="BB367" i="1" s="1"/>
  <c r="BX371" i="1"/>
  <c r="BX367" i="1" s="1"/>
  <c r="BY371" i="1"/>
  <c r="BY367" i="1" s="1"/>
  <c r="CE371" i="1"/>
  <c r="AV371" i="1" s="1"/>
  <c r="CG371" i="1"/>
  <c r="CH371" i="1"/>
  <c r="CK371" i="1"/>
  <c r="CK367" i="1" s="1"/>
  <c r="CL371" i="1"/>
  <c r="CL367" i="1" s="1"/>
  <c r="CM371" i="1"/>
  <c r="CM367" i="1" s="1"/>
  <c r="F380" i="1"/>
  <c r="F384" i="1"/>
  <c r="F385" i="1"/>
  <c r="D401" i="1"/>
  <c r="C403" i="1"/>
  <c r="D403" i="1"/>
  <c r="E403" i="1"/>
  <c r="F403" i="1"/>
  <c r="G403" i="1"/>
  <c r="Z403" i="1"/>
  <c r="AA403" i="1"/>
  <c r="AM403" i="1"/>
  <c r="AN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BQ403" i="1"/>
  <c r="BR403" i="1"/>
  <c r="BS403" i="1"/>
  <c r="BT403" i="1"/>
  <c r="BU403" i="1"/>
  <c r="BV403" i="1"/>
  <c r="BW403" i="1"/>
  <c r="BX403" i="1"/>
  <c r="BZ403" i="1"/>
  <c r="CN403" i="1"/>
  <c r="CO403" i="1"/>
  <c r="CP403" i="1"/>
  <c r="CQ403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DG403" i="1"/>
  <c r="DH403" i="1"/>
  <c r="DI403" i="1"/>
  <c r="DJ403" i="1"/>
  <c r="DK403" i="1"/>
  <c r="DL403" i="1"/>
  <c r="DM403" i="1"/>
  <c r="DN403" i="1"/>
  <c r="DO403" i="1"/>
  <c r="DP403" i="1"/>
  <c r="DQ403" i="1"/>
  <c r="DR403" i="1"/>
  <c r="DS403" i="1"/>
  <c r="DT403" i="1"/>
  <c r="DU403" i="1"/>
  <c r="DV403" i="1"/>
  <c r="DW403" i="1"/>
  <c r="DX403" i="1"/>
  <c r="DY403" i="1"/>
  <c r="DZ403" i="1"/>
  <c r="EA403" i="1"/>
  <c r="EB403" i="1"/>
  <c r="EC403" i="1"/>
  <c r="ED403" i="1"/>
  <c r="EE403" i="1"/>
  <c r="EF403" i="1"/>
  <c r="EG403" i="1"/>
  <c r="EH403" i="1"/>
  <c r="EI403" i="1"/>
  <c r="EJ403" i="1"/>
  <c r="EK403" i="1"/>
  <c r="EL403" i="1"/>
  <c r="EM403" i="1"/>
  <c r="EN403" i="1"/>
  <c r="EO403" i="1"/>
  <c r="EP403" i="1"/>
  <c r="EQ403" i="1"/>
  <c r="ER403" i="1"/>
  <c r="ES403" i="1"/>
  <c r="ET403" i="1"/>
  <c r="EU403" i="1"/>
  <c r="EV403" i="1"/>
  <c r="EW403" i="1"/>
  <c r="EX403" i="1"/>
  <c r="EY403" i="1"/>
  <c r="EZ403" i="1"/>
  <c r="FA403" i="1"/>
  <c r="FB403" i="1"/>
  <c r="FC403" i="1"/>
  <c r="FD403" i="1"/>
  <c r="FE403" i="1"/>
  <c r="FF403" i="1"/>
  <c r="FG403" i="1"/>
  <c r="FH403" i="1"/>
  <c r="FI403" i="1"/>
  <c r="FJ403" i="1"/>
  <c r="FK403" i="1"/>
  <c r="FL403" i="1"/>
  <c r="FM403" i="1"/>
  <c r="FN403" i="1"/>
  <c r="FO403" i="1"/>
  <c r="FP403" i="1"/>
  <c r="FQ403" i="1"/>
  <c r="FR403" i="1"/>
  <c r="FS403" i="1"/>
  <c r="FT403" i="1"/>
  <c r="FU403" i="1"/>
  <c r="FV403" i="1"/>
  <c r="FW403" i="1"/>
  <c r="FX403" i="1"/>
  <c r="FY403" i="1"/>
  <c r="FZ403" i="1"/>
  <c r="GA403" i="1"/>
  <c r="GB403" i="1"/>
  <c r="GC403" i="1"/>
  <c r="GD403" i="1"/>
  <c r="GE403" i="1"/>
  <c r="GF403" i="1"/>
  <c r="GG403" i="1"/>
  <c r="GH403" i="1"/>
  <c r="GI403" i="1"/>
  <c r="GJ403" i="1"/>
  <c r="GK403" i="1"/>
  <c r="GL403" i="1"/>
  <c r="GM403" i="1"/>
  <c r="GN403" i="1"/>
  <c r="GO403" i="1"/>
  <c r="GP403" i="1"/>
  <c r="GQ403" i="1"/>
  <c r="GR403" i="1"/>
  <c r="GS403" i="1"/>
  <c r="GT403" i="1"/>
  <c r="GU403" i="1"/>
  <c r="GV403" i="1"/>
  <c r="GW403" i="1"/>
  <c r="GX403" i="1"/>
  <c r="R405" i="1"/>
  <c r="S405" i="1"/>
  <c r="AC405" i="1"/>
  <c r="AD405" i="1"/>
  <c r="AE405" i="1"/>
  <c r="AF405" i="1"/>
  <c r="AG405" i="1"/>
  <c r="CU405" i="1" s="1"/>
  <c r="T405" i="1" s="1"/>
  <c r="AH405" i="1"/>
  <c r="CV405" i="1" s="1"/>
  <c r="U405" i="1" s="1"/>
  <c r="AI405" i="1"/>
  <c r="CW405" i="1" s="1"/>
  <c r="V405" i="1" s="1"/>
  <c r="AJ405" i="1"/>
  <c r="CX405" i="1" s="1"/>
  <c r="W405" i="1" s="1"/>
  <c r="CQ405" i="1"/>
  <c r="P405" i="1" s="1"/>
  <c r="CR405" i="1"/>
  <c r="Q405" i="1" s="1"/>
  <c r="AD411" i="1" s="1"/>
  <c r="CS405" i="1"/>
  <c r="CT405" i="1"/>
  <c r="CY405" i="1"/>
  <c r="X405" i="1" s="1"/>
  <c r="CZ405" i="1"/>
  <c r="Y405" i="1" s="1"/>
  <c r="FR405" i="1"/>
  <c r="GL405" i="1"/>
  <c r="GN405" i="1"/>
  <c r="GP405" i="1"/>
  <c r="GV405" i="1"/>
  <c r="HC405" i="1" s="1"/>
  <c r="GX405" i="1"/>
  <c r="I406" i="1"/>
  <c r="P406" i="1" s="1"/>
  <c r="K406" i="1"/>
  <c r="V406" i="1"/>
  <c r="X406" i="1"/>
  <c r="Y406" i="1"/>
  <c r="AB406" i="1"/>
  <c r="AC406" i="1"/>
  <c r="AE406" i="1"/>
  <c r="AD406" i="1" s="1"/>
  <c r="AF406" i="1"/>
  <c r="AG406" i="1"/>
  <c r="CU406" i="1" s="1"/>
  <c r="T406" i="1" s="1"/>
  <c r="AH406" i="1"/>
  <c r="CV406" i="1" s="1"/>
  <c r="U406" i="1" s="1"/>
  <c r="AI406" i="1"/>
  <c r="AJ406" i="1"/>
  <c r="CQ406" i="1"/>
  <c r="CR406" i="1"/>
  <c r="Q406" i="1" s="1"/>
  <c r="CS406" i="1"/>
  <c r="R406" i="1" s="1"/>
  <c r="CT406" i="1"/>
  <c r="CW406" i="1"/>
  <c r="CX406" i="1"/>
  <c r="W406" i="1" s="1"/>
  <c r="CY406" i="1"/>
  <c r="CZ406" i="1"/>
  <c r="FR406" i="1"/>
  <c r="GL406" i="1"/>
  <c r="GN406" i="1"/>
  <c r="GP406" i="1"/>
  <c r="GV406" i="1"/>
  <c r="HC406" i="1" s="1"/>
  <c r="GX406" i="1" s="1"/>
  <c r="Q407" i="1"/>
  <c r="T407" i="1"/>
  <c r="U407" i="1"/>
  <c r="X407" i="1"/>
  <c r="AB407" i="1"/>
  <c r="AC407" i="1"/>
  <c r="AD407" i="1"/>
  <c r="AE407" i="1"/>
  <c r="AF407" i="1"/>
  <c r="AG407" i="1"/>
  <c r="AH407" i="1"/>
  <c r="AI407" i="1"/>
  <c r="AJ407" i="1"/>
  <c r="CQ407" i="1"/>
  <c r="P407" i="1" s="1"/>
  <c r="CR407" i="1"/>
  <c r="CS407" i="1"/>
  <c r="R407" i="1" s="1"/>
  <c r="CT407" i="1"/>
  <c r="S407" i="1" s="1"/>
  <c r="CU407" i="1"/>
  <c r="CV407" i="1"/>
  <c r="CW407" i="1"/>
  <c r="V407" i="1" s="1"/>
  <c r="CX407" i="1"/>
  <c r="W407" i="1" s="1"/>
  <c r="CY407" i="1"/>
  <c r="CZ407" i="1"/>
  <c r="Y407" i="1" s="1"/>
  <c r="FR407" i="1"/>
  <c r="GL407" i="1"/>
  <c r="GN407" i="1"/>
  <c r="GP407" i="1"/>
  <c r="GV407" i="1"/>
  <c r="HC407" i="1"/>
  <c r="GX407" i="1" s="1"/>
  <c r="Q408" i="1"/>
  <c r="V408" i="1"/>
  <c r="W408" i="1"/>
  <c r="Y408" i="1"/>
  <c r="AB408" i="1"/>
  <c r="AC408" i="1"/>
  <c r="AD408" i="1"/>
  <c r="AE408" i="1"/>
  <c r="AF408" i="1"/>
  <c r="AG408" i="1"/>
  <c r="AH408" i="1"/>
  <c r="AI408" i="1"/>
  <c r="AJ408" i="1"/>
  <c r="CX408" i="1" s="1"/>
  <c r="CQ408" i="1"/>
  <c r="P408" i="1" s="1"/>
  <c r="CR408" i="1"/>
  <c r="CS408" i="1"/>
  <c r="R408" i="1" s="1"/>
  <c r="CT408" i="1"/>
  <c r="S408" i="1" s="1"/>
  <c r="CU408" i="1"/>
  <c r="T408" i="1" s="1"/>
  <c r="CV408" i="1"/>
  <c r="U408" i="1" s="1"/>
  <c r="CW408" i="1"/>
  <c r="CY408" i="1"/>
  <c r="X408" i="1" s="1"/>
  <c r="CZ408" i="1"/>
  <c r="FR408" i="1"/>
  <c r="GL408" i="1"/>
  <c r="GO408" i="1"/>
  <c r="GP408" i="1"/>
  <c r="GV408" i="1"/>
  <c r="HC408" i="1"/>
  <c r="GX408" i="1" s="1"/>
  <c r="P409" i="1"/>
  <c r="Q409" i="1"/>
  <c r="R409" i="1"/>
  <c r="S409" i="1"/>
  <c r="AC409" i="1"/>
  <c r="AD409" i="1"/>
  <c r="AE409" i="1"/>
  <c r="AF409" i="1"/>
  <c r="AG409" i="1"/>
  <c r="CU409" i="1" s="1"/>
  <c r="T409" i="1" s="1"/>
  <c r="AH409" i="1"/>
  <c r="CV409" i="1" s="1"/>
  <c r="U409" i="1" s="1"/>
  <c r="AI409" i="1"/>
  <c r="CW409" i="1" s="1"/>
  <c r="V409" i="1" s="1"/>
  <c r="AJ409" i="1"/>
  <c r="CX409" i="1" s="1"/>
  <c r="W409" i="1" s="1"/>
  <c r="CQ409" i="1"/>
  <c r="CR409" i="1"/>
  <c r="CS409" i="1"/>
  <c r="CT409" i="1"/>
  <c r="CY409" i="1"/>
  <c r="X409" i="1" s="1"/>
  <c r="CZ409" i="1"/>
  <c r="Y409" i="1" s="1"/>
  <c r="FR409" i="1"/>
  <c r="GL409" i="1"/>
  <c r="GN409" i="1"/>
  <c r="GP409" i="1"/>
  <c r="GV409" i="1"/>
  <c r="HC409" i="1" s="1"/>
  <c r="GX409" i="1" s="1"/>
  <c r="B411" i="1"/>
  <c r="B403" i="1" s="1"/>
  <c r="C411" i="1"/>
  <c r="D411" i="1"/>
  <c r="F411" i="1"/>
  <c r="G411" i="1"/>
  <c r="AO411" i="1"/>
  <c r="AQ411" i="1"/>
  <c r="AQ403" i="1" s="1"/>
  <c r="BD411" i="1"/>
  <c r="BD403" i="1" s="1"/>
  <c r="BX411" i="1"/>
  <c r="BZ411" i="1"/>
  <c r="CD411" i="1"/>
  <c r="CG411" i="1"/>
  <c r="AX411" i="1" s="1"/>
  <c r="CK411" i="1"/>
  <c r="CK403" i="1" s="1"/>
  <c r="CL411" i="1"/>
  <c r="CL403" i="1" s="1"/>
  <c r="CM411" i="1"/>
  <c r="CM403" i="1" s="1"/>
  <c r="F421" i="1"/>
  <c r="D441" i="1"/>
  <c r="B443" i="1"/>
  <c r="D443" i="1"/>
  <c r="E443" i="1"/>
  <c r="Z443" i="1"/>
  <c r="AA443" i="1"/>
  <c r="AM443" i="1"/>
  <c r="AN443" i="1"/>
  <c r="BE443" i="1"/>
  <c r="BF443" i="1"/>
  <c r="BG443" i="1"/>
  <c r="BH443" i="1"/>
  <c r="BI443" i="1"/>
  <c r="BJ443" i="1"/>
  <c r="BK443" i="1"/>
  <c r="BL443" i="1"/>
  <c r="BM443" i="1"/>
  <c r="BN443" i="1"/>
  <c r="BO443" i="1"/>
  <c r="BP443" i="1"/>
  <c r="BQ443" i="1"/>
  <c r="BR443" i="1"/>
  <c r="BS443" i="1"/>
  <c r="BT443" i="1"/>
  <c r="BU443" i="1"/>
  <c r="BV443" i="1"/>
  <c r="BW443" i="1"/>
  <c r="CN443" i="1"/>
  <c r="CO443" i="1"/>
  <c r="CP443" i="1"/>
  <c r="CQ443" i="1"/>
  <c r="CR443" i="1"/>
  <c r="CS443" i="1"/>
  <c r="CT443" i="1"/>
  <c r="CU443" i="1"/>
  <c r="CV443" i="1"/>
  <c r="CW443" i="1"/>
  <c r="CX443" i="1"/>
  <c r="CY443" i="1"/>
  <c r="CZ443" i="1"/>
  <c r="DA443" i="1"/>
  <c r="DB443" i="1"/>
  <c r="DC443" i="1"/>
  <c r="DD443" i="1"/>
  <c r="DE443" i="1"/>
  <c r="DF443" i="1"/>
  <c r="DG443" i="1"/>
  <c r="DH443" i="1"/>
  <c r="DI443" i="1"/>
  <c r="DJ443" i="1"/>
  <c r="DK443" i="1"/>
  <c r="DL443" i="1"/>
  <c r="DM443" i="1"/>
  <c r="DN443" i="1"/>
  <c r="DO443" i="1"/>
  <c r="DP443" i="1"/>
  <c r="DQ443" i="1"/>
  <c r="DR443" i="1"/>
  <c r="DS443" i="1"/>
  <c r="DT443" i="1"/>
  <c r="DU443" i="1"/>
  <c r="DV443" i="1"/>
  <c r="DW443" i="1"/>
  <c r="DX443" i="1"/>
  <c r="DY443" i="1"/>
  <c r="DZ443" i="1"/>
  <c r="EA443" i="1"/>
  <c r="EB443" i="1"/>
  <c r="EC443" i="1"/>
  <c r="ED443" i="1"/>
  <c r="EE443" i="1"/>
  <c r="EF443" i="1"/>
  <c r="EG443" i="1"/>
  <c r="EH443" i="1"/>
  <c r="EI443" i="1"/>
  <c r="EJ443" i="1"/>
  <c r="EK443" i="1"/>
  <c r="EL443" i="1"/>
  <c r="EM443" i="1"/>
  <c r="EN443" i="1"/>
  <c r="EO443" i="1"/>
  <c r="EP443" i="1"/>
  <c r="EQ443" i="1"/>
  <c r="ER443" i="1"/>
  <c r="ES443" i="1"/>
  <c r="ET443" i="1"/>
  <c r="EU443" i="1"/>
  <c r="EV443" i="1"/>
  <c r="EW443" i="1"/>
  <c r="EX443" i="1"/>
  <c r="EY443" i="1"/>
  <c r="EZ443" i="1"/>
  <c r="FA443" i="1"/>
  <c r="FB443" i="1"/>
  <c r="FC443" i="1"/>
  <c r="FD443" i="1"/>
  <c r="FE443" i="1"/>
  <c r="FF443" i="1"/>
  <c r="FG443" i="1"/>
  <c r="FH443" i="1"/>
  <c r="FI443" i="1"/>
  <c r="FJ443" i="1"/>
  <c r="FK443" i="1"/>
  <c r="FL443" i="1"/>
  <c r="FM443" i="1"/>
  <c r="FN443" i="1"/>
  <c r="FO443" i="1"/>
  <c r="FP443" i="1"/>
  <c r="FQ443" i="1"/>
  <c r="FR443" i="1"/>
  <c r="FS443" i="1"/>
  <c r="FT443" i="1"/>
  <c r="FU443" i="1"/>
  <c r="FV443" i="1"/>
  <c r="FW443" i="1"/>
  <c r="FX443" i="1"/>
  <c r="FY443" i="1"/>
  <c r="FZ443" i="1"/>
  <c r="GA443" i="1"/>
  <c r="GB443" i="1"/>
  <c r="GC443" i="1"/>
  <c r="GD443" i="1"/>
  <c r="GE443" i="1"/>
  <c r="GF443" i="1"/>
  <c r="GG443" i="1"/>
  <c r="GH443" i="1"/>
  <c r="GI443" i="1"/>
  <c r="GJ443" i="1"/>
  <c r="GK443" i="1"/>
  <c r="GL443" i="1"/>
  <c r="GM443" i="1"/>
  <c r="GN443" i="1"/>
  <c r="GO443" i="1"/>
  <c r="GP443" i="1"/>
  <c r="GQ443" i="1"/>
  <c r="GR443" i="1"/>
  <c r="GS443" i="1"/>
  <c r="GT443" i="1"/>
  <c r="GU443" i="1"/>
  <c r="GV443" i="1"/>
  <c r="GW443" i="1"/>
  <c r="GX443" i="1"/>
  <c r="Q445" i="1"/>
  <c r="R445" i="1"/>
  <c r="AC445" i="1"/>
  <c r="AE445" i="1"/>
  <c r="AD445" i="1" s="1"/>
  <c r="AF445" i="1"/>
  <c r="AG445" i="1"/>
  <c r="CU445" i="1" s="1"/>
  <c r="T445" i="1" s="1"/>
  <c r="AH445" i="1"/>
  <c r="CV445" i="1" s="1"/>
  <c r="U445" i="1" s="1"/>
  <c r="AI445" i="1"/>
  <c r="CW445" i="1" s="1"/>
  <c r="V445" i="1" s="1"/>
  <c r="AJ445" i="1"/>
  <c r="CX445" i="1" s="1"/>
  <c r="W445" i="1" s="1"/>
  <c r="CQ445" i="1"/>
  <c r="P445" i="1" s="1"/>
  <c r="CP445" i="1" s="1"/>
  <c r="O445" i="1" s="1"/>
  <c r="CR445" i="1"/>
  <c r="CS445" i="1"/>
  <c r="CT445" i="1"/>
  <c r="S445" i="1" s="1"/>
  <c r="CZ445" i="1"/>
  <c r="Y445" i="1" s="1"/>
  <c r="FR445" i="1"/>
  <c r="GL445" i="1"/>
  <c r="GO445" i="1"/>
  <c r="GP445" i="1"/>
  <c r="GV445" i="1"/>
  <c r="HC445" i="1" s="1"/>
  <c r="GX445" i="1" s="1"/>
  <c r="HG445" i="1"/>
  <c r="P446" i="1"/>
  <c r="AC446" i="1"/>
  <c r="AE446" i="1"/>
  <c r="AD446" i="1" s="1"/>
  <c r="AB446" i="1" s="1"/>
  <c r="AF446" i="1"/>
  <c r="AG446" i="1"/>
  <c r="CU446" i="1" s="1"/>
  <c r="T446" i="1" s="1"/>
  <c r="AH446" i="1"/>
  <c r="CV446" i="1" s="1"/>
  <c r="U446" i="1" s="1"/>
  <c r="AI446" i="1"/>
  <c r="AJ446" i="1"/>
  <c r="CQ446" i="1"/>
  <c r="CR446" i="1"/>
  <c r="Q446" i="1" s="1"/>
  <c r="CS446" i="1"/>
  <c r="R446" i="1" s="1"/>
  <c r="CT446" i="1"/>
  <c r="S446" i="1" s="1"/>
  <c r="CW446" i="1"/>
  <c r="V446" i="1" s="1"/>
  <c r="CX446" i="1"/>
  <c r="W446" i="1" s="1"/>
  <c r="FR446" i="1"/>
  <c r="GL446" i="1"/>
  <c r="GO446" i="1"/>
  <c r="GP446" i="1"/>
  <c r="GV446" i="1"/>
  <c r="HC446" i="1" s="1"/>
  <c r="GX446" i="1" s="1"/>
  <c r="HG446" i="1"/>
  <c r="P447" i="1"/>
  <c r="Q447" i="1"/>
  <c r="S447" i="1"/>
  <c r="T447" i="1"/>
  <c r="W447" i="1"/>
  <c r="AC447" i="1"/>
  <c r="AE447" i="1"/>
  <c r="AD447" i="1" s="1"/>
  <c r="AB447" i="1" s="1"/>
  <c r="AF447" i="1"/>
  <c r="AG447" i="1"/>
  <c r="AH447" i="1"/>
  <c r="AI447" i="1"/>
  <c r="AJ447" i="1"/>
  <c r="CQ447" i="1"/>
  <c r="CR447" i="1"/>
  <c r="CS447" i="1"/>
  <c r="R447" i="1" s="1"/>
  <c r="CT447" i="1"/>
  <c r="CU447" i="1"/>
  <c r="CV447" i="1"/>
  <c r="U447" i="1" s="1"/>
  <c r="CW447" i="1"/>
  <c r="V447" i="1" s="1"/>
  <c r="CX447" i="1"/>
  <c r="FR447" i="1"/>
  <c r="GL447" i="1"/>
  <c r="GO447" i="1"/>
  <c r="GP447" i="1"/>
  <c r="GV447" i="1"/>
  <c r="HC447" i="1" s="1"/>
  <c r="GX447" i="1" s="1"/>
  <c r="HG447" i="1"/>
  <c r="R448" i="1"/>
  <c r="T448" i="1"/>
  <c r="U448" i="1"/>
  <c r="AC448" i="1"/>
  <c r="AE448" i="1"/>
  <c r="AD448" i="1" s="1"/>
  <c r="AB448" i="1" s="1"/>
  <c r="AF448" i="1"/>
  <c r="AG448" i="1"/>
  <c r="AH448" i="1"/>
  <c r="CV448" i="1" s="1"/>
  <c r="AI448" i="1"/>
  <c r="CW448" i="1" s="1"/>
  <c r="V448" i="1" s="1"/>
  <c r="AJ448" i="1"/>
  <c r="CX448" i="1" s="1"/>
  <c r="W448" i="1" s="1"/>
  <c r="CQ448" i="1"/>
  <c r="P448" i="1" s="1"/>
  <c r="CR448" i="1"/>
  <c r="Q448" i="1" s="1"/>
  <c r="CS448" i="1"/>
  <c r="CT448" i="1"/>
  <c r="S448" i="1" s="1"/>
  <c r="CU448" i="1"/>
  <c r="FR448" i="1"/>
  <c r="GL448" i="1"/>
  <c r="GO448" i="1"/>
  <c r="GP448" i="1"/>
  <c r="GV448" i="1"/>
  <c r="HC448" i="1"/>
  <c r="GX448" i="1" s="1"/>
  <c r="HG448" i="1"/>
  <c r="P449" i="1"/>
  <c r="R449" i="1"/>
  <c r="S449" i="1"/>
  <c r="AC449" i="1"/>
  <c r="AE449" i="1"/>
  <c r="AD449" i="1" s="1"/>
  <c r="AF449" i="1"/>
  <c r="AG449" i="1"/>
  <c r="CU449" i="1" s="1"/>
  <c r="T449" i="1" s="1"/>
  <c r="AH449" i="1"/>
  <c r="CV449" i="1" s="1"/>
  <c r="U449" i="1" s="1"/>
  <c r="AI449" i="1"/>
  <c r="CW449" i="1" s="1"/>
  <c r="V449" i="1" s="1"/>
  <c r="AJ449" i="1"/>
  <c r="CX449" i="1" s="1"/>
  <c r="W449" i="1" s="1"/>
  <c r="CQ449" i="1"/>
  <c r="CR449" i="1"/>
  <c r="Q449" i="1" s="1"/>
  <c r="CS449" i="1"/>
  <c r="CT449" i="1"/>
  <c r="FR449" i="1"/>
  <c r="GL449" i="1"/>
  <c r="GO449" i="1"/>
  <c r="CC464" i="1" s="1"/>
  <c r="GP449" i="1"/>
  <c r="GV449" i="1"/>
  <c r="HC449" i="1" s="1"/>
  <c r="GX449" i="1"/>
  <c r="HG449" i="1"/>
  <c r="S450" i="1"/>
  <c r="CZ450" i="1" s="1"/>
  <c r="Y450" i="1" s="1"/>
  <c r="T450" i="1"/>
  <c r="V450" i="1"/>
  <c r="W450" i="1"/>
  <c r="AC450" i="1"/>
  <c r="AE450" i="1"/>
  <c r="AD450" i="1" s="1"/>
  <c r="AF450" i="1"/>
  <c r="AG450" i="1"/>
  <c r="AH450" i="1"/>
  <c r="AI450" i="1"/>
  <c r="AJ450" i="1"/>
  <c r="CQ450" i="1"/>
  <c r="P450" i="1" s="1"/>
  <c r="CR450" i="1"/>
  <c r="Q450" i="1" s="1"/>
  <c r="CS450" i="1"/>
  <c r="R450" i="1" s="1"/>
  <c r="CT450" i="1"/>
  <c r="CU450" i="1"/>
  <c r="CV450" i="1"/>
  <c r="U450" i="1" s="1"/>
  <c r="CW450" i="1"/>
  <c r="CX450" i="1"/>
  <c r="CY450" i="1"/>
  <c r="X450" i="1" s="1"/>
  <c r="FR450" i="1"/>
  <c r="GL450" i="1"/>
  <c r="GO450" i="1"/>
  <c r="GP450" i="1"/>
  <c r="GV450" i="1"/>
  <c r="HC450" i="1"/>
  <c r="GX450" i="1" s="1"/>
  <c r="HG450" i="1"/>
  <c r="Q451" i="1"/>
  <c r="R451" i="1"/>
  <c r="Y451" i="1"/>
  <c r="AC451" i="1"/>
  <c r="AE451" i="1"/>
  <c r="AD451" i="1" s="1"/>
  <c r="AF451" i="1"/>
  <c r="AG451" i="1"/>
  <c r="AH451" i="1"/>
  <c r="AI451" i="1"/>
  <c r="AJ451" i="1"/>
  <c r="CQ451" i="1"/>
  <c r="P451" i="1" s="1"/>
  <c r="CP451" i="1" s="1"/>
  <c r="O451" i="1" s="1"/>
  <c r="CR451" i="1"/>
  <c r="CS451" i="1"/>
  <c r="CT451" i="1"/>
  <c r="S451" i="1" s="1"/>
  <c r="CU451" i="1"/>
  <c r="T451" i="1" s="1"/>
  <c r="CV451" i="1"/>
  <c r="U451" i="1" s="1"/>
  <c r="CW451" i="1"/>
  <c r="V451" i="1" s="1"/>
  <c r="CX451" i="1"/>
  <c r="W451" i="1" s="1"/>
  <c r="CZ451" i="1"/>
  <c r="FR451" i="1"/>
  <c r="GL451" i="1"/>
  <c r="GO451" i="1"/>
  <c r="GP451" i="1"/>
  <c r="GV451" i="1"/>
  <c r="HC451" i="1"/>
  <c r="GX451" i="1" s="1"/>
  <c r="HG451" i="1"/>
  <c r="R452" i="1"/>
  <c r="CY452" i="1" s="1"/>
  <c r="X452" i="1" s="1"/>
  <c r="S452" i="1"/>
  <c r="V452" i="1"/>
  <c r="AC452" i="1"/>
  <c r="AB452" i="1" s="1"/>
  <c r="AD452" i="1"/>
  <c r="AE452" i="1"/>
  <c r="AF452" i="1"/>
  <c r="AG452" i="1"/>
  <c r="AH452" i="1"/>
  <c r="CV452" i="1" s="1"/>
  <c r="U452" i="1" s="1"/>
  <c r="AI452" i="1"/>
  <c r="CW452" i="1" s="1"/>
  <c r="AJ452" i="1"/>
  <c r="CX452" i="1" s="1"/>
  <c r="W452" i="1" s="1"/>
  <c r="CP452" i="1"/>
  <c r="O452" i="1" s="1"/>
  <c r="GM452" i="1" s="1"/>
  <c r="GN452" i="1" s="1"/>
  <c r="CQ452" i="1"/>
  <c r="P452" i="1" s="1"/>
  <c r="CR452" i="1"/>
  <c r="Q452" i="1" s="1"/>
  <c r="CS452" i="1"/>
  <c r="CT452" i="1"/>
  <c r="CU452" i="1"/>
  <c r="T452" i="1" s="1"/>
  <c r="CZ452" i="1"/>
  <c r="Y452" i="1" s="1"/>
  <c r="FR452" i="1"/>
  <c r="GL452" i="1"/>
  <c r="GO452" i="1"/>
  <c r="GP452" i="1"/>
  <c r="GV452" i="1"/>
  <c r="HC452" i="1" s="1"/>
  <c r="GX452" i="1" s="1"/>
  <c r="HG452" i="1"/>
  <c r="P453" i="1"/>
  <c r="Q453" i="1"/>
  <c r="CP453" i="1" s="1"/>
  <c r="O453" i="1" s="1"/>
  <c r="GM453" i="1" s="1"/>
  <c r="GN453" i="1" s="1"/>
  <c r="V453" i="1"/>
  <c r="W453" i="1"/>
  <c r="AB453" i="1"/>
  <c r="AC453" i="1"/>
  <c r="AD453" i="1"/>
  <c r="AE453" i="1"/>
  <c r="AF453" i="1"/>
  <c r="AG453" i="1"/>
  <c r="CU453" i="1" s="1"/>
  <c r="T453" i="1" s="1"/>
  <c r="AH453" i="1"/>
  <c r="AI453" i="1"/>
  <c r="CW453" i="1" s="1"/>
  <c r="AJ453" i="1"/>
  <c r="CQ453" i="1"/>
  <c r="CR453" i="1"/>
  <c r="CS453" i="1"/>
  <c r="R453" i="1" s="1"/>
  <c r="CT453" i="1"/>
  <c r="S453" i="1" s="1"/>
  <c r="CY453" i="1" s="1"/>
  <c r="X453" i="1" s="1"/>
  <c r="CV453" i="1"/>
  <c r="U453" i="1" s="1"/>
  <c r="CX453" i="1"/>
  <c r="CZ453" i="1"/>
  <c r="Y453" i="1" s="1"/>
  <c r="FR453" i="1"/>
  <c r="GL453" i="1"/>
  <c r="GO453" i="1"/>
  <c r="GP453" i="1"/>
  <c r="GV453" i="1"/>
  <c r="HC453" i="1" s="1"/>
  <c r="GX453" i="1"/>
  <c r="HG453" i="1"/>
  <c r="Q454" i="1"/>
  <c r="R454" i="1"/>
  <c r="T454" i="1"/>
  <c r="V454" i="1"/>
  <c r="AB454" i="1"/>
  <c r="AC454" i="1"/>
  <c r="AD454" i="1"/>
  <c r="AE454" i="1"/>
  <c r="AF454" i="1"/>
  <c r="AG454" i="1"/>
  <c r="AH454" i="1"/>
  <c r="AI454" i="1"/>
  <c r="AJ454" i="1"/>
  <c r="CQ454" i="1"/>
  <c r="P454" i="1" s="1"/>
  <c r="CR454" i="1"/>
  <c r="CS454" i="1"/>
  <c r="CT454" i="1"/>
  <c r="S454" i="1" s="1"/>
  <c r="CU454" i="1"/>
  <c r="CV454" i="1"/>
  <c r="U454" i="1" s="1"/>
  <c r="CW454" i="1"/>
  <c r="CX454" i="1"/>
  <c r="W454" i="1" s="1"/>
  <c r="CY454" i="1"/>
  <c r="X454" i="1" s="1"/>
  <c r="CZ454" i="1"/>
  <c r="Y454" i="1" s="1"/>
  <c r="FR454" i="1"/>
  <c r="GL454" i="1"/>
  <c r="GO454" i="1"/>
  <c r="GP454" i="1"/>
  <c r="GV454" i="1"/>
  <c r="HC454" i="1"/>
  <c r="GX454" i="1" s="1"/>
  <c r="HG454" i="1"/>
  <c r="P455" i="1"/>
  <c r="R455" i="1"/>
  <c r="S455" i="1"/>
  <c r="U455" i="1"/>
  <c r="V455" i="1"/>
  <c r="W455" i="1"/>
  <c r="AC455" i="1"/>
  <c r="AE455" i="1"/>
  <c r="AD455" i="1" s="1"/>
  <c r="AF455" i="1"/>
  <c r="AG455" i="1"/>
  <c r="AH455" i="1"/>
  <c r="AI455" i="1"/>
  <c r="CW455" i="1" s="1"/>
  <c r="AJ455" i="1"/>
  <c r="CP455" i="1"/>
  <c r="O455" i="1" s="1"/>
  <c r="CQ455" i="1"/>
  <c r="CR455" i="1"/>
  <c r="Q455" i="1" s="1"/>
  <c r="CS455" i="1"/>
  <c r="CT455" i="1"/>
  <c r="CU455" i="1"/>
  <c r="T455" i="1" s="1"/>
  <c r="CV455" i="1"/>
  <c r="CX455" i="1"/>
  <c r="FR455" i="1"/>
  <c r="GL455" i="1"/>
  <c r="GO455" i="1"/>
  <c r="GP455" i="1"/>
  <c r="GV455" i="1"/>
  <c r="HC455" i="1" s="1"/>
  <c r="GX455" i="1" s="1"/>
  <c r="HG455" i="1"/>
  <c r="S456" i="1"/>
  <c r="AC456" i="1"/>
  <c r="AE456" i="1"/>
  <c r="AD456" i="1" s="1"/>
  <c r="AB456" i="1" s="1"/>
  <c r="AF456" i="1"/>
  <c r="AG456" i="1"/>
  <c r="AH456" i="1"/>
  <c r="AI456" i="1"/>
  <c r="AJ456" i="1"/>
  <c r="CQ456" i="1"/>
  <c r="P456" i="1" s="1"/>
  <c r="CR456" i="1"/>
  <c r="Q456" i="1" s="1"/>
  <c r="CS456" i="1"/>
  <c r="R456" i="1" s="1"/>
  <c r="CY456" i="1" s="1"/>
  <c r="X456" i="1" s="1"/>
  <c r="CT456" i="1"/>
  <c r="CU456" i="1"/>
  <c r="T456" i="1" s="1"/>
  <c r="CV456" i="1"/>
  <c r="U456" i="1" s="1"/>
  <c r="CW456" i="1"/>
  <c r="V456" i="1" s="1"/>
  <c r="CX456" i="1"/>
  <c r="W456" i="1" s="1"/>
  <c r="FR456" i="1"/>
  <c r="GL456" i="1"/>
  <c r="GO456" i="1"/>
  <c r="GP456" i="1"/>
  <c r="GV456" i="1"/>
  <c r="HC456" i="1"/>
  <c r="GX456" i="1" s="1"/>
  <c r="HG456" i="1"/>
  <c r="Q457" i="1"/>
  <c r="S457" i="1"/>
  <c r="CY457" i="1" s="1"/>
  <c r="X457" i="1" s="1"/>
  <c r="T457" i="1"/>
  <c r="AC457" i="1"/>
  <c r="AB457" i="1" s="1"/>
  <c r="AE457" i="1"/>
  <c r="AD457" i="1" s="1"/>
  <c r="AF457" i="1"/>
  <c r="AG457" i="1"/>
  <c r="CU457" i="1" s="1"/>
  <c r="AH457" i="1"/>
  <c r="AI457" i="1"/>
  <c r="AJ457" i="1"/>
  <c r="CQ457" i="1"/>
  <c r="P457" i="1" s="1"/>
  <c r="CR457" i="1"/>
  <c r="CS457" i="1"/>
  <c r="R457" i="1" s="1"/>
  <c r="CT457" i="1"/>
  <c r="CV457" i="1"/>
  <c r="U457" i="1" s="1"/>
  <c r="CW457" i="1"/>
  <c r="V457" i="1" s="1"/>
  <c r="CX457" i="1"/>
  <c r="W457" i="1" s="1"/>
  <c r="FR457" i="1"/>
  <c r="GL457" i="1"/>
  <c r="GO457" i="1"/>
  <c r="GP457" i="1"/>
  <c r="GV457" i="1"/>
  <c r="HC457" i="1"/>
  <c r="GX457" i="1" s="1"/>
  <c r="HG457" i="1"/>
  <c r="P458" i="1"/>
  <c r="CP458" i="1" s="1"/>
  <c r="O458" i="1" s="1"/>
  <c r="Q458" i="1"/>
  <c r="S458" i="1"/>
  <c r="T458" i="1"/>
  <c r="U458" i="1"/>
  <c r="V458" i="1"/>
  <c r="AC458" i="1"/>
  <c r="AB458" i="1" s="1"/>
  <c r="AE458" i="1"/>
  <c r="AD458" i="1" s="1"/>
  <c r="AF458" i="1"/>
  <c r="AG458" i="1"/>
  <c r="AH458" i="1"/>
  <c r="AI458" i="1"/>
  <c r="AJ458" i="1"/>
  <c r="CQ458" i="1"/>
  <c r="CR458" i="1"/>
  <c r="CS458" i="1"/>
  <c r="R458" i="1" s="1"/>
  <c r="CT458" i="1"/>
  <c r="CU458" i="1"/>
  <c r="CV458" i="1"/>
  <c r="CW458" i="1"/>
  <c r="CX458" i="1"/>
  <c r="W458" i="1" s="1"/>
  <c r="FR458" i="1"/>
  <c r="GL458" i="1"/>
  <c r="GO458" i="1"/>
  <c r="GP458" i="1"/>
  <c r="GV458" i="1"/>
  <c r="HC458" i="1" s="1"/>
  <c r="GX458" i="1" s="1"/>
  <c r="HG458" i="1"/>
  <c r="P459" i="1"/>
  <c r="CP459" i="1" s="1"/>
  <c r="O459" i="1" s="1"/>
  <c r="Q459" i="1"/>
  <c r="R459" i="1"/>
  <c r="S459" i="1"/>
  <c r="Y459" i="1"/>
  <c r="AC459" i="1"/>
  <c r="AB459" i="1" s="1"/>
  <c r="AE459" i="1"/>
  <c r="AD459" i="1" s="1"/>
  <c r="AF459" i="1"/>
  <c r="AG459" i="1"/>
  <c r="CU459" i="1" s="1"/>
  <c r="T459" i="1" s="1"/>
  <c r="AH459" i="1"/>
  <c r="CV459" i="1" s="1"/>
  <c r="U459" i="1" s="1"/>
  <c r="AI459" i="1"/>
  <c r="CW459" i="1" s="1"/>
  <c r="V459" i="1" s="1"/>
  <c r="AJ459" i="1"/>
  <c r="CQ459" i="1"/>
  <c r="CR459" i="1"/>
  <c r="CS459" i="1"/>
  <c r="CT459" i="1"/>
  <c r="CX459" i="1"/>
  <c r="W459" i="1" s="1"/>
  <c r="CY459" i="1"/>
  <c r="X459" i="1" s="1"/>
  <c r="CZ459" i="1"/>
  <c r="FR459" i="1"/>
  <c r="GL459" i="1"/>
  <c r="GO459" i="1"/>
  <c r="GP459" i="1"/>
  <c r="GV459" i="1"/>
  <c r="HC459" i="1" s="1"/>
  <c r="GX459" i="1" s="1"/>
  <c r="HG459" i="1"/>
  <c r="X460" i="1"/>
  <c r="Y460" i="1"/>
  <c r="AC460" i="1"/>
  <c r="AE460" i="1"/>
  <c r="AD460" i="1" s="1"/>
  <c r="AF460" i="1"/>
  <c r="AG460" i="1"/>
  <c r="CU460" i="1" s="1"/>
  <c r="T460" i="1" s="1"/>
  <c r="AH460" i="1"/>
  <c r="CV460" i="1" s="1"/>
  <c r="U460" i="1" s="1"/>
  <c r="AI460" i="1"/>
  <c r="CW460" i="1" s="1"/>
  <c r="V460" i="1" s="1"/>
  <c r="AJ460" i="1"/>
  <c r="CQ460" i="1"/>
  <c r="P460" i="1" s="1"/>
  <c r="CR460" i="1"/>
  <c r="Q460" i="1" s="1"/>
  <c r="CS460" i="1"/>
  <c r="R460" i="1" s="1"/>
  <c r="CT460" i="1"/>
  <c r="S460" i="1" s="1"/>
  <c r="CY460" i="1" s="1"/>
  <c r="CX460" i="1"/>
  <c r="W460" i="1" s="1"/>
  <c r="CZ460" i="1"/>
  <c r="FR460" i="1"/>
  <c r="GL460" i="1"/>
  <c r="GO460" i="1"/>
  <c r="GP460" i="1"/>
  <c r="GV460" i="1"/>
  <c r="HC460" i="1" s="1"/>
  <c r="GX460" i="1" s="1"/>
  <c r="HG460" i="1"/>
  <c r="P461" i="1"/>
  <c r="CP461" i="1" s="1"/>
  <c r="O461" i="1" s="1"/>
  <c r="Q461" i="1"/>
  <c r="S461" i="1"/>
  <c r="AC461" i="1"/>
  <c r="AD461" i="1"/>
  <c r="AB461" i="1" s="1"/>
  <c r="AE461" i="1"/>
  <c r="AF461" i="1"/>
  <c r="AG461" i="1"/>
  <c r="AH461" i="1"/>
  <c r="AI461" i="1"/>
  <c r="CW461" i="1" s="1"/>
  <c r="V461" i="1" s="1"/>
  <c r="AJ461" i="1"/>
  <c r="CX461" i="1" s="1"/>
  <c r="W461" i="1" s="1"/>
  <c r="CQ461" i="1"/>
  <c r="CR461" i="1"/>
  <c r="CS461" i="1"/>
  <c r="R461" i="1" s="1"/>
  <c r="CT461" i="1"/>
  <c r="CU461" i="1"/>
  <c r="T461" i="1" s="1"/>
  <c r="CV461" i="1"/>
  <c r="U461" i="1" s="1"/>
  <c r="FR461" i="1"/>
  <c r="GL461" i="1"/>
  <c r="GO461" i="1"/>
  <c r="GP461" i="1"/>
  <c r="GV461" i="1"/>
  <c r="HC461" i="1" s="1"/>
  <c r="GX461" i="1"/>
  <c r="HG461" i="1"/>
  <c r="Q462" i="1"/>
  <c r="T462" i="1"/>
  <c r="AC462" i="1"/>
  <c r="AD462" i="1"/>
  <c r="AE462" i="1"/>
  <c r="AF462" i="1"/>
  <c r="AG462" i="1"/>
  <c r="AH462" i="1"/>
  <c r="AI462" i="1"/>
  <c r="CW462" i="1" s="1"/>
  <c r="V462" i="1" s="1"/>
  <c r="AJ462" i="1"/>
  <c r="CX462" i="1" s="1"/>
  <c r="W462" i="1" s="1"/>
  <c r="CQ462" i="1"/>
  <c r="P462" i="1" s="1"/>
  <c r="CR462" i="1"/>
  <c r="CS462" i="1"/>
  <c r="R462" i="1" s="1"/>
  <c r="CT462" i="1"/>
  <c r="S462" i="1" s="1"/>
  <c r="CU462" i="1"/>
  <c r="CV462" i="1"/>
  <c r="U462" i="1" s="1"/>
  <c r="FR462" i="1"/>
  <c r="GL462" i="1"/>
  <c r="GO462" i="1"/>
  <c r="GP462" i="1"/>
  <c r="GV462" i="1"/>
  <c r="HC462" i="1"/>
  <c r="GX462" i="1" s="1"/>
  <c r="HG462" i="1"/>
  <c r="B464" i="1"/>
  <c r="C464" i="1"/>
  <c r="C443" i="1" s="1"/>
  <c r="D464" i="1"/>
  <c r="F464" i="1"/>
  <c r="F443" i="1" s="1"/>
  <c r="G464" i="1"/>
  <c r="G443" i="1" s="1"/>
  <c r="AO464" i="1"/>
  <c r="F468" i="1" s="1"/>
  <c r="BX464" i="1"/>
  <c r="BX443" i="1" s="1"/>
  <c r="CK464" i="1"/>
  <c r="CK443" i="1" s="1"/>
  <c r="CL464" i="1"/>
  <c r="CM464" i="1"/>
  <c r="CM443" i="1" s="1"/>
  <c r="D494" i="1"/>
  <c r="B496" i="1"/>
  <c r="C496" i="1"/>
  <c r="D496" i="1"/>
  <c r="E496" i="1"/>
  <c r="F496" i="1"/>
  <c r="O496" i="1"/>
  <c r="Q496" i="1"/>
  <c r="S496" i="1"/>
  <c r="T496" i="1"/>
  <c r="X496" i="1"/>
  <c r="Z496" i="1"/>
  <c r="AA496" i="1"/>
  <c r="AB496" i="1"/>
  <c r="AC496" i="1"/>
  <c r="AD496" i="1"/>
  <c r="AE496" i="1"/>
  <c r="AF496" i="1"/>
  <c r="AG496" i="1"/>
  <c r="AH496" i="1"/>
  <c r="AI496" i="1"/>
  <c r="AJ496" i="1"/>
  <c r="AK496" i="1"/>
  <c r="AL496" i="1"/>
  <c r="AM496" i="1"/>
  <c r="AN496" i="1"/>
  <c r="AP496" i="1"/>
  <c r="AQ496" i="1"/>
  <c r="AS496" i="1"/>
  <c r="AT496" i="1"/>
  <c r="AU496" i="1"/>
  <c r="AV496" i="1"/>
  <c r="AW496" i="1"/>
  <c r="AX496" i="1"/>
  <c r="AY496" i="1"/>
  <c r="BE496" i="1"/>
  <c r="BF496" i="1"/>
  <c r="BG496" i="1"/>
  <c r="BH496" i="1"/>
  <c r="BI496" i="1"/>
  <c r="BJ496" i="1"/>
  <c r="BK496" i="1"/>
  <c r="BL496" i="1"/>
  <c r="BM496" i="1"/>
  <c r="BN496" i="1"/>
  <c r="BO496" i="1"/>
  <c r="BP496" i="1"/>
  <c r="BQ496" i="1"/>
  <c r="BR496" i="1"/>
  <c r="BS496" i="1"/>
  <c r="BT496" i="1"/>
  <c r="BU496" i="1"/>
  <c r="BV496" i="1"/>
  <c r="BW496" i="1"/>
  <c r="BX496" i="1"/>
  <c r="BY496" i="1"/>
  <c r="BZ496" i="1"/>
  <c r="CA496" i="1"/>
  <c r="CB496" i="1"/>
  <c r="CC496" i="1"/>
  <c r="CD496" i="1"/>
  <c r="CE496" i="1"/>
  <c r="CF496" i="1"/>
  <c r="CG496" i="1"/>
  <c r="CH496" i="1"/>
  <c r="CI496" i="1"/>
  <c r="CJ496" i="1"/>
  <c r="CK496" i="1"/>
  <c r="CL496" i="1"/>
  <c r="CM496" i="1"/>
  <c r="CN496" i="1"/>
  <c r="CO496" i="1"/>
  <c r="CP496" i="1"/>
  <c r="CQ496" i="1"/>
  <c r="CR496" i="1"/>
  <c r="CS496" i="1"/>
  <c r="CT496" i="1"/>
  <c r="CU496" i="1"/>
  <c r="CV496" i="1"/>
  <c r="CW496" i="1"/>
  <c r="CX496" i="1"/>
  <c r="CY496" i="1"/>
  <c r="CZ496" i="1"/>
  <c r="DA496" i="1"/>
  <c r="DB496" i="1"/>
  <c r="DC496" i="1"/>
  <c r="DD496" i="1"/>
  <c r="DE496" i="1"/>
  <c r="DF496" i="1"/>
  <c r="DG496" i="1"/>
  <c r="DH496" i="1"/>
  <c r="DI496" i="1"/>
  <c r="DJ496" i="1"/>
  <c r="DK496" i="1"/>
  <c r="DL496" i="1"/>
  <c r="DM496" i="1"/>
  <c r="DN496" i="1"/>
  <c r="DO496" i="1"/>
  <c r="DP496" i="1"/>
  <c r="DQ496" i="1"/>
  <c r="DR496" i="1"/>
  <c r="DS496" i="1"/>
  <c r="DT496" i="1"/>
  <c r="DU496" i="1"/>
  <c r="DV496" i="1"/>
  <c r="DW496" i="1"/>
  <c r="DX496" i="1"/>
  <c r="DY496" i="1"/>
  <c r="DZ496" i="1"/>
  <c r="EA496" i="1"/>
  <c r="EB496" i="1"/>
  <c r="EC496" i="1"/>
  <c r="ED496" i="1"/>
  <c r="EE496" i="1"/>
  <c r="EF496" i="1"/>
  <c r="EG496" i="1"/>
  <c r="EH496" i="1"/>
  <c r="EI496" i="1"/>
  <c r="EJ496" i="1"/>
  <c r="EK496" i="1"/>
  <c r="EL496" i="1"/>
  <c r="EM496" i="1"/>
  <c r="EN496" i="1"/>
  <c r="EO496" i="1"/>
  <c r="EP496" i="1"/>
  <c r="EQ496" i="1"/>
  <c r="ER496" i="1"/>
  <c r="ES496" i="1"/>
  <c r="ET496" i="1"/>
  <c r="EU496" i="1"/>
  <c r="EV496" i="1"/>
  <c r="EW496" i="1"/>
  <c r="EX496" i="1"/>
  <c r="EY496" i="1"/>
  <c r="EZ496" i="1"/>
  <c r="FA496" i="1"/>
  <c r="FB496" i="1"/>
  <c r="FC496" i="1"/>
  <c r="FD496" i="1"/>
  <c r="FE496" i="1"/>
  <c r="FF496" i="1"/>
  <c r="FG496" i="1"/>
  <c r="FH496" i="1"/>
  <c r="FI496" i="1"/>
  <c r="FJ496" i="1"/>
  <c r="FK496" i="1"/>
  <c r="FL496" i="1"/>
  <c r="FM496" i="1"/>
  <c r="FN496" i="1"/>
  <c r="FO496" i="1"/>
  <c r="FP496" i="1"/>
  <c r="FQ496" i="1"/>
  <c r="FR496" i="1"/>
  <c r="FS496" i="1"/>
  <c r="FT496" i="1"/>
  <c r="FU496" i="1"/>
  <c r="FV496" i="1"/>
  <c r="FW496" i="1"/>
  <c r="FX496" i="1"/>
  <c r="FY496" i="1"/>
  <c r="FZ496" i="1"/>
  <c r="GA496" i="1"/>
  <c r="GB496" i="1"/>
  <c r="GC496" i="1"/>
  <c r="GD496" i="1"/>
  <c r="GE496" i="1"/>
  <c r="GF496" i="1"/>
  <c r="GG496" i="1"/>
  <c r="GH496" i="1"/>
  <c r="GI496" i="1"/>
  <c r="GJ496" i="1"/>
  <c r="GK496" i="1"/>
  <c r="GL496" i="1"/>
  <c r="GM496" i="1"/>
  <c r="GN496" i="1"/>
  <c r="GO496" i="1"/>
  <c r="GP496" i="1"/>
  <c r="GQ496" i="1"/>
  <c r="GR496" i="1"/>
  <c r="GS496" i="1"/>
  <c r="GT496" i="1"/>
  <c r="GU496" i="1"/>
  <c r="GV496" i="1"/>
  <c r="GW496" i="1"/>
  <c r="GX496" i="1"/>
  <c r="B500" i="1"/>
  <c r="C500" i="1"/>
  <c r="D500" i="1"/>
  <c r="F500" i="1"/>
  <c r="G500" i="1"/>
  <c r="G496" i="1" s="1"/>
  <c r="O500" i="1"/>
  <c r="F502" i="1" s="1"/>
  <c r="P500" i="1"/>
  <c r="P496" i="1" s="1"/>
  <c r="Q500" i="1"/>
  <c r="R500" i="1"/>
  <c r="R496" i="1" s="1"/>
  <c r="S500" i="1"/>
  <c r="T500" i="1"/>
  <c r="U500" i="1"/>
  <c r="U496" i="1" s="1"/>
  <c r="V500" i="1"/>
  <c r="W500" i="1"/>
  <c r="W496" i="1" s="1"/>
  <c r="X500" i="1"/>
  <c r="Y500" i="1"/>
  <c r="Y496" i="1" s="1"/>
  <c r="AO500" i="1"/>
  <c r="AO496" i="1" s="1"/>
  <c r="AP500" i="1"/>
  <c r="AQ500" i="1"/>
  <c r="F510" i="1" s="1"/>
  <c r="AR500" i="1"/>
  <c r="AR496" i="1" s="1"/>
  <c r="AS500" i="1"/>
  <c r="AT500" i="1"/>
  <c r="AU500" i="1"/>
  <c r="AV500" i="1"/>
  <c r="F505" i="1" s="1"/>
  <c r="AW500" i="1"/>
  <c r="F506" i="1" s="1"/>
  <c r="AX500" i="1"/>
  <c r="AY500" i="1"/>
  <c r="AZ500" i="1"/>
  <c r="AZ496" i="1" s="1"/>
  <c r="BA500" i="1"/>
  <c r="BA496" i="1" s="1"/>
  <c r="BB500" i="1"/>
  <c r="BC500" i="1"/>
  <c r="BD500" i="1"/>
  <c r="F525" i="1" s="1"/>
  <c r="F503" i="1"/>
  <c r="F504" i="1"/>
  <c r="F507" i="1"/>
  <c r="F508" i="1"/>
  <c r="F509" i="1"/>
  <c r="F511" i="1"/>
  <c r="F512" i="1"/>
  <c r="F514" i="1"/>
  <c r="F515" i="1"/>
  <c r="F517" i="1"/>
  <c r="F518" i="1"/>
  <c r="F519" i="1"/>
  <c r="F521" i="1"/>
  <c r="F526" i="1"/>
  <c r="B530" i="1"/>
  <c r="B22" i="1" s="1"/>
  <c r="C530" i="1"/>
  <c r="C22" i="1" s="1"/>
  <c r="D530" i="1"/>
  <c r="D22" i="1" s="1"/>
  <c r="F530" i="1"/>
  <c r="F22" i="1" s="1"/>
  <c r="G530" i="1"/>
  <c r="G22" i="1" s="1"/>
  <c r="F564" i="1"/>
  <c r="B567" i="1"/>
  <c r="B18" i="1" s="1"/>
  <c r="C567" i="1"/>
  <c r="C18" i="1" s="1"/>
  <c r="D567" i="1"/>
  <c r="D18" i="1" s="1"/>
  <c r="F567" i="1"/>
  <c r="F18" i="1" s="1"/>
  <c r="G567" i="1"/>
  <c r="G18" i="1" s="1"/>
  <c r="L92" i="6" l="1"/>
  <c r="L243" i="6"/>
  <c r="L78" i="6"/>
  <c r="L461" i="6"/>
  <c r="L1033" i="6"/>
  <c r="L740" i="6"/>
  <c r="AO557" i="6"/>
  <c r="L553" i="6"/>
  <c r="L229" i="6"/>
  <c r="L242" i="6"/>
  <c r="L971" i="6"/>
  <c r="L948" i="6"/>
  <c r="L946" i="6" s="1"/>
  <c r="L937" i="6" s="1"/>
  <c r="L960" i="6" s="1"/>
  <c r="L1029" i="6"/>
  <c r="L879" i="6"/>
  <c r="L877" i="6" s="1"/>
  <c r="L868" i="6" s="1"/>
  <c r="L891" i="6" s="1"/>
  <c r="L526" i="6"/>
  <c r="L66" i="6"/>
  <c r="L512" i="6"/>
  <c r="L448" i="6"/>
  <c r="L1049" i="6"/>
  <c r="L1096" i="6" s="1"/>
  <c r="L1053" i="6"/>
  <c r="L315" i="6"/>
  <c r="L262" i="6"/>
  <c r="L421" i="6"/>
  <c r="L554" i="6"/>
  <c r="L994" i="6"/>
  <c r="L177" i="6"/>
  <c r="L615" i="6"/>
  <c r="L738" i="6"/>
  <c r="L354" i="6"/>
  <c r="CC100" i="1"/>
  <c r="AH261" i="1"/>
  <c r="G641" i="6"/>
  <c r="AH178" i="1"/>
  <c r="AH173" i="1" s="1"/>
  <c r="G413" i="6"/>
  <c r="BY141" i="1"/>
  <c r="AI100" i="1"/>
  <c r="G284" i="6"/>
  <c r="L790" i="6"/>
  <c r="L610" i="6"/>
  <c r="L496" i="6"/>
  <c r="L622" i="6"/>
  <c r="L355" i="6"/>
  <c r="L382" i="6"/>
  <c r="L394" i="6"/>
  <c r="L621" i="6"/>
  <c r="L1040" i="6"/>
  <c r="L1028" i="6"/>
  <c r="L728" i="6"/>
  <c r="L581" i="6"/>
  <c r="L1088" i="6"/>
  <c r="L659" i="6"/>
  <c r="L374" i="6"/>
  <c r="L217" i="6"/>
  <c r="L736" i="6"/>
  <c r="L679" i="6"/>
  <c r="L667" i="6"/>
  <c r="L665" i="6" s="1"/>
  <c r="L660" i="6"/>
  <c r="L1008" i="6"/>
  <c r="L375" i="6"/>
  <c r="L595" i="6"/>
  <c r="L707" i="6"/>
  <c r="L747" i="6"/>
  <c r="L735" i="6"/>
  <c r="L188" i="6"/>
  <c r="AO192" i="6"/>
  <c r="L147" i="6"/>
  <c r="L594" i="6"/>
  <c r="L146" i="6"/>
  <c r="L459" i="6"/>
  <c r="L387" i="6"/>
  <c r="L385" i="6"/>
  <c r="L304" i="6"/>
  <c r="L301" i="6" s="1"/>
  <c r="AO499" i="6"/>
  <c r="L613" i="6" s="1"/>
  <c r="L781" i="6"/>
  <c r="L568" i="6"/>
  <c r="L1013" i="6"/>
  <c r="L1082" i="6"/>
  <c r="L255" i="6"/>
  <c r="L250" i="6"/>
  <c r="L1089" i="6"/>
  <c r="L789" i="6"/>
  <c r="L787" i="6" s="1"/>
  <c r="L801" i="6"/>
  <c r="L782" i="6"/>
  <c r="L1020" i="6"/>
  <c r="L133" i="6"/>
  <c r="L1011" i="6"/>
  <c r="L1009" i="6" s="1"/>
  <c r="L253" i="6"/>
  <c r="L525" i="6"/>
  <c r="L1077" i="6"/>
  <c r="L121" i="6"/>
  <c r="L134" i="6"/>
  <c r="L569" i="6"/>
  <c r="L726" i="6"/>
  <c r="L456" i="6"/>
  <c r="L468" i="6"/>
  <c r="L422" i="6"/>
  <c r="BZ331" i="1"/>
  <c r="CG335" i="1"/>
  <c r="CC225" i="1"/>
  <c r="AT225" i="1" s="1"/>
  <c r="AB217" i="1"/>
  <c r="AB214" i="1"/>
  <c r="BY178" i="1"/>
  <c r="BY173" i="1" s="1"/>
  <c r="BZ225" i="1"/>
  <c r="CG225" i="1" s="1"/>
  <c r="CG210" i="1" s="1"/>
  <c r="AI257" i="1"/>
  <c r="BY299" i="1"/>
  <c r="BY293" i="1" s="1"/>
  <c r="CC210" i="1"/>
  <c r="AB57" i="1"/>
  <c r="BZ178" i="1"/>
  <c r="AQ178" i="1" s="1"/>
  <c r="AQ173" i="1" s="1"/>
  <c r="AT178" i="1"/>
  <c r="F196" i="1" s="1"/>
  <c r="AB219" i="1"/>
  <c r="AB295" i="1"/>
  <c r="AI225" i="1"/>
  <c r="AI210" i="1" s="1"/>
  <c r="AB59" i="1"/>
  <c r="CD299" i="1"/>
  <c r="CD293" i="1" s="1"/>
  <c r="BZ299" i="1"/>
  <c r="AQ299" i="1" s="1"/>
  <c r="BY225" i="1"/>
  <c r="U178" i="1"/>
  <c r="F200" i="1" s="1"/>
  <c r="G481" i="6" s="1"/>
  <c r="AB215" i="1"/>
  <c r="BY61" i="1"/>
  <c r="AP61" i="1" s="1"/>
  <c r="AB29" i="1"/>
  <c r="AB58" i="1"/>
  <c r="AU335" i="1"/>
  <c r="AU331" i="1" s="1"/>
  <c r="AB138" i="1"/>
  <c r="AB55" i="1"/>
  <c r="AB31" i="1"/>
  <c r="CD100" i="1"/>
  <c r="CD93" i="1" s="1"/>
  <c r="AB56" i="1"/>
  <c r="AB134" i="1"/>
  <c r="AB28" i="1"/>
  <c r="AB95" i="1"/>
  <c r="AB175" i="1"/>
  <c r="GM459" i="1"/>
  <c r="GN459" i="1" s="1"/>
  <c r="CP456" i="1"/>
  <c r="O456" i="1" s="1"/>
  <c r="CY462" i="1"/>
  <c r="X462" i="1" s="1"/>
  <c r="CZ462" i="1"/>
  <c r="Y462" i="1" s="1"/>
  <c r="F524" i="1"/>
  <c r="CP462" i="1"/>
  <c r="O462" i="1" s="1"/>
  <c r="GM462" i="1" s="1"/>
  <c r="GN462" i="1" s="1"/>
  <c r="CZ461" i="1"/>
  <c r="Y461" i="1" s="1"/>
  <c r="CY461" i="1"/>
  <c r="X461" i="1" s="1"/>
  <c r="GM461" i="1" s="1"/>
  <c r="GN461" i="1" s="1"/>
  <c r="CZ457" i="1"/>
  <c r="Y457" i="1" s="1"/>
  <c r="GM369" i="1"/>
  <c r="AB371" i="1"/>
  <c r="U100" i="1"/>
  <c r="AH93" i="1"/>
  <c r="F522" i="1"/>
  <c r="AT464" i="1"/>
  <c r="CC443" i="1"/>
  <c r="CH367" i="1"/>
  <c r="AY371" i="1"/>
  <c r="AG367" i="1"/>
  <c r="T371" i="1"/>
  <c r="BA367" i="1"/>
  <c r="F391" i="1"/>
  <c r="BZ464" i="1"/>
  <c r="CG367" i="1"/>
  <c r="AX371" i="1"/>
  <c r="CZ446" i="1"/>
  <c r="Y446" i="1" s="1"/>
  <c r="AL464" i="1" s="1"/>
  <c r="CY446" i="1"/>
  <c r="X446" i="1" s="1"/>
  <c r="AF464" i="1"/>
  <c r="F376" i="1"/>
  <c r="AV367" i="1"/>
  <c r="BZ132" i="1"/>
  <c r="AQ141" i="1"/>
  <c r="GM137" i="1"/>
  <c r="GN137" i="1" s="1"/>
  <c r="CJ464" i="1"/>
  <c r="V257" i="1"/>
  <c r="F284" i="1"/>
  <c r="G693" i="6" s="1"/>
  <c r="Q411" i="1"/>
  <c r="AD403" i="1"/>
  <c r="T335" i="1"/>
  <c r="AG331" i="1"/>
  <c r="BC496" i="1"/>
  <c r="F516" i="1"/>
  <c r="AE464" i="1"/>
  <c r="F513" i="1"/>
  <c r="BB496" i="1"/>
  <c r="BD496" i="1"/>
  <c r="CD403" i="1"/>
  <c r="AU411" i="1"/>
  <c r="CP457" i="1"/>
  <c r="O457" i="1" s="1"/>
  <c r="CY448" i="1"/>
  <c r="X448" i="1" s="1"/>
  <c r="CZ448" i="1"/>
  <c r="Y448" i="1" s="1"/>
  <c r="AJ464" i="1"/>
  <c r="CP405" i="1"/>
  <c r="O405" i="1" s="1"/>
  <c r="AC411" i="1"/>
  <c r="F527" i="1"/>
  <c r="F523" i="1"/>
  <c r="V496" i="1"/>
  <c r="AJ132" i="1"/>
  <c r="W141" i="1"/>
  <c r="AD464" i="1"/>
  <c r="F166" i="1"/>
  <c r="BD132" i="1"/>
  <c r="CD464" i="1"/>
  <c r="AG464" i="1"/>
  <c r="U371" i="1"/>
  <c r="AH367" i="1"/>
  <c r="CJ367" i="1"/>
  <c r="GM451" i="1"/>
  <c r="GN451" i="1" s="1"/>
  <c r="CP460" i="1"/>
  <c r="O460" i="1" s="1"/>
  <c r="GM460" i="1" s="1"/>
  <c r="GN460" i="1" s="1"/>
  <c r="BY464" i="1"/>
  <c r="CP448" i="1"/>
  <c r="O448" i="1" s="1"/>
  <c r="GM448" i="1" s="1"/>
  <c r="GN448" i="1" s="1"/>
  <c r="CJ331" i="1"/>
  <c r="BA335" i="1"/>
  <c r="AU371" i="1"/>
  <c r="CD367" i="1"/>
  <c r="AJ225" i="1"/>
  <c r="F312" i="1"/>
  <c r="BB293" i="1"/>
  <c r="T93" i="1"/>
  <c r="F121" i="1"/>
  <c r="F229" i="1"/>
  <c r="AO210" i="1"/>
  <c r="CL443" i="1"/>
  <c r="BC464" i="1"/>
  <c r="CY458" i="1"/>
  <c r="X458" i="1" s="1"/>
  <c r="CZ458" i="1"/>
  <c r="Y458" i="1" s="1"/>
  <c r="CZ447" i="1"/>
  <c r="Y447" i="1" s="1"/>
  <c r="CY447" i="1"/>
  <c r="X447" i="1" s="1"/>
  <c r="CJ411" i="1"/>
  <c r="AG257" i="1"/>
  <c r="T261" i="1"/>
  <c r="GM139" i="1"/>
  <c r="GN139" i="1" s="1"/>
  <c r="GM445" i="1"/>
  <c r="CP408" i="1"/>
  <c r="O408" i="1" s="1"/>
  <c r="GM408" i="1" s="1"/>
  <c r="GN408" i="1" s="1"/>
  <c r="CB411" i="1" s="1"/>
  <c r="BD293" i="1"/>
  <c r="F324" i="1"/>
  <c r="T178" i="1"/>
  <c r="AG173" i="1"/>
  <c r="CJ141" i="1"/>
  <c r="F315" i="1"/>
  <c r="BC293" i="1"/>
  <c r="CP409" i="1"/>
  <c r="O409" i="1" s="1"/>
  <c r="GM409" i="1" s="1"/>
  <c r="GO409" i="1" s="1"/>
  <c r="AB405" i="1"/>
  <c r="W331" i="1"/>
  <c r="F359" i="1"/>
  <c r="CY47" i="1"/>
  <c r="X47" i="1" s="1"/>
  <c r="CZ47" i="1"/>
  <c r="Y47" i="1" s="1"/>
  <c r="CY455" i="1"/>
  <c r="X455" i="1" s="1"/>
  <c r="CZ455" i="1"/>
  <c r="Y455" i="1" s="1"/>
  <c r="GM455" i="1" s="1"/>
  <c r="GN455" i="1" s="1"/>
  <c r="CY451" i="1"/>
  <c r="X451" i="1" s="1"/>
  <c r="AO443" i="1"/>
  <c r="AB449" i="1"/>
  <c r="AG411" i="1"/>
  <c r="AO132" i="1"/>
  <c r="F145" i="1"/>
  <c r="CY449" i="1"/>
  <c r="X449" i="1" s="1"/>
  <c r="CZ449" i="1"/>
  <c r="Y449" i="1" s="1"/>
  <c r="CP454" i="1"/>
  <c r="O454" i="1" s="1"/>
  <c r="GM454" i="1" s="1"/>
  <c r="GN454" i="1" s="1"/>
  <c r="AD371" i="1"/>
  <c r="T299" i="1"/>
  <c r="CI261" i="1"/>
  <c r="AP261" i="1"/>
  <c r="BY257" i="1"/>
  <c r="HD220" i="1"/>
  <c r="CM225" i="1" s="1"/>
  <c r="GN220" i="1"/>
  <c r="CJ257" i="1"/>
  <c r="BA261" i="1"/>
  <c r="BY26" i="1"/>
  <c r="CP447" i="1"/>
  <c r="O447" i="1" s="1"/>
  <c r="CC367" i="1"/>
  <c r="AT371" i="1"/>
  <c r="F241" i="1"/>
  <c r="BC210" i="1"/>
  <c r="AB460" i="1"/>
  <c r="BZ367" i="1"/>
  <c r="AQ371" i="1"/>
  <c r="CI371" i="1"/>
  <c r="AB213" i="1"/>
  <c r="F203" i="1"/>
  <c r="BD173" i="1"/>
  <c r="BY210" i="1"/>
  <c r="AC464" i="1"/>
  <c r="AB462" i="1"/>
  <c r="AB445" i="1"/>
  <c r="AL411" i="1"/>
  <c r="P371" i="1"/>
  <c r="CF371" i="1"/>
  <c r="AC367" i="1"/>
  <c r="W261" i="1"/>
  <c r="AJ257" i="1"/>
  <c r="AF411" i="1"/>
  <c r="CY51" i="1"/>
  <c r="X51" i="1" s="1"/>
  <c r="CZ51" i="1"/>
  <c r="Y51" i="1" s="1"/>
  <c r="AH464" i="1"/>
  <c r="AB455" i="1"/>
  <c r="CG261" i="1"/>
  <c r="AQ261" i="1"/>
  <c r="BZ257" i="1"/>
  <c r="F528" i="1"/>
  <c r="CZ456" i="1"/>
  <c r="Y456" i="1" s="1"/>
  <c r="AB450" i="1"/>
  <c r="CP449" i="1"/>
  <c r="O449" i="1" s="1"/>
  <c r="GM449" i="1" s="1"/>
  <c r="GN449" i="1" s="1"/>
  <c r="AI464" i="1"/>
  <c r="AX403" i="1"/>
  <c r="F418" i="1"/>
  <c r="AI367" i="1"/>
  <c r="V371" i="1"/>
  <c r="AG93" i="1"/>
  <c r="AB451" i="1"/>
  <c r="CG331" i="1"/>
  <c r="AX335" i="1"/>
  <c r="GN222" i="1"/>
  <c r="HD222" i="1"/>
  <c r="F415" i="1"/>
  <c r="AO403" i="1"/>
  <c r="AE411" i="1"/>
  <c r="AB296" i="1"/>
  <c r="F194" i="1"/>
  <c r="BC173" i="1"/>
  <c r="AP141" i="1"/>
  <c r="BY132" i="1"/>
  <c r="CI141" i="1"/>
  <c r="F74" i="1"/>
  <c r="BB26" i="1"/>
  <c r="AB409" i="1"/>
  <c r="CP407" i="1"/>
  <c r="O407" i="1" s="1"/>
  <c r="GM407" i="1" s="1"/>
  <c r="GO407" i="1" s="1"/>
  <c r="BY411" i="1"/>
  <c r="AB369" i="1"/>
  <c r="F274" i="1"/>
  <c r="BB257" i="1"/>
  <c r="AQ100" i="1"/>
  <c r="BZ93" i="1"/>
  <c r="CG100" i="1"/>
  <c r="DF4" i="3"/>
  <c r="DG4" i="3"/>
  <c r="DH4" i="3"/>
  <c r="DI4" i="3"/>
  <c r="AK411" i="1"/>
  <c r="AF371" i="1"/>
  <c r="CY369" i="1"/>
  <c r="X369" i="1" s="1"/>
  <c r="AK371" i="1" s="1"/>
  <c r="CZ369" i="1"/>
  <c r="Y369" i="1" s="1"/>
  <c r="AL371" i="1" s="1"/>
  <c r="CJ225" i="1"/>
  <c r="AB176" i="1"/>
  <c r="DH121" i="3"/>
  <c r="DI121" i="3"/>
  <c r="DF121" i="3"/>
  <c r="DJ121" i="3" s="1"/>
  <c r="DG121" i="3"/>
  <c r="F520" i="1"/>
  <c r="CP450" i="1"/>
  <c r="O450" i="1" s="1"/>
  <c r="GM450" i="1" s="1"/>
  <c r="GN450" i="1" s="1"/>
  <c r="CY445" i="1"/>
  <c r="X445" i="1" s="1"/>
  <c r="BC93" i="1"/>
  <c r="F116" i="1"/>
  <c r="CC331" i="1"/>
  <c r="AT335" i="1"/>
  <c r="BD464" i="1"/>
  <c r="AJ411" i="1"/>
  <c r="CM331" i="1"/>
  <c r="AB216" i="1"/>
  <c r="CP446" i="1"/>
  <c r="O446" i="1" s="1"/>
  <c r="CP406" i="1"/>
  <c r="O406" i="1" s="1"/>
  <c r="GM406" i="1" s="1"/>
  <c r="GO406" i="1" s="1"/>
  <c r="AI411" i="1"/>
  <c r="CG403" i="1"/>
  <c r="W371" i="1"/>
  <c r="BY331" i="1"/>
  <c r="AP335" i="1"/>
  <c r="CI335" i="1"/>
  <c r="AB259" i="1"/>
  <c r="GM54" i="1"/>
  <c r="GN54" i="1" s="1"/>
  <c r="CJ61" i="1"/>
  <c r="CC61" i="1"/>
  <c r="BB464" i="1"/>
  <c r="S406" i="1"/>
  <c r="AH411" i="1"/>
  <c r="AB297" i="1"/>
  <c r="AB218" i="1"/>
  <c r="BX26" i="1"/>
  <c r="AO61" i="1"/>
  <c r="CY50" i="1"/>
  <c r="X50" i="1" s="1"/>
  <c r="CZ50" i="1"/>
  <c r="Y50" i="1" s="1"/>
  <c r="CZ34" i="1"/>
  <c r="Y34" i="1" s="1"/>
  <c r="AJ61" i="1"/>
  <c r="CM100" i="1"/>
  <c r="AO299" i="1"/>
  <c r="AT257" i="1"/>
  <c r="F279" i="1"/>
  <c r="BC132" i="1"/>
  <c r="F157" i="1"/>
  <c r="AB41" i="1"/>
  <c r="CX11" i="3"/>
  <c r="CV11" i="3"/>
  <c r="U29" i="1" s="1"/>
  <c r="G72" i="6" s="1"/>
  <c r="F436" i="1"/>
  <c r="BX293" i="1"/>
  <c r="AG225" i="1"/>
  <c r="AB139" i="1"/>
  <c r="S136" i="1"/>
  <c r="CP51" i="1"/>
  <c r="O51" i="1" s="1"/>
  <c r="GM51" i="1" s="1"/>
  <c r="GN51" i="1" s="1"/>
  <c r="CP41" i="1"/>
  <c r="O41" i="1" s="1"/>
  <c r="GM41" i="1" s="1"/>
  <c r="GN41" i="1" s="1"/>
  <c r="DF151" i="3"/>
  <c r="DG151" i="3"/>
  <c r="DH151" i="3"/>
  <c r="DI151" i="3"/>
  <c r="DJ151" i="3" s="1"/>
  <c r="DF137" i="3"/>
  <c r="DG137" i="3"/>
  <c r="DH137" i="3"/>
  <c r="DI137" i="3"/>
  <c r="DF67" i="3"/>
  <c r="DG67" i="3"/>
  <c r="DH67" i="3"/>
  <c r="DI67" i="3"/>
  <c r="DJ67" i="3" s="1"/>
  <c r="CJ93" i="1"/>
  <c r="AB35" i="1"/>
  <c r="CX186" i="3"/>
  <c r="CU180" i="3"/>
  <c r="CV180" i="3"/>
  <c r="U333" i="1" s="1"/>
  <c r="CX180" i="3"/>
  <c r="CX181" i="3"/>
  <c r="CD225" i="1"/>
  <c r="CJ178" i="1"/>
  <c r="CZ139" i="1"/>
  <c r="Y139" i="1" s="1"/>
  <c r="DI165" i="3"/>
  <c r="DF165" i="3"/>
  <c r="DJ165" i="3" s="1"/>
  <c r="DG165" i="3"/>
  <c r="DH165" i="3"/>
  <c r="DJ130" i="3"/>
  <c r="AO367" i="1"/>
  <c r="AQ335" i="1"/>
  <c r="CU171" i="3"/>
  <c r="P297" i="1" s="1"/>
  <c r="CW173" i="3"/>
  <c r="V296" i="1" s="1"/>
  <c r="CX173" i="3"/>
  <c r="CX172" i="3"/>
  <c r="CX177" i="3"/>
  <c r="CX179" i="3"/>
  <c r="CP47" i="1"/>
  <c r="O47" i="1" s="1"/>
  <c r="CY37" i="1"/>
  <c r="X37" i="1" s="1"/>
  <c r="GM37" i="1" s="1"/>
  <c r="GN37" i="1" s="1"/>
  <c r="CZ37" i="1"/>
  <c r="Y37" i="1" s="1"/>
  <c r="AB212" i="1"/>
  <c r="CD178" i="1"/>
  <c r="BC411" i="1"/>
  <c r="BD371" i="1"/>
  <c r="V100" i="1"/>
  <c r="AI93" i="1"/>
  <c r="CV171" i="3"/>
  <c r="U296" i="1" s="1"/>
  <c r="G713" i="6" s="1"/>
  <c r="CX171" i="3"/>
  <c r="DF146" i="3"/>
  <c r="DG146" i="3"/>
  <c r="DH146" i="3"/>
  <c r="DI146" i="3"/>
  <c r="BB411" i="1"/>
  <c r="BC371" i="1"/>
  <c r="W296" i="1"/>
  <c r="AJ299" i="1" s="1"/>
  <c r="CG178" i="1"/>
  <c r="V136" i="1"/>
  <c r="AI141" i="1" s="1"/>
  <c r="CD141" i="1"/>
  <c r="F339" i="1"/>
  <c r="CJ299" i="1"/>
  <c r="AO257" i="1"/>
  <c r="CY137" i="1"/>
  <c r="X137" i="1" s="1"/>
  <c r="CZ137" i="1"/>
  <c r="Y137" i="1" s="1"/>
  <c r="CC141" i="1"/>
  <c r="AJ178" i="1"/>
  <c r="BZ61" i="1"/>
  <c r="CK132" i="1"/>
  <c r="BB141" i="1"/>
  <c r="GM135" i="1"/>
  <c r="GN135" i="1" s="1"/>
  <c r="AG61" i="1"/>
  <c r="CP45" i="1"/>
  <c r="O45" i="1" s="1"/>
  <c r="CP40" i="1"/>
  <c r="O40" i="1" s="1"/>
  <c r="GM40" i="1" s="1"/>
  <c r="GN40" i="1" s="1"/>
  <c r="CP38" i="1"/>
  <c r="O38" i="1" s="1"/>
  <c r="CX187" i="3"/>
  <c r="DF160" i="3"/>
  <c r="DG160" i="3"/>
  <c r="DJ160" i="3" s="1"/>
  <c r="DH160" i="3"/>
  <c r="DI160" i="3"/>
  <c r="T33" i="1"/>
  <c r="CP32" i="1"/>
  <c r="O32" i="1" s="1"/>
  <c r="BD26" i="1"/>
  <c r="CW184" i="3"/>
  <c r="DF98" i="3"/>
  <c r="DJ98" i="3" s="1"/>
  <c r="DG98" i="3"/>
  <c r="DH98" i="3"/>
  <c r="DI98" i="3"/>
  <c r="DF31" i="3"/>
  <c r="DJ31" i="3" s="1"/>
  <c r="DG31" i="3"/>
  <c r="DH31" i="3"/>
  <c r="DI31" i="3"/>
  <c r="P49" i="1"/>
  <c r="CP49" i="1" s="1"/>
  <c r="O49" i="1" s="1"/>
  <c r="Q49" i="1"/>
  <c r="AB44" i="1"/>
  <c r="CY41" i="1"/>
  <c r="X41" i="1" s="1"/>
  <c r="CZ41" i="1"/>
  <c r="Y41" i="1" s="1"/>
  <c r="GM39" i="1"/>
  <c r="GN39" i="1" s="1"/>
  <c r="CV167" i="3"/>
  <c r="U295" i="1" s="1"/>
  <c r="G698" i="6" s="1"/>
  <c r="CX167" i="3"/>
  <c r="DF63" i="3"/>
  <c r="P55" i="1" s="1"/>
  <c r="DG63" i="3"/>
  <c r="DH63" i="3"/>
  <c r="R55" i="1" s="1"/>
  <c r="DI63" i="3"/>
  <c r="BX210" i="1"/>
  <c r="AP178" i="1"/>
  <c r="V49" i="1"/>
  <c r="CX176" i="3"/>
  <c r="DF128" i="3"/>
  <c r="DG128" i="3"/>
  <c r="DH128" i="3"/>
  <c r="DI128" i="3"/>
  <c r="AO178" i="1"/>
  <c r="F113" i="1"/>
  <c r="T49" i="1"/>
  <c r="S48" i="1"/>
  <c r="AB38" i="1"/>
  <c r="DF144" i="3"/>
  <c r="DG144" i="3"/>
  <c r="DH144" i="3"/>
  <c r="DI144" i="3"/>
  <c r="DJ105" i="3"/>
  <c r="DF24" i="3"/>
  <c r="DJ24" i="3" s="1"/>
  <c r="DG24" i="3"/>
  <c r="DH24" i="3"/>
  <c r="DI24" i="3"/>
  <c r="DF20" i="3"/>
  <c r="DG20" i="3"/>
  <c r="DH20" i="3"/>
  <c r="DI20" i="3"/>
  <c r="CC93" i="1"/>
  <c r="AT100" i="1"/>
  <c r="S49" i="1"/>
  <c r="CP48" i="1"/>
  <c r="O48" i="1" s="1"/>
  <c r="R33" i="1"/>
  <c r="CY33" i="1" s="1"/>
  <c r="X33" i="1" s="1"/>
  <c r="DF107" i="3"/>
  <c r="DJ107" i="3" s="1"/>
  <c r="DG107" i="3"/>
  <c r="DH107" i="3"/>
  <c r="DI107" i="3"/>
  <c r="DF71" i="3"/>
  <c r="DG71" i="3"/>
  <c r="DJ71" i="3" s="1"/>
  <c r="DH71" i="3"/>
  <c r="DI71" i="3"/>
  <c r="CG141" i="1"/>
  <c r="AB137" i="1"/>
  <c r="R49" i="1"/>
  <c r="AB42" i="1"/>
  <c r="AB36" i="1"/>
  <c r="CY35" i="1"/>
  <c r="X35" i="1" s="1"/>
  <c r="GM35" i="1" s="1"/>
  <c r="GN35" i="1" s="1"/>
  <c r="Q33" i="1"/>
  <c r="CW183" i="3"/>
  <c r="CX183" i="3"/>
  <c r="DF75" i="3"/>
  <c r="DG75" i="3"/>
  <c r="DH75" i="3"/>
  <c r="R58" i="1" s="1"/>
  <c r="DI75" i="3"/>
  <c r="DJ75" i="3" s="1"/>
  <c r="BB210" i="1"/>
  <c r="CY54" i="1"/>
  <c r="X54" i="1" s="1"/>
  <c r="CZ54" i="1"/>
  <c r="Y54" i="1" s="1"/>
  <c r="CD61" i="1"/>
  <c r="P33" i="1"/>
  <c r="CP33" i="1" s="1"/>
  <c r="O33" i="1" s="1"/>
  <c r="DJ134" i="3"/>
  <c r="DF85" i="3"/>
  <c r="DG85" i="3"/>
  <c r="DH85" i="3"/>
  <c r="DI85" i="3"/>
  <c r="DF79" i="3"/>
  <c r="DG79" i="3"/>
  <c r="DH79" i="3"/>
  <c r="DI79" i="3"/>
  <c r="DJ79" i="3" s="1"/>
  <c r="DI45" i="3"/>
  <c r="DF45" i="3"/>
  <c r="DG45" i="3"/>
  <c r="DH45" i="3"/>
  <c r="CP53" i="1"/>
  <c r="O53" i="1" s="1"/>
  <c r="GM53" i="1" s="1"/>
  <c r="GN53" i="1" s="1"/>
  <c r="T34" i="1"/>
  <c r="AB52" i="1"/>
  <c r="W51" i="1"/>
  <c r="W49" i="1"/>
  <c r="CZ46" i="1"/>
  <c r="Y46" i="1" s="1"/>
  <c r="DF188" i="3"/>
  <c r="DG188" i="3"/>
  <c r="DH188" i="3"/>
  <c r="DI188" i="3"/>
  <c r="DJ188" i="3" s="1"/>
  <c r="AU261" i="1"/>
  <c r="F104" i="1"/>
  <c r="AO93" i="1"/>
  <c r="HD98" i="1"/>
  <c r="BY100" i="1"/>
  <c r="P34" i="1"/>
  <c r="CP34" i="1" s="1"/>
  <c r="O34" i="1" s="1"/>
  <c r="CZ32" i="1"/>
  <c r="Y32" i="1" s="1"/>
  <c r="DJ81" i="3"/>
  <c r="DF51" i="3"/>
  <c r="DJ51" i="3" s="1"/>
  <c r="DG51" i="3"/>
  <c r="DH51" i="3"/>
  <c r="DI51" i="3"/>
  <c r="CL26" i="1"/>
  <c r="BC61" i="1"/>
  <c r="U51" i="1"/>
  <c r="AB45" i="1"/>
  <c r="W38" i="1"/>
  <c r="AB30" i="1"/>
  <c r="T136" i="1"/>
  <c r="AG141" i="1" s="1"/>
  <c r="P52" i="1"/>
  <c r="S52" i="1"/>
  <c r="CP50" i="1"/>
  <c r="O50" i="1" s="1"/>
  <c r="Q48" i="1"/>
  <c r="CP46" i="1"/>
  <c r="O46" i="1" s="1"/>
  <c r="AB43" i="1"/>
  <c r="CZ40" i="1"/>
  <c r="Y40" i="1" s="1"/>
  <c r="S38" i="1"/>
  <c r="CY36" i="1"/>
  <c r="X36" i="1" s="1"/>
  <c r="GM36" i="1" s="1"/>
  <c r="GN36" i="1" s="1"/>
  <c r="CZ36" i="1"/>
  <c r="Y36" i="1" s="1"/>
  <c r="CY34" i="1"/>
  <c r="X34" i="1" s="1"/>
  <c r="CW185" i="3"/>
  <c r="DJ143" i="3"/>
  <c r="DF58" i="3"/>
  <c r="DJ58" i="3" s="1"/>
  <c r="DG58" i="3"/>
  <c r="DH58" i="3"/>
  <c r="DI58" i="3"/>
  <c r="DG53" i="3"/>
  <c r="DH53" i="3"/>
  <c r="DF53" i="3"/>
  <c r="DJ53" i="3" s="1"/>
  <c r="DI53" i="3"/>
  <c r="DF2" i="3"/>
  <c r="DH2" i="3"/>
  <c r="DI2" i="3"/>
  <c r="DJ2" i="3" s="1"/>
  <c r="DF147" i="3"/>
  <c r="DG147" i="3"/>
  <c r="DH147" i="3"/>
  <c r="DI147" i="3"/>
  <c r="DF138" i="3"/>
  <c r="DG138" i="3"/>
  <c r="DH138" i="3"/>
  <c r="DI138" i="3"/>
  <c r="DF30" i="3"/>
  <c r="DJ30" i="3" s="1"/>
  <c r="DG30" i="3"/>
  <c r="DH30" i="3"/>
  <c r="CX185" i="3"/>
  <c r="CW175" i="3"/>
  <c r="CX175" i="3"/>
  <c r="DG162" i="3"/>
  <c r="DH162" i="3"/>
  <c r="DF156" i="3"/>
  <c r="DG156" i="3"/>
  <c r="DH156" i="3"/>
  <c r="DI156" i="3"/>
  <c r="CV123" i="3"/>
  <c r="U212" i="1" s="1"/>
  <c r="G487" i="6" s="1"/>
  <c r="CX123" i="3"/>
  <c r="DF117" i="3"/>
  <c r="DJ117" i="3" s="1"/>
  <c r="DG117" i="3"/>
  <c r="DH117" i="3"/>
  <c r="DI117" i="3"/>
  <c r="DF57" i="3"/>
  <c r="DJ57" i="3" s="1"/>
  <c r="DG57" i="3"/>
  <c r="DI57" i="3"/>
  <c r="DF28" i="3"/>
  <c r="DJ28" i="3" s="1"/>
  <c r="DG28" i="3"/>
  <c r="DH28" i="3"/>
  <c r="DI28" i="3"/>
  <c r="DF16" i="3"/>
  <c r="DG16" i="3"/>
  <c r="DH16" i="3"/>
  <c r="DI16" i="3"/>
  <c r="DJ148" i="3"/>
  <c r="DF141" i="3"/>
  <c r="P216" i="1" s="1"/>
  <c r="DG141" i="3"/>
  <c r="Q216" i="1" s="1"/>
  <c r="DH141" i="3"/>
  <c r="R216" i="1" s="1"/>
  <c r="DI141" i="3"/>
  <c r="DJ139" i="3"/>
  <c r="CV132" i="3"/>
  <c r="U214" i="1" s="1"/>
  <c r="G517" i="6" s="1"/>
  <c r="CX132" i="3"/>
  <c r="CW111" i="3"/>
  <c r="V175" i="1" s="1"/>
  <c r="CX111" i="3"/>
  <c r="DF59" i="3"/>
  <c r="DJ59" i="3" s="1"/>
  <c r="DG59" i="3"/>
  <c r="DH59" i="3"/>
  <c r="DI59" i="3"/>
  <c r="DF40" i="3"/>
  <c r="P43" i="1" s="1"/>
  <c r="DG40" i="3"/>
  <c r="DH40" i="3"/>
  <c r="R43" i="1" s="1"/>
  <c r="DI40" i="3"/>
  <c r="DF38" i="3"/>
  <c r="P42" i="1" s="1"/>
  <c r="DG38" i="3"/>
  <c r="Q42" i="1" s="1"/>
  <c r="DH38" i="3"/>
  <c r="R42" i="1" s="1"/>
  <c r="DI38" i="3"/>
  <c r="DF22" i="3"/>
  <c r="DJ22" i="3" s="1"/>
  <c r="DG22" i="3"/>
  <c r="DF6" i="3"/>
  <c r="DJ6" i="3" s="1"/>
  <c r="DH6" i="3"/>
  <c r="DI6" i="3"/>
  <c r="DF103" i="3"/>
  <c r="DG103" i="3"/>
  <c r="DH103" i="3"/>
  <c r="DI103" i="3"/>
  <c r="DJ103" i="3" s="1"/>
  <c r="DF84" i="3"/>
  <c r="DG84" i="3"/>
  <c r="DH84" i="3"/>
  <c r="DI84" i="3"/>
  <c r="S95" i="1" s="1"/>
  <c r="DF44" i="3"/>
  <c r="DG44" i="3"/>
  <c r="DH44" i="3"/>
  <c r="DI44" i="3"/>
  <c r="DJ44" i="3" s="1"/>
  <c r="DF34" i="3"/>
  <c r="DJ34" i="3" s="1"/>
  <c r="DG34" i="3"/>
  <c r="DH34" i="3"/>
  <c r="DI34" i="3"/>
  <c r="DF94" i="3"/>
  <c r="DG94" i="3"/>
  <c r="DJ94" i="3" s="1"/>
  <c r="DH94" i="3"/>
  <c r="DI94" i="3"/>
  <c r="DF18" i="3"/>
  <c r="DG18" i="3"/>
  <c r="DF10" i="3"/>
  <c r="DJ10" i="3" s="1"/>
  <c r="DG10" i="3"/>
  <c r="DH10" i="3"/>
  <c r="DF120" i="3"/>
  <c r="DJ120" i="3" s="1"/>
  <c r="DG120" i="3"/>
  <c r="DH120" i="3"/>
  <c r="DI120" i="3"/>
  <c r="DF66" i="3"/>
  <c r="P56" i="1" s="1"/>
  <c r="DG66" i="3"/>
  <c r="Q56" i="1" s="1"/>
  <c r="DH66" i="3"/>
  <c r="R56" i="1" s="1"/>
  <c r="DI66" i="3"/>
  <c r="DF8" i="3"/>
  <c r="DJ8" i="3" s="1"/>
  <c r="DG8" i="3"/>
  <c r="DH8" i="3"/>
  <c r="DI8" i="3"/>
  <c r="DF168" i="3"/>
  <c r="DG168" i="3"/>
  <c r="DH168" i="3"/>
  <c r="DI168" i="3"/>
  <c r="DF166" i="3"/>
  <c r="DJ166" i="3" s="1"/>
  <c r="DG166" i="3"/>
  <c r="DI166" i="3"/>
  <c r="DF159" i="3"/>
  <c r="P259" i="1" s="1"/>
  <c r="DG159" i="3"/>
  <c r="Q259" i="1" s="1"/>
  <c r="AD261" i="1" s="1"/>
  <c r="DH159" i="3"/>
  <c r="DI159" i="3"/>
  <c r="DF80" i="3"/>
  <c r="DG80" i="3"/>
  <c r="DH80" i="3"/>
  <c r="DI80" i="3"/>
  <c r="DF70" i="3"/>
  <c r="DG70" i="3"/>
  <c r="DH70" i="3"/>
  <c r="DI70" i="3"/>
  <c r="DJ70" i="3" s="1"/>
  <c r="DF54" i="3"/>
  <c r="DJ54" i="3" s="1"/>
  <c r="DG54" i="3"/>
  <c r="DH54" i="3"/>
  <c r="DI54" i="3"/>
  <c r="DF12" i="3"/>
  <c r="DG12" i="3"/>
  <c r="DH12" i="3"/>
  <c r="DI12" i="3"/>
  <c r="DJ12" i="3" s="1"/>
  <c r="CX184" i="3"/>
  <c r="CV150" i="3"/>
  <c r="U218" i="1" s="1"/>
  <c r="G574" i="6" s="1"/>
  <c r="CX150" i="3"/>
  <c r="DF76" i="3"/>
  <c r="DG76" i="3"/>
  <c r="DH76" i="3"/>
  <c r="DI76" i="3"/>
  <c r="DF48" i="3"/>
  <c r="DJ48" i="3" s="1"/>
  <c r="DG48" i="3"/>
  <c r="DH48" i="3"/>
  <c r="DI48" i="3"/>
  <c r="DF27" i="3"/>
  <c r="DJ27" i="3" s="1"/>
  <c r="DG27" i="3"/>
  <c r="DH27" i="3"/>
  <c r="DI27" i="3"/>
  <c r="CW3" i="3"/>
  <c r="V28" i="1" s="1"/>
  <c r="G47" i="6" s="1"/>
  <c r="CX3" i="3"/>
  <c r="S45" i="1"/>
  <c r="DF155" i="3"/>
  <c r="P219" i="1" s="1"/>
  <c r="DG155" i="3"/>
  <c r="Q219" i="1" s="1"/>
  <c r="DH155" i="3"/>
  <c r="R219" i="1" s="1"/>
  <c r="DI155" i="3"/>
  <c r="DF99" i="3"/>
  <c r="DG99" i="3"/>
  <c r="DH99" i="3"/>
  <c r="DI99" i="3"/>
  <c r="CV89" i="3"/>
  <c r="U134" i="1" s="1"/>
  <c r="CX89" i="3"/>
  <c r="DF62" i="3"/>
  <c r="DJ62" i="3" s="1"/>
  <c r="DG62" i="3"/>
  <c r="DH62" i="3"/>
  <c r="DI62" i="3"/>
  <c r="DJ161" i="3"/>
  <c r="DJ152" i="3"/>
  <c r="DF124" i="3"/>
  <c r="DG124" i="3"/>
  <c r="DH124" i="3"/>
  <c r="DI124" i="3"/>
  <c r="DJ124" i="3" s="1"/>
  <c r="DF122" i="3"/>
  <c r="DJ122" i="3" s="1"/>
  <c r="DH122" i="3"/>
  <c r="DI122" i="3"/>
  <c r="CX116" i="3"/>
  <c r="DJ77" i="3"/>
  <c r="CV43" i="3"/>
  <c r="U44" i="1" s="1"/>
  <c r="G152" i="6" s="1"/>
  <c r="DF21" i="3"/>
  <c r="DJ21" i="3" s="1"/>
  <c r="DG21" i="3"/>
  <c r="DH21" i="3"/>
  <c r="DI21" i="3"/>
  <c r="CW182" i="3"/>
  <c r="DF163" i="3"/>
  <c r="DJ163" i="3" s="1"/>
  <c r="DG163" i="3"/>
  <c r="DH163" i="3"/>
  <c r="DI163" i="3"/>
  <c r="DH100" i="3"/>
  <c r="DH25" i="3"/>
  <c r="DI25" i="3"/>
  <c r="DF15" i="3"/>
  <c r="P30" i="1" s="1"/>
  <c r="DG15" i="3"/>
  <c r="Q30" i="1" s="1"/>
  <c r="DH15" i="3"/>
  <c r="R30" i="1" s="1"/>
  <c r="DI15" i="3"/>
  <c r="DG2" i="3"/>
  <c r="CX178" i="3"/>
  <c r="CW174" i="3"/>
  <c r="DF142" i="3"/>
  <c r="DG142" i="3"/>
  <c r="DJ142" i="3" s="1"/>
  <c r="DH142" i="3"/>
  <c r="DI142" i="3"/>
  <c r="DF133" i="3"/>
  <c r="DG133" i="3"/>
  <c r="DH133" i="3"/>
  <c r="DI133" i="3"/>
  <c r="DJ133" i="3" s="1"/>
  <c r="DF112" i="3"/>
  <c r="DG112" i="3"/>
  <c r="DH112" i="3"/>
  <c r="DI112" i="3"/>
  <c r="DG100" i="3"/>
  <c r="DF43" i="3"/>
  <c r="DG43" i="3"/>
  <c r="DH43" i="3"/>
  <c r="DI43" i="3"/>
  <c r="DF39" i="3"/>
  <c r="DG39" i="3"/>
  <c r="DH39" i="3"/>
  <c r="DI39" i="3"/>
  <c r="DF17" i="3"/>
  <c r="DG17" i="3"/>
  <c r="DH17" i="3"/>
  <c r="DI17" i="3"/>
  <c r="DF7" i="3"/>
  <c r="DJ7" i="3" s="1"/>
  <c r="DG7" i="3"/>
  <c r="DH7" i="3"/>
  <c r="DI7" i="3"/>
  <c r="DF100" i="3"/>
  <c r="DG33" i="3"/>
  <c r="DH33" i="3"/>
  <c r="DI162" i="3"/>
  <c r="DF129" i="3"/>
  <c r="DG129" i="3"/>
  <c r="DJ129" i="3" s="1"/>
  <c r="DH129" i="3"/>
  <c r="DI129" i="3"/>
  <c r="DH109" i="3"/>
  <c r="DF104" i="3"/>
  <c r="DG104" i="3"/>
  <c r="DH104" i="3"/>
  <c r="DI104" i="3"/>
  <c r="DF95" i="3"/>
  <c r="DG95" i="3"/>
  <c r="DJ95" i="3" s="1"/>
  <c r="DH95" i="3"/>
  <c r="DI95" i="3"/>
  <c r="DH57" i="3"/>
  <c r="DF47" i="3"/>
  <c r="DJ47" i="3" s="1"/>
  <c r="DG47" i="3"/>
  <c r="DH47" i="3"/>
  <c r="DI47" i="3"/>
  <c r="DF41" i="3"/>
  <c r="DG41" i="3"/>
  <c r="DI30" i="3"/>
  <c r="CX108" i="3"/>
  <c r="DI74" i="3"/>
  <c r="DH119" i="3"/>
  <c r="DG115" i="3"/>
  <c r="DJ115" i="3" s="1"/>
  <c r="DG102" i="3"/>
  <c r="DH97" i="3"/>
  <c r="CX91" i="3"/>
  <c r="CX86" i="3"/>
  <c r="DG83" i="3"/>
  <c r="DG65" i="3"/>
  <c r="DJ65" i="3" s="1"/>
  <c r="DH61" i="3"/>
  <c r="DG50" i="3"/>
  <c r="DG42" i="3"/>
  <c r="DJ42" i="3" s="1"/>
  <c r="CX1" i="3"/>
  <c r="DG61" i="3"/>
  <c r="CX182" i="3"/>
  <c r="CX174" i="3"/>
  <c r="CX135" i="3"/>
  <c r="CX114" i="3"/>
  <c r="CX87" i="3"/>
  <c r="CX73" i="3"/>
  <c r="CX101" i="3"/>
  <c r="CX92" i="3"/>
  <c r="CX78" i="3"/>
  <c r="CX69" i="3"/>
  <c r="DI164" i="3"/>
  <c r="CX149" i="3"/>
  <c r="CX131" i="3"/>
  <c r="CX110" i="3"/>
  <c r="DI90" i="3"/>
  <c r="DJ90" i="3" s="1"/>
  <c r="DI55" i="3"/>
  <c r="CX46" i="3"/>
  <c r="DI35" i="3"/>
  <c r="DH164" i="3"/>
  <c r="DH90" i="3"/>
  <c r="DH55" i="3"/>
  <c r="DH35" i="3"/>
  <c r="DG164" i="3"/>
  <c r="DG90" i="3"/>
  <c r="DG35" i="3"/>
  <c r="DI161" i="3"/>
  <c r="DI152" i="3"/>
  <c r="DI143" i="3"/>
  <c r="DI134" i="3"/>
  <c r="DI125" i="3"/>
  <c r="DI113" i="3"/>
  <c r="DJ113" i="3" s="1"/>
  <c r="CX93" i="3"/>
  <c r="DI81" i="3"/>
  <c r="DI72" i="3"/>
  <c r="DI52" i="3"/>
  <c r="DI32" i="3"/>
  <c r="DH161" i="3"/>
  <c r="DH152" i="3"/>
  <c r="DH143" i="3"/>
  <c r="DH134" i="3"/>
  <c r="DH125" i="3"/>
  <c r="DJ125" i="3" s="1"/>
  <c r="DH113" i="3"/>
  <c r="DH81" i="3"/>
  <c r="DH72" i="3"/>
  <c r="DJ72" i="3" s="1"/>
  <c r="DH52" i="3"/>
  <c r="DH32" i="3"/>
  <c r="DI5" i="3"/>
  <c r="L457" i="6" l="1"/>
  <c r="L454" i="6" s="1"/>
  <c r="L251" i="6"/>
  <c r="L383" i="6"/>
  <c r="L380" i="6" s="1"/>
  <c r="L611" i="6"/>
  <c r="AT210" i="1"/>
  <c r="F243" i="1"/>
  <c r="AI299" i="1"/>
  <c r="G716" i="6"/>
  <c r="AQ225" i="1"/>
  <c r="AQ210" i="1" s="1"/>
  <c r="AH257" i="1"/>
  <c r="U261" i="1"/>
  <c r="AH141" i="1"/>
  <c r="G335" i="6"/>
  <c r="O297" i="1"/>
  <c r="GM297" i="1" s="1"/>
  <c r="GO297" i="1" s="1"/>
  <c r="L727" i="6"/>
  <c r="F354" i="1"/>
  <c r="CI225" i="1"/>
  <c r="BZ210" i="1"/>
  <c r="AI178" i="1"/>
  <c r="G416" i="6"/>
  <c r="AH335" i="1"/>
  <c r="G768" i="6"/>
  <c r="L1080" i="6"/>
  <c r="L1078" i="6" s="1"/>
  <c r="L1006" i="6"/>
  <c r="L248" i="6"/>
  <c r="L608" i="6"/>
  <c r="AH299" i="1"/>
  <c r="AT173" i="1"/>
  <c r="F235" i="1"/>
  <c r="CI178" i="1"/>
  <c r="BZ173" i="1"/>
  <c r="CI299" i="1"/>
  <c r="AP299" i="1"/>
  <c r="AU100" i="1"/>
  <c r="F119" i="1" s="1"/>
  <c r="U173" i="1"/>
  <c r="BZ293" i="1"/>
  <c r="CG299" i="1"/>
  <c r="AX299" i="1" s="1"/>
  <c r="AP225" i="1"/>
  <c r="AU299" i="1"/>
  <c r="F318" i="1" s="1"/>
  <c r="AX225" i="1"/>
  <c r="AX210" i="1" s="1"/>
  <c r="F188" i="1"/>
  <c r="V225" i="1"/>
  <c r="V210" i="1" s="1"/>
  <c r="AJ293" i="1"/>
  <c r="W299" i="1"/>
  <c r="AI132" i="1"/>
  <c r="V141" i="1"/>
  <c r="V299" i="1"/>
  <c r="AI293" i="1"/>
  <c r="AL443" i="1"/>
  <c r="Y464" i="1"/>
  <c r="AS411" i="1"/>
  <c r="CB403" i="1"/>
  <c r="AG132" i="1"/>
  <c r="T141" i="1"/>
  <c r="P44" i="1"/>
  <c r="DF132" i="3"/>
  <c r="DG132" i="3"/>
  <c r="DH132" i="3"/>
  <c r="R214" i="1" s="1"/>
  <c r="DI132" i="3"/>
  <c r="DJ76" i="3"/>
  <c r="DJ80" i="3"/>
  <c r="BC26" i="1"/>
  <c r="F77" i="1"/>
  <c r="BC530" i="1"/>
  <c r="W61" i="1"/>
  <c r="AJ26" i="1"/>
  <c r="DF131" i="3"/>
  <c r="P213" i="1" s="1"/>
  <c r="DH131" i="3"/>
  <c r="DI131" i="3"/>
  <c r="S213" i="1" s="1"/>
  <c r="DG131" i="3"/>
  <c r="DJ131" i="3" s="1"/>
  <c r="BC367" i="1"/>
  <c r="F387" i="1"/>
  <c r="DF179" i="3"/>
  <c r="DJ179" i="3" s="1"/>
  <c r="DG179" i="3"/>
  <c r="DH179" i="3"/>
  <c r="DI179" i="3"/>
  <c r="U335" i="1"/>
  <c r="AH331" i="1"/>
  <c r="AK464" i="1"/>
  <c r="R411" i="1"/>
  <c r="AE403" i="1"/>
  <c r="F374" i="1"/>
  <c r="P367" i="1"/>
  <c r="AP257" i="1"/>
  <c r="F270" i="1"/>
  <c r="AJ210" i="1"/>
  <c r="W225" i="1"/>
  <c r="AE443" i="1"/>
  <c r="R464" i="1"/>
  <c r="F122" i="1"/>
  <c r="G328" i="6" s="1"/>
  <c r="U93" i="1"/>
  <c r="BA178" i="1"/>
  <c r="CJ173" i="1"/>
  <c r="AT331" i="1"/>
  <c r="F353" i="1"/>
  <c r="AQ367" i="1"/>
  <c r="F381" i="1"/>
  <c r="CG173" i="1"/>
  <c r="AX178" i="1"/>
  <c r="DF180" i="3"/>
  <c r="DG180" i="3"/>
  <c r="DH180" i="3"/>
  <c r="DI180" i="3"/>
  <c r="DJ159" i="3"/>
  <c r="S259" i="1"/>
  <c r="DF149" i="3"/>
  <c r="P217" i="1" s="1"/>
  <c r="DH149" i="3"/>
  <c r="DI149" i="3"/>
  <c r="DG149" i="3"/>
  <c r="Q95" i="1"/>
  <c r="AD100" i="1" s="1"/>
  <c r="DF184" i="3"/>
  <c r="DG184" i="3"/>
  <c r="DH184" i="3"/>
  <c r="DI184" i="3"/>
  <c r="R259" i="1"/>
  <c r="AE261" i="1" s="1"/>
  <c r="DF123" i="3"/>
  <c r="P212" i="1" s="1"/>
  <c r="DG123" i="3"/>
  <c r="Q212" i="1" s="1"/>
  <c r="DH123" i="3"/>
  <c r="R212" i="1" s="1"/>
  <c r="DI123" i="3"/>
  <c r="AU61" i="1"/>
  <c r="CD26" i="1"/>
  <c r="AP173" i="1"/>
  <c r="F187" i="1"/>
  <c r="F154" i="1"/>
  <c r="BB132" i="1"/>
  <c r="BB530" i="1"/>
  <c r="BB403" i="1"/>
  <c r="F424" i="1"/>
  <c r="DG177" i="3"/>
  <c r="DI177" i="3"/>
  <c r="DH177" i="3"/>
  <c r="DF177" i="3"/>
  <c r="DJ177" i="3" s="1"/>
  <c r="CY136" i="1"/>
  <c r="X136" i="1" s="1"/>
  <c r="CZ136" i="1"/>
  <c r="Y136" i="1" s="1"/>
  <c r="CI331" i="1"/>
  <c r="AZ335" i="1"/>
  <c r="AX100" i="1"/>
  <c r="CG93" i="1"/>
  <c r="AL403" i="1"/>
  <c r="Y411" i="1"/>
  <c r="CI293" i="1"/>
  <c r="AZ299" i="1"/>
  <c r="CI257" i="1"/>
  <c r="AZ261" i="1"/>
  <c r="T257" i="1"/>
  <c r="F282" i="1"/>
  <c r="AD443" i="1"/>
  <c r="Q464" i="1"/>
  <c r="AF443" i="1"/>
  <c r="S464" i="1"/>
  <c r="O371" i="1"/>
  <c r="AB367" i="1"/>
  <c r="DJ146" i="3"/>
  <c r="S217" i="1"/>
  <c r="DJ63" i="3"/>
  <c r="S55" i="1"/>
  <c r="R217" i="1"/>
  <c r="DG173" i="3"/>
  <c r="DJ173" i="3" s="1"/>
  <c r="DH173" i="3"/>
  <c r="DI173" i="3"/>
  <c r="DF173" i="3"/>
  <c r="AG210" i="1"/>
  <c r="T225" i="1"/>
  <c r="AO26" i="1"/>
  <c r="F65" i="1"/>
  <c r="AO530" i="1"/>
  <c r="AQ93" i="1"/>
  <c r="F110" i="1"/>
  <c r="CZ33" i="1"/>
  <c r="Y33" i="1" s="1"/>
  <c r="GM33" i="1" s="1"/>
  <c r="GN33" i="1" s="1"/>
  <c r="Q371" i="1"/>
  <c r="AD367" i="1"/>
  <c r="CJ403" i="1"/>
  <c r="BA411" i="1"/>
  <c r="F355" i="1"/>
  <c r="BA331" i="1"/>
  <c r="P138" i="1"/>
  <c r="DF150" i="3"/>
  <c r="P218" i="1" s="1"/>
  <c r="DG150" i="3"/>
  <c r="Q218" i="1" s="1"/>
  <c r="DH150" i="3"/>
  <c r="R218" i="1" s="1"/>
  <c r="DI150" i="3"/>
  <c r="Q217" i="1"/>
  <c r="W367" i="1"/>
  <c r="F395" i="1"/>
  <c r="AC443" i="1"/>
  <c r="P464" i="1"/>
  <c r="CE464" i="1"/>
  <c r="CH464" i="1"/>
  <c r="CF464" i="1"/>
  <c r="AQ293" i="1"/>
  <c r="F309" i="1"/>
  <c r="AX367" i="1"/>
  <c r="F378" i="1"/>
  <c r="AQ132" i="1"/>
  <c r="F151" i="1"/>
  <c r="DJ155" i="3"/>
  <c r="S219" i="1"/>
  <c r="CM93" i="1"/>
  <c r="BD100" i="1"/>
  <c r="CY38" i="1"/>
  <c r="X38" i="1" s="1"/>
  <c r="GM38" i="1" s="1"/>
  <c r="GN38" i="1" s="1"/>
  <c r="CZ38" i="1"/>
  <c r="Y38" i="1" s="1"/>
  <c r="DG78" i="3"/>
  <c r="Q59" i="1" s="1"/>
  <c r="DH78" i="3"/>
  <c r="R59" i="1" s="1"/>
  <c r="DF78" i="3"/>
  <c r="P59" i="1" s="1"/>
  <c r="DI78" i="3"/>
  <c r="DG92" i="3"/>
  <c r="DH92" i="3"/>
  <c r="DF92" i="3"/>
  <c r="DI92" i="3"/>
  <c r="R95" i="1"/>
  <c r="AE100" i="1" s="1"/>
  <c r="Q43" i="1"/>
  <c r="DJ156" i="3"/>
  <c r="Q55" i="1"/>
  <c r="CP55" i="1" s="1"/>
  <c r="O55" i="1" s="1"/>
  <c r="AQ61" i="1"/>
  <c r="BZ26" i="1"/>
  <c r="CG61" i="1"/>
  <c r="F271" i="1"/>
  <c r="AQ257" i="1"/>
  <c r="F389" i="1"/>
  <c r="AT367" i="1"/>
  <c r="F356" i="1"/>
  <c r="T331" i="1"/>
  <c r="DH1" i="3"/>
  <c r="R28" i="1" s="1"/>
  <c r="DI1" i="3"/>
  <c r="DF1" i="3"/>
  <c r="DG1" i="3"/>
  <c r="DJ4" i="3"/>
  <c r="DJ112" i="3"/>
  <c r="T61" i="1"/>
  <c r="AG26" i="1"/>
  <c r="AD257" i="1"/>
  <c r="Q261" i="1"/>
  <c r="DF3" i="3"/>
  <c r="DG3" i="3"/>
  <c r="DH3" i="3"/>
  <c r="DI3" i="3"/>
  <c r="V333" i="1"/>
  <c r="DJ84" i="3"/>
  <c r="DJ16" i="3"/>
  <c r="GM46" i="1"/>
  <c r="GN46" i="1" s="1"/>
  <c r="DJ45" i="3"/>
  <c r="DJ144" i="3"/>
  <c r="W178" i="1"/>
  <c r="AJ173" i="1"/>
  <c r="DF171" i="3"/>
  <c r="DG171" i="3"/>
  <c r="DH171" i="3"/>
  <c r="DI171" i="3"/>
  <c r="AQ331" i="1"/>
  <c r="F345" i="1"/>
  <c r="AI403" i="1"/>
  <c r="V411" i="1"/>
  <c r="CG257" i="1"/>
  <c r="AX261" i="1"/>
  <c r="BY443" i="1"/>
  <c r="AP464" i="1"/>
  <c r="CI464" i="1"/>
  <c r="AQ464" i="1"/>
  <c r="BZ443" i="1"/>
  <c r="CG464" i="1"/>
  <c r="AO293" i="1"/>
  <c r="F303" i="1"/>
  <c r="CD210" i="1"/>
  <c r="AU225" i="1"/>
  <c r="CM210" i="1"/>
  <c r="BD225" i="1"/>
  <c r="CG132" i="1"/>
  <c r="AX141" i="1"/>
  <c r="GN445" i="1"/>
  <c r="DJ147" i="3"/>
  <c r="Q31" i="1"/>
  <c r="DG101" i="3"/>
  <c r="DH101" i="3"/>
  <c r="DF101" i="3"/>
  <c r="DI101" i="3"/>
  <c r="DJ101" i="3" s="1"/>
  <c r="DJ104" i="3"/>
  <c r="P31" i="1"/>
  <c r="GM34" i="1"/>
  <c r="GN34" i="1" s="1"/>
  <c r="DF73" i="3"/>
  <c r="DG73" i="3"/>
  <c r="DH73" i="3"/>
  <c r="DI73" i="3"/>
  <c r="P95" i="1"/>
  <c r="BY93" i="1"/>
  <c r="AP100" i="1"/>
  <c r="CI100" i="1"/>
  <c r="Q58" i="1"/>
  <c r="DF167" i="3"/>
  <c r="P295" i="1" s="1"/>
  <c r="DG167" i="3"/>
  <c r="Q295" i="1" s="1"/>
  <c r="DH167" i="3"/>
  <c r="R295" i="1" s="1"/>
  <c r="DI167" i="3"/>
  <c r="GM32" i="1"/>
  <c r="GN32" i="1" s="1"/>
  <c r="CC132" i="1"/>
  <c r="AT141" i="1"/>
  <c r="AH61" i="1"/>
  <c r="BY403" i="1"/>
  <c r="AP411" i="1"/>
  <c r="CI411" i="1"/>
  <c r="F342" i="1"/>
  <c r="AX331" i="1"/>
  <c r="CI210" i="1"/>
  <c r="AZ225" i="1"/>
  <c r="GM447" i="1"/>
  <c r="GN447" i="1" s="1"/>
  <c r="GM458" i="1"/>
  <c r="GN458" i="1" s="1"/>
  <c r="P411" i="1"/>
  <c r="CE411" i="1"/>
  <c r="CF411" i="1"/>
  <c r="CH411" i="1"/>
  <c r="AC403" i="1"/>
  <c r="Q403" i="1"/>
  <c r="F423" i="1"/>
  <c r="DF46" i="3"/>
  <c r="DH46" i="3"/>
  <c r="DI46" i="3"/>
  <c r="DG46" i="3"/>
  <c r="DJ46" i="3" s="1"/>
  <c r="AP132" i="1"/>
  <c r="F150" i="1"/>
  <c r="DJ66" i="3"/>
  <c r="S56" i="1"/>
  <c r="AI443" i="1"/>
  <c r="V464" i="1"/>
  <c r="F390" i="1"/>
  <c r="AU367" i="1"/>
  <c r="CJ210" i="1"/>
  <c r="BA225" i="1"/>
  <c r="AH443" i="1"/>
  <c r="U464" i="1"/>
  <c r="BC443" i="1"/>
  <c r="F480" i="1"/>
  <c r="AB411" i="1"/>
  <c r="GM405" i="1"/>
  <c r="DJ85" i="3"/>
  <c r="DF176" i="3"/>
  <c r="DJ176" i="3" s="1"/>
  <c r="DG176" i="3"/>
  <c r="DH176" i="3"/>
  <c r="DI176" i="3"/>
  <c r="DG186" i="3"/>
  <c r="DH186" i="3"/>
  <c r="DI186" i="3"/>
  <c r="DF186" i="3"/>
  <c r="DJ186" i="3" s="1"/>
  <c r="DJ40" i="3"/>
  <c r="S43" i="1"/>
  <c r="DF87" i="3"/>
  <c r="DG87" i="3"/>
  <c r="DH87" i="3"/>
  <c r="DI87" i="3"/>
  <c r="DJ87" i="3" s="1"/>
  <c r="DF175" i="3"/>
  <c r="DG175" i="3"/>
  <c r="DI175" i="3"/>
  <c r="DH175" i="3"/>
  <c r="CY52" i="1"/>
  <c r="X52" i="1" s="1"/>
  <c r="CZ52" i="1"/>
  <c r="Y52" i="1" s="1"/>
  <c r="DF183" i="3"/>
  <c r="DG183" i="3"/>
  <c r="DH183" i="3"/>
  <c r="DI183" i="3"/>
  <c r="CZ48" i="1"/>
  <c r="Y48" i="1" s="1"/>
  <c r="CY48" i="1"/>
  <c r="X48" i="1" s="1"/>
  <c r="GM48" i="1" s="1"/>
  <c r="GN48" i="1" s="1"/>
  <c r="V93" i="1"/>
  <c r="F123" i="1"/>
  <c r="G329" i="6" s="1"/>
  <c r="DJ137" i="3"/>
  <c r="S215" i="1"/>
  <c r="AL367" i="1"/>
  <c r="Y371" i="1"/>
  <c r="CI61" i="1"/>
  <c r="AJ443" i="1"/>
  <c r="W464" i="1"/>
  <c r="T367" i="1"/>
  <c r="F392" i="1"/>
  <c r="CJ26" i="1"/>
  <c r="BA61" i="1"/>
  <c r="DH86" i="3"/>
  <c r="DI86" i="3"/>
  <c r="DF86" i="3"/>
  <c r="P134" i="1" s="1"/>
  <c r="DG86" i="3"/>
  <c r="DF172" i="3"/>
  <c r="DG172" i="3"/>
  <c r="DH172" i="3"/>
  <c r="DI172" i="3"/>
  <c r="DJ172" i="3" s="1"/>
  <c r="AF100" i="1"/>
  <c r="DJ74" i="3"/>
  <c r="S58" i="1"/>
  <c r="AH293" i="1"/>
  <c r="U299" i="1"/>
  <c r="DJ39" i="3"/>
  <c r="DJ168" i="3"/>
  <c r="DF135" i="3"/>
  <c r="DG135" i="3"/>
  <c r="DH135" i="3"/>
  <c r="DI135" i="3"/>
  <c r="DF89" i="3"/>
  <c r="DG89" i="3"/>
  <c r="DH89" i="3"/>
  <c r="DI89" i="3"/>
  <c r="DJ89" i="3" s="1"/>
  <c r="CP52" i="1"/>
  <c r="O52" i="1" s="1"/>
  <c r="CY49" i="1"/>
  <c r="X49" i="1" s="1"/>
  <c r="GM49" i="1" s="1"/>
  <c r="GN49" i="1" s="1"/>
  <c r="CZ49" i="1"/>
  <c r="Y49" i="1" s="1"/>
  <c r="BD367" i="1"/>
  <c r="F396" i="1"/>
  <c r="R215" i="1"/>
  <c r="AH403" i="1"/>
  <c r="U411" i="1"/>
  <c r="AK367" i="1"/>
  <c r="X371" i="1"/>
  <c r="AP26" i="1"/>
  <c r="F70" i="1"/>
  <c r="AG403" i="1"/>
  <c r="T411" i="1"/>
  <c r="CJ443" i="1"/>
  <c r="BA464" i="1"/>
  <c r="DJ20" i="3"/>
  <c r="DG181" i="3"/>
  <c r="DI181" i="3"/>
  <c r="DJ181" i="3" s="1"/>
  <c r="DF181" i="3"/>
  <c r="DH181" i="3"/>
  <c r="DF93" i="3"/>
  <c r="DG93" i="3"/>
  <c r="DH93" i="3"/>
  <c r="DI93" i="3"/>
  <c r="DJ38" i="3"/>
  <c r="S42" i="1"/>
  <c r="AH225" i="1"/>
  <c r="AP293" i="1"/>
  <c r="F308" i="1"/>
  <c r="F320" i="1"/>
  <c r="T293" i="1"/>
  <c r="W132" i="1"/>
  <c r="F165" i="1"/>
  <c r="CA371" i="1"/>
  <c r="GN369" i="1"/>
  <c r="CB371" i="1" s="1"/>
  <c r="DH91" i="3"/>
  <c r="DI91" i="3"/>
  <c r="DF91" i="3"/>
  <c r="DG91" i="3"/>
  <c r="DJ91" i="3" s="1"/>
  <c r="DJ17" i="3"/>
  <c r="S31" i="1"/>
  <c r="AC261" i="1"/>
  <c r="AI61" i="1"/>
  <c r="GM50" i="1"/>
  <c r="GN50" i="1" s="1"/>
  <c r="GM446" i="1"/>
  <c r="GN446" i="1" s="1"/>
  <c r="DF108" i="3"/>
  <c r="P175" i="1" s="1"/>
  <c r="DG108" i="3"/>
  <c r="DH108" i="3"/>
  <c r="DI108" i="3"/>
  <c r="DF174" i="3"/>
  <c r="DG174" i="3"/>
  <c r="DJ174" i="3" s="1"/>
  <c r="DH174" i="3"/>
  <c r="DI174" i="3"/>
  <c r="DJ43" i="3"/>
  <c r="S44" i="1"/>
  <c r="DG178" i="3"/>
  <c r="DH178" i="3"/>
  <c r="DF178" i="3"/>
  <c r="DJ178" i="3" s="1"/>
  <c r="DI178" i="3"/>
  <c r="AH132" i="1"/>
  <c r="U141" i="1"/>
  <c r="DF111" i="3"/>
  <c r="DG111" i="3"/>
  <c r="DH111" i="3"/>
  <c r="DI111" i="3"/>
  <c r="DG185" i="3"/>
  <c r="DH185" i="3"/>
  <c r="DI185" i="3"/>
  <c r="DF185" i="3"/>
  <c r="AU257" i="1"/>
  <c r="F280" i="1"/>
  <c r="AT93" i="1"/>
  <c r="F118" i="1"/>
  <c r="CJ293" i="1"/>
  <c r="BA299" i="1"/>
  <c r="F427" i="1"/>
  <c r="BC403" i="1"/>
  <c r="Q215" i="1"/>
  <c r="S371" i="1"/>
  <c r="AF367" i="1"/>
  <c r="V367" i="1"/>
  <c r="F394" i="1"/>
  <c r="BA257" i="1"/>
  <c r="F281" i="1"/>
  <c r="CJ132" i="1"/>
  <c r="BA141" i="1"/>
  <c r="U367" i="1"/>
  <c r="F393" i="1"/>
  <c r="CP136" i="1"/>
  <c r="O136" i="1" s="1"/>
  <c r="GM136" i="1" s="1"/>
  <c r="GN136" i="1" s="1"/>
  <c r="F285" i="1"/>
  <c r="W257" i="1"/>
  <c r="DJ138" i="3"/>
  <c r="GM47" i="1"/>
  <c r="GN47" i="1" s="1"/>
  <c r="CF367" i="1"/>
  <c r="AW371" i="1"/>
  <c r="CZ45" i="1"/>
  <c r="Y45" i="1" s="1"/>
  <c r="CY45" i="1"/>
  <c r="X45" i="1" s="1"/>
  <c r="GM45" i="1" s="1"/>
  <c r="GN45" i="1" s="1"/>
  <c r="DG69" i="3"/>
  <c r="DH69" i="3"/>
  <c r="DF69" i="3"/>
  <c r="DI69" i="3"/>
  <c r="R31" i="1"/>
  <c r="DF11" i="3"/>
  <c r="P29" i="1" s="1"/>
  <c r="DG11" i="3"/>
  <c r="Q29" i="1" s="1"/>
  <c r="DH11" i="3"/>
  <c r="R29" i="1" s="1"/>
  <c r="DI11" i="3"/>
  <c r="DF182" i="3"/>
  <c r="DH182" i="3"/>
  <c r="DI182" i="3"/>
  <c r="DG182" i="3"/>
  <c r="DJ182" i="3" s="1"/>
  <c r="R44" i="1"/>
  <c r="DJ99" i="3"/>
  <c r="S138" i="1"/>
  <c r="V178" i="1"/>
  <c r="AI173" i="1"/>
  <c r="AO173" i="1"/>
  <c r="F182" i="1"/>
  <c r="P215" i="1"/>
  <c r="BB443" i="1"/>
  <c r="F477" i="1"/>
  <c r="AJ403" i="1"/>
  <c r="W411" i="1"/>
  <c r="AK403" i="1"/>
  <c r="X411" i="1"/>
  <c r="CI132" i="1"/>
  <c r="AZ141" i="1"/>
  <c r="AB464" i="1"/>
  <c r="AG443" i="1"/>
  <c r="T464" i="1"/>
  <c r="GM457" i="1"/>
  <c r="GN457" i="1" s="1"/>
  <c r="F379" i="1"/>
  <c r="AY367" i="1"/>
  <c r="GM456" i="1"/>
  <c r="GN456" i="1" s="1"/>
  <c r="Q138" i="1"/>
  <c r="R213" i="1"/>
  <c r="AT443" i="1"/>
  <c r="F482" i="1"/>
  <c r="DF110" i="3"/>
  <c r="DH110" i="3"/>
  <c r="DI110" i="3"/>
  <c r="DG110" i="3"/>
  <c r="DJ110" i="3" s="1"/>
  <c r="DJ141" i="3"/>
  <c r="S216" i="1"/>
  <c r="CP216" i="1" s="1"/>
  <c r="O216" i="1" s="1"/>
  <c r="AP331" i="1"/>
  <c r="F344" i="1"/>
  <c r="P58" i="1"/>
  <c r="DF114" i="3"/>
  <c r="P176" i="1" s="1"/>
  <c r="DG114" i="3"/>
  <c r="Q176" i="1" s="1"/>
  <c r="DH114" i="3"/>
  <c r="R176" i="1" s="1"/>
  <c r="DI114" i="3"/>
  <c r="S176" i="1" s="1"/>
  <c r="DJ15" i="3"/>
  <c r="S30" i="1"/>
  <c r="CP30" i="1" s="1"/>
  <c r="O30" i="1" s="1"/>
  <c r="DF116" i="3"/>
  <c r="DG116" i="3"/>
  <c r="DJ116" i="3" s="1"/>
  <c r="DH116" i="3"/>
  <c r="DI116" i="3"/>
  <c r="R138" i="1"/>
  <c r="DJ128" i="3"/>
  <c r="DF187" i="3"/>
  <c r="DJ187" i="3" s="1"/>
  <c r="DG187" i="3"/>
  <c r="DH187" i="3"/>
  <c r="DI187" i="3"/>
  <c r="CD132" i="1"/>
  <c r="AU141" i="1"/>
  <c r="CD173" i="1"/>
  <c r="AU178" i="1"/>
  <c r="AT61" i="1"/>
  <c r="CC26" i="1"/>
  <c r="BD443" i="1"/>
  <c r="F489" i="1"/>
  <c r="AF403" i="1"/>
  <c r="S411" i="1"/>
  <c r="AZ371" i="1"/>
  <c r="CI367" i="1"/>
  <c r="F199" i="1"/>
  <c r="T173" i="1"/>
  <c r="CD443" i="1"/>
  <c r="AU464" i="1"/>
  <c r="F430" i="1"/>
  <c r="AU403" i="1"/>
  <c r="AI335" i="1" l="1"/>
  <c r="G771" i="6"/>
  <c r="AW727" i="6"/>
  <c r="AN727" i="6"/>
  <c r="F283" i="1"/>
  <c r="G692" i="6" s="1"/>
  <c r="U257" i="1"/>
  <c r="CP43" i="1"/>
  <c r="O43" i="1" s="1"/>
  <c r="AP530" i="1"/>
  <c r="AP210" i="1"/>
  <c r="F234" i="1"/>
  <c r="F248" i="1"/>
  <c r="G636" i="6" s="1"/>
  <c r="AU93" i="1"/>
  <c r="CG293" i="1"/>
  <c r="CI173" i="1"/>
  <c r="AZ178" i="1"/>
  <c r="AU293" i="1"/>
  <c r="CZ95" i="1"/>
  <c r="Y95" i="1" s="1"/>
  <c r="CY95" i="1"/>
  <c r="X95" i="1" s="1"/>
  <c r="F232" i="1"/>
  <c r="CP217" i="1"/>
  <c r="O217" i="1" s="1"/>
  <c r="CY213" i="1"/>
  <c r="X213" i="1" s="1"/>
  <c r="AZ515" i="6" s="1"/>
  <c r="L513" i="6" s="1"/>
  <c r="CZ213" i="1"/>
  <c r="Y213" i="1" s="1"/>
  <c r="BA515" i="6" s="1"/>
  <c r="L514" i="6" s="1"/>
  <c r="CP176" i="1"/>
  <c r="O176" i="1" s="1"/>
  <c r="CY176" i="1"/>
  <c r="X176" i="1" s="1"/>
  <c r="AZ452" i="6" s="1"/>
  <c r="L450" i="6" s="1"/>
  <c r="CZ176" i="1"/>
  <c r="Y176" i="1" s="1"/>
  <c r="BA452" i="6" s="1"/>
  <c r="L451" i="6" s="1"/>
  <c r="R134" i="1"/>
  <c r="AE141" i="1" s="1"/>
  <c r="AZ100" i="1"/>
  <c r="CI93" i="1"/>
  <c r="CB464" i="1"/>
  <c r="AX257" i="1"/>
  <c r="F268" i="1"/>
  <c r="V335" i="1"/>
  <c r="AI331" i="1"/>
  <c r="S59" i="1"/>
  <c r="CP59" i="1" s="1"/>
  <c r="O59" i="1" s="1"/>
  <c r="DJ78" i="3"/>
  <c r="CH443" i="1"/>
  <c r="AY464" i="1"/>
  <c r="AU26" i="1"/>
  <c r="F80" i="1"/>
  <c r="AU530" i="1"/>
  <c r="P214" i="1"/>
  <c r="P443" i="1"/>
  <c r="F467" i="1"/>
  <c r="F346" i="1"/>
  <c r="AZ331" i="1"/>
  <c r="AE225" i="1"/>
  <c r="DJ180" i="3"/>
  <c r="S333" i="1"/>
  <c r="T132" i="1"/>
  <c r="F162" i="1"/>
  <c r="F197" i="1"/>
  <c r="AU173" i="1"/>
  <c r="V173" i="1"/>
  <c r="F201" i="1"/>
  <c r="G482" i="6" s="1"/>
  <c r="DJ111" i="3"/>
  <c r="Q214" i="1"/>
  <c r="S367" i="1"/>
  <c r="F386" i="1"/>
  <c r="X367" i="1"/>
  <c r="F397" i="1"/>
  <c r="F109" i="1"/>
  <c r="AP93" i="1"/>
  <c r="AC257" i="1"/>
  <c r="CE261" i="1"/>
  <c r="CF261" i="1"/>
  <c r="CH261" i="1"/>
  <c r="P261" i="1"/>
  <c r="DJ183" i="3"/>
  <c r="CY56" i="1"/>
  <c r="X56" i="1" s="1"/>
  <c r="AZ205" i="6" s="1"/>
  <c r="L203" i="6" s="1"/>
  <c r="CZ56" i="1"/>
  <c r="Y56" i="1" s="1"/>
  <c r="BA205" i="6" s="1"/>
  <c r="L204" i="6" s="1"/>
  <c r="AC100" i="1"/>
  <c r="CP95" i="1"/>
  <c r="O95" i="1" s="1"/>
  <c r="DJ3" i="3"/>
  <c r="AO22" i="1"/>
  <c r="AO567" i="1"/>
  <c r="F534" i="1"/>
  <c r="AX293" i="1"/>
  <c r="F306" i="1"/>
  <c r="R333" i="1"/>
  <c r="AE335" i="1" s="1"/>
  <c r="CP56" i="1"/>
  <c r="O56" i="1" s="1"/>
  <c r="DJ114" i="3"/>
  <c r="AH210" i="1"/>
  <c r="U225" i="1"/>
  <c r="F152" i="1"/>
  <c r="AZ132" i="1"/>
  <c r="Q333" i="1"/>
  <c r="AD335" i="1" s="1"/>
  <c r="AC178" i="1"/>
  <c r="AV411" i="1"/>
  <c r="CE403" i="1"/>
  <c r="DJ135" i="3"/>
  <c r="F160" i="1"/>
  <c r="AU132" i="1"/>
  <c r="T443" i="1"/>
  <c r="F485" i="1"/>
  <c r="AI26" i="1"/>
  <c r="V61" i="1"/>
  <c r="F107" i="1"/>
  <c r="AX93" i="1"/>
  <c r="AB443" i="1"/>
  <c r="O464" i="1"/>
  <c r="CY216" i="1"/>
  <c r="X216" i="1" s="1"/>
  <c r="CZ216" i="1"/>
  <c r="Y216" i="1" s="1"/>
  <c r="BA557" i="6" s="1"/>
  <c r="L556" i="6" s="1"/>
  <c r="CY58" i="1"/>
  <c r="X58" i="1" s="1"/>
  <c r="AZ233" i="6" s="1"/>
  <c r="L231" i="6" s="1"/>
  <c r="CZ58" i="1"/>
  <c r="Y58" i="1" s="1"/>
  <c r="BA233" i="6" s="1"/>
  <c r="L232" i="6" s="1"/>
  <c r="F488" i="1"/>
  <c r="W443" i="1"/>
  <c r="F273" i="1"/>
  <c r="Q257" i="1"/>
  <c r="CI403" i="1"/>
  <c r="AZ411" i="1"/>
  <c r="DJ73" i="3"/>
  <c r="F244" i="1"/>
  <c r="AU210" i="1"/>
  <c r="DJ171" i="3"/>
  <c r="S296" i="1"/>
  <c r="CG26" i="1"/>
  <c r="AX61" i="1"/>
  <c r="F125" i="1"/>
  <c r="BD93" i="1"/>
  <c r="BD530" i="1"/>
  <c r="T210" i="1"/>
  <c r="F246" i="1"/>
  <c r="S443" i="1"/>
  <c r="F479" i="1"/>
  <c r="F185" i="1"/>
  <c r="AX173" i="1"/>
  <c r="Y443" i="1"/>
  <c r="F491" i="1"/>
  <c r="F438" i="1"/>
  <c r="Y403" i="1"/>
  <c r="DJ86" i="3"/>
  <c r="S134" i="1"/>
  <c r="CY217" i="1"/>
  <c r="X217" i="1" s="1"/>
  <c r="AZ572" i="6" s="1"/>
  <c r="L570" i="6" s="1"/>
  <c r="CZ217" i="1"/>
  <c r="Y217" i="1" s="1"/>
  <c r="BA572" i="6" s="1"/>
  <c r="L571" i="6" s="1"/>
  <c r="CY31" i="1"/>
  <c r="X31" i="1" s="1"/>
  <c r="AZ125" i="6" s="1"/>
  <c r="L123" i="6" s="1"/>
  <c r="CZ31" i="1"/>
  <c r="Y31" i="1" s="1"/>
  <c r="BA125" i="6" s="1"/>
  <c r="L124" i="6" s="1"/>
  <c r="DJ93" i="3"/>
  <c r="F437" i="1"/>
  <c r="X403" i="1"/>
  <c r="CA411" i="1"/>
  <c r="GO405" i="1"/>
  <c r="CC411" i="1" s="1"/>
  <c r="Q296" i="1"/>
  <c r="T26" i="1"/>
  <c r="F82" i="1"/>
  <c r="T530" i="1"/>
  <c r="CY219" i="1"/>
  <c r="X219" i="1" s="1"/>
  <c r="AZ598" i="6" s="1"/>
  <c r="L596" i="6" s="1"/>
  <c r="CZ219" i="1"/>
  <c r="Y219" i="1" s="1"/>
  <c r="BA598" i="6" s="1"/>
  <c r="L597" i="6" s="1"/>
  <c r="Q443" i="1"/>
  <c r="F476" i="1"/>
  <c r="DJ184" i="3"/>
  <c r="F434" i="1"/>
  <c r="V403" i="1"/>
  <c r="F373" i="1"/>
  <c r="O367" i="1"/>
  <c r="CY44" i="1"/>
  <c r="X44" i="1" s="1"/>
  <c r="AZ180" i="6" s="1"/>
  <c r="L178" i="6" s="1"/>
  <c r="CZ44" i="1"/>
  <c r="Y44" i="1" s="1"/>
  <c r="BA180" i="6" s="1"/>
  <c r="L179" i="6" s="1"/>
  <c r="F420" i="1"/>
  <c r="AP403" i="1"/>
  <c r="O411" i="1"/>
  <c r="AB403" i="1"/>
  <c r="U61" i="1"/>
  <c r="AH26" i="1"/>
  <c r="P296" i="1"/>
  <c r="F71" i="1"/>
  <c r="AQ26" i="1"/>
  <c r="AQ530" i="1"/>
  <c r="W26" i="1"/>
  <c r="F85" i="1"/>
  <c r="W530" i="1"/>
  <c r="P403" i="1"/>
  <c r="F414" i="1"/>
  <c r="CF443" i="1"/>
  <c r="AW464" i="1"/>
  <c r="F319" i="1"/>
  <c r="BA293" i="1"/>
  <c r="P333" i="1"/>
  <c r="S100" i="1"/>
  <c r="AF93" i="1"/>
  <c r="DJ150" i="3"/>
  <c r="S218" i="1"/>
  <c r="DJ175" i="3"/>
  <c r="S403" i="1"/>
  <c r="F426" i="1"/>
  <c r="CB367" i="1"/>
  <c r="AS371" i="1"/>
  <c r="GM52" i="1"/>
  <c r="GN52" i="1" s="1"/>
  <c r="F398" i="1"/>
  <c r="Y367" i="1"/>
  <c r="AT132" i="1"/>
  <c r="F159" i="1"/>
  <c r="CP31" i="1"/>
  <c r="O31" i="1" s="1"/>
  <c r="CG443" i="1"/>
  <c r="AX464" i="1"/>
  <c r="CP219" i="1"/>
  <c r="O219" i="1" s="1"/>
  <c r="R403" i="1"/>
  <c r="F425" i="1"/>
  <c r="BC22" i="1"/>
  <c r="BC567" i="1"/>
  <c r="F546" i="1"/>
  <c r="F322" i="1"/>
  <c r="G761" i="6" s="1"/>
  <c r="V293" i="1"/>
  <c r="AP22" i="1"/>
  <c r="F539" i="1"/>
  <c r="AP567" i="1"/>
  <c r="DJ1" i="3"/>
  <c r="S28" i="1"/>
  <c r="CY259" i="1"/>
  <c r="X259" i="1" s="1"/>
  <c r="CZ259" i="1"/>
  <c r="Y259" i="1" s="1"/>
  <c r="AF261" i="1"/>
  <c r="F321" i="1"/>
  <c r="G760" i="6" s="1"/>
  <c r="U293" i="1"/>
  <c r="F483" i="1"/>
  <c r="AU443" i="1"/>
  <c r="W403" i="1"/>
  <c r="F435" i="1"/>
  <c r="AZ367" i="1"/>
  <c r="F382" i="1"/>
  <c r="DJ69" i="3"/>
  <c r="S57" i="1"/>
  <c r="W173" i="1"/>
  <c r="F202" i="1"/>
  <c r="CP138" i="1"/>
  <c r="O138" i="1" s="1"/>
  <c r="AK443" i="1"/>
  <c r="X464" i="1"/>
  <c r="V132" i="1"/>
  <c r="F164" i="1"/>
  <c r="G408" i="6" s="1"/>
  <c r="CY138" i="1"/>
  <c r="X138" i="1" s="1"/>
  <c r="AZ378" i="6" s="1"/>
  <c r="L376" i="6" s="1"/>
  <c r="CZ138" i="1"/>
  <c r="Y138" i="1" s="1"/>
  <c r="BA378" i="6" s="1"/>
  <c r="L377" i="6" s="1"/>
  <c r="R443" i="1"/>
  <c r="F478" i="1"/>
  <c r="CY42" i="1"/>
  <c r="X42" i="1" s="1"/>
  <c r="AZ137" i="6" s="1"/>
  <c r="L135" i="6" s="1"/>
  <c r="CZ42" i="1"/>
  <c r="Y42" i="1" s="1"/>
  <c r="BA137" i="6" s="1"/>
  <c r="L136" i="6" s="1"/>
  <c r="BA26" i="1"/>
  <c r="F81" i="1"/>
  <c r="BA530" i="1"/>
  <c r="V443" i="1"/>
  <c r="F487" i="1"/>
  <c r="AZ210" i="1"/>
  <c r="F236" i="1"/>
  <c r="BD210" i="1"/>
  <c r="F250" i="1"/>
  <c r="AE257" i="1"/>
  <c r="R261" i="1"/>
  <c r="CP215" i="1"/>
  <c r="O215" i="1" s="1"/>
  <c r="P57" i="1"/>
  <c r="BA132" i="1"/>
  <c r="F161" i="1"/>
  <c r="BA443" i="1"/>
  <c r="F484" i="1"/>
  <c r="CY215" i="1"/>
  <c r="X215" i="1" s="1"/>
  <c r="AZ542" i="6" s="1"/>
  <c r="L540" i="6" s="1"/>
  <c r="CZ215" i="1"/>
  <c r="Y215" i="1" s="1"/>
  <c r="BA542" i="6" s="1"/>
  <c r="L541" i="6" s="1"/>
  <c r="F486" i="1"/>
  <c r="U443" i="1"/>
  <c r="AQ443" i="1"/>
  <c r="F474" i="1"/>
  <c r="Q213" i="1"/>
  <c r="CP213" i="1" s="1"/>
  <c r="O213" i="1" s="1"/>
  <c r="GM213" i="1" s="1"/>
  <c r="GN213" i="1" s="1"/>
  <c r="F272" i="1"/>
  <c r="AZ257" i="1"/>
  <c r="BB22" i="1"/>
  <c r="BB567" i="1"/>
  <c r="F543" i="1"/>
  <c r="Q100" i="1"/>
  <c r="AD93" i="1"/>
  <c r="DJ92" i="3"/>
  <c r="DJ11" i="3"/>
  <c r="S29" i="1"/>
  <c r="CI26" i="1"/>
  <c r="AZ61" i="1"/>
  <c r="R57" i="1"/>
  <c r="AE61" i="1" s="1"/>
  <c r="DJ108" i="3"/>
  <c r="S175" i="1"/>
  <c r="DJ167" i="3"/>
  <c r="S295" i="1"/>
  <c r="CP295" i="1" s="1"/>
  <c r="O295" i="1" s="1"/>
  <c r="CI443" i="1"/>
  <c r="AZ464" i="1"/>
  <c r="R100" i="1"/>
  <c r="AE93" i="1"/>
  <c r="DJ149" i="3"/>
  <c r="U331" i="1"/>
  <c r="F357" i="1"/>
  <c r="G814" i="6" s="1"/>
  <c r="F323" i="1"/>
  <c r="W293" i="1"/>
  <c r="F377" i="1"/>
  <c r="AW367" i="1"/>
  <c r="F163" i="1"/>
  <c r="G407" i="6" s="1"/>
  <c r="U132" i="1"/>
  <c r="CA464" i="1"/>
  <c r="CE443" i="1"/>
  <c r="AV464" i="1"/>
  <c r="DJ123" i="3"/>
  <c r="S212" i="1"/>
  <c r="F249" i="1"/>
  <c r="W210" i="1"/>
  <c r="CP58" i="1"/>
  <c r="O58" i="1" s="1"/>
  <c r="CP259" i="1"/>
  <c r="O259" i="1" s="1"/>
  <c r="R296" i="1"/>
  <c r="AE299" i="1" s="1"/>
  <c r="AR371" i="1"/>
  <c r="CA367" i="1"/>
  <c r="CY30" i="1"/>
  <c r="X30" i="1" s="1"/>
  <c r="AZ95" i="6" s="1"/>
  <c r="L93" i="6" s="1"/>
  <c r="CZ30" i="1"/>
  <c r="Y30" i="1" s="1"/>
  <c r="BA95" i="6" s="1"/>
  <c r="L94" i="6" s="1"/>
  <c r="Q57" i="1"/>
  <c r="DJ185" i="3"/>
  <c r="R175" i="1"/>
  <c r="AE178" i="1" s="1"/>
  <c r="F432" i="1"/>
  <c r="T403" i="1"/>
  <c r="CP42" i="1"/>
  <c r="O42" i="1" s="1"/>
  <c r="BA210" i="1"/>
  <c r="F245" i="1"/>
  <c r="CH403" i="1"/>
  <c r="AY411" i="1"/>
  <c r="AP443" i="1"/>
  <c r="F473" i="1"/>
  <c r="Q28" i="1"/>
  <c r="BA403" i="1"/>
  <c r="F431" i="1"/>
  <c r="AZ293" i="1"/>
  <c r="F310" i="1"/>
  <c r="F198" i="1"/>
  <c r="BA173" i="1"/>
  <c r="AC141" i="1"/>
  <c r="Q367" i="1"/>
  <c r="F383" i="1"/>
  <c r="AX132" i="1"/>
  <c r="F148" i="1"/>
  <c r="F433" i="1"/>
  <c r="U403" i="1"/>
  <c r="F428" i="1"/>
  <c r="AS403" i="1"/>
  <c r="AT26" i="1"/>
  <c r="F79" i="1"/>
  <c r="Q44" i="1"/>
  <c r="CP44" i="1" s="1"/>
  <c r="O44" i="1" s="1"/>
  <c r="GM44" i="1" s="1"/>
  <c r="GN44" i="1" s="1"/>
  <c r="Q175" i="1"/>
  <c r="AD178" i="1" s="1"/>
  <c r="Q134" i="1"/>
  <c r="AD141" i="1" s="1"/>
  <c r="CY43" i="1"/>
  <c r="X43" i="1" s="1"/>
  <c r="AZ150" i="6" s="1"/>
  <c r="L148" i="6" s="1"/>
  <c r="CZ43" i="1"/>
  <c r="Y43" i="1" s="1"/>
  <c r="BA150" i="6" s="1"/>
  <c r="L149" i="6" s="1"/>
  <c r="CF403" i="1"/>
  <c r="AW411" i="1"/>
  <c r="AD299" i="1"/>
  <c r="P28" i="1"/>
  <c r="CZ55" i="1"/>
  <c r="Y55" i="1" s="1"/>
  <c r="BA192" i="6" s="1"/>
  <c r="L191" i="6" s="1"/>
  <c r="CY55" i="1"/>
  <c r="X55" i="1" s="1"/>
  <c r="AZ192" i="6" s="1"/>
  <c r="L190" i="6" s="1"/>
  <c r="DJ132" i="3"/>
  <c r="S214" i="1"/>
  <c r="K95" i="6" l="1"/>
  <c r="I95" i="6" s="1"/>
  <c r="AN95" i="6"/>
  <c r="K137" i="6"/>
  <c r="I137" i="6" s="1"/>
  <c r="AN137" i="6"/>
  <c r="AN378" i="6"/>
  <c r="K378" i="6"/>
  <c r="I378" i="6" s="1"/>
  <c r="AK261" i="1"/>
  <c r="AZ663" i="6"/>
  <c r="G16" i="2"/>
  <c r="G18" i="2" s="1"/>
  <c r="K180" i="6"/>
  <c r="I180" i="6" s="1"/>
  <c r="AN180" i="6"/>
  <c r="AN125" i="6"/>
  <c r="K125" i="6"/>
  <c r="I125" i="6" s="1"/>
  <c r="AN233" i="6"/>
  <c r="K233" i="6"/>
  <c r="I233" i="6" s="1"/>
  <c r="K150" i="6"/>
  <c r="I150" i="6" s="1"/>
  <c r="AN150" i="6"/>
  <c r="K542" i="6"/>
  <c r="I542" i="6" s="1"/>
  <c r="AN542" i="6"/>
  <c r="K598" i="6"/>
  <c r="I598" i="6" s="1"/>
  <c r="AN598" i="6"/>
  <c r="AK100" i="1"/>
  <c r="X100" i="1" s="1"/>
  <c r="AZ293" i="6"/>
  <c r="AN192" i="6"/>
  <c r="K192" i="6"/>
  <c r="I192" i="6" s="1"/>
  <c r="K572" i="6"/>
  <c r="I572" i="6" s="1"/>
  <c r="AN572" i="6"/>
  <c r="GM216" i="1"/>
  <c r="GN216" i="1" s="1"/>
  <c r="AZ557" i="6"/>
  <c r="L555" i="6" s="1"/>
  <c r="AN205" i="6"/>
  <c r="K205" i="6"/>
  <c r="I205" i="6" s="1"/>
  <c r="AN515" i="6"/>
  <c r="K515" i="6"/>
  <c r="I515" i="6" s="1"/>
  <c r="AL100" i="1"/>
  <c r="Y100" i="1" s="1"/>
  <c r="BA293" i="6"/>
  <c r="L1037" i="6"/>
  <c r="L1035" i="6" s="1"/>
  <c r="L1026" i="6" s="1"/>
  <c r="L744" i="6"/>
  <c r="L742" i="6" s="1"/>
  <c r="L733" i="6" s="1"/>
  <c r="L1086" i="6"/>
  <c r="L1084" i="6" s="1"/>
  <c r="L1075" i="6" s="1"/>
  <c r="AL261" i="1"/>
  <c r="BA663" i="6"/>
  <c r="K452" i="6"/>
  <c r="I452" i="6" s="1"/>
  <c r="AN452" i="6"/>
  <c r="GM217" i="1"/>
  <c r="GN217" i="1" s="1"/>
  <c r="GM55" i="1"/>
  <c r="GN55" i="1" s="1"/>
  <c r="GM30" i="1"/>
  <c r="GN30" i="1" s="1"/>
  <c r="GM43" i="1"/>
  <c r="GN43" i="1" s="1"/>
  <c r="AK93" i="1"/>
  <c r="AZ173" i="1"/>
  <c r="F189" i="1"/>
  <c r="GM58" i="1"/>
  <c r="GN58" i="1" s="1"/>
  <c r="GM56" i="1"/>
  <c r="GN56" i="1" s="1"/>
  <c r="CP296" i="1"/>
  <c r="O296" i="1" s="1"/>
  <c r="AB299" i="1" s="1"/>
  <c r="AD225" i="1"/>
  <c r="Q225" i="1" s="1"/>
  <c r="R299" i="1"/>
  <c r="AE293" i="1"/>
  <c r="AE26" i="1"/>
  <c r="R61" i="1"/>
  <c r="CE141" i="1"/>
  <c r="CF141" i="1"/>
  <c r="CH141" i="1"/>
  <c r="AC132" i="1"/>
  <c r="P141" i="1"/>
  <c r="P257" i="1"/>
  <c r="F264" i="1"/>
  <c r="V331" i="1"/>
  <c r="F358" i="1"/>
  <c r="G815" i="6" s="1"/>
  <c r="CP134" i="1"/>
  <c r="O134" i="1" s="1"/>
  <c r="R178" i="1"/>
  <c r="AE173" i="1"/>
  <c r="BA22" i="1"/>
  <c r="BA567" i="1"/>
  <c r="F550" i="1"/>
  <c r="CY296" i="1"/>
  <c r="X296" i="1" s="1"/>
  <c r="AZ731" i="6" s="1"/>
  <c r="CZ296" i="1"/>
  <c r="Y296" i="1" s="1"/>
  <c r="BA731" i="6" s="1"/>
  <c r="U210" i="1"/>
  <c r="F247" i="1"/>
  <c r="G635" i="6" s="1"/>
  <c r="CH257" i="1"/>
  <c r="AY261" i="1"/>
  <c r="CY134" i="1"/>
  <c r="X134" i="1" s="1"/>
  <c r="CZ134" i="1"/>
  <c r="Y134" i="1" s="1"/>
  <c r="AF141" i="1"/>
  <c r="Q141" i="1"/>
  <c r="AD132" i="1"/>
  <c r="AE210" i="1"/>
  <c r="R225" i="1"/>
  <c r="CY333" i="1"/>
  <c r="X333" i="1" s="1"/>
  <c r="CZ333" i="1"/>
  <c r="Y333" i="1" s="1"/>
  <c r="AF335" i="1"/>
  <c r="U26" i="1"/>
  <c r="F83" i="1"/>
  <c r="G275" i="6" s="1"/>
  <c r="U530" i="1"/>
  <c r="AE331" i="1"/>
  <c r="R335" i="1"/>
  <c r="F111" i="1"/>
  <c r="AZ93" i="1"/>
  <c r="AD293" i="1"/>
  <c r="Q299" i="1"/>
  <c r="CB443" i="1"/>
  <c r="AS464" i="1"/>
  <c r="T22" i="1"/>
  <c r="T567" i="1"/>
  <c r="F551" i="1"/>
  <c r="Q93" i="1"/>
  <c r="F112" i="1"/>
  <c r="AB261" i="1"/>
  <c r="GM259" i="1"/>
  <c r="AF257" i="1"/>
  <c r="S261" i="1"/>
  <c r="F126" i="1"/>
  <c r="X93" i="1"/>
  <c r="CC403" i="1"/>
  <c r="AT411" i="1"/>
  <c r="CP214" i="1"/>
  <c r="O214" i="1" s="1"/>
  <c r="AQ22" i="1"/>
  <c r="F540" i="1"/>
  <c r="AQ567" i="1"/>
  <c r="CY218" i="1"/>
  <c r="X218" i="1" s="1"/>
  <c r="AZ585" i="6" s="1"/>
  <c r="L583" i="6" s="1"/>
  <c r="CZ218" i="1"/>
  <c r="Y218" i="1" s="1"/>
  <c r="BA585" i="6" s="1"/>
  <c r="L584" i="6" s="1"/>
  <c r="Q178" i="1"/>
  <c r="AD173" i="1"/>
  <c r="AR367" i="1"/>
  <c r="F399" i="1"/>
  <c r="GM31" i="1"/>
  <c r="GN31" i="1" s="1"/>
  <c r="AW443" i="1"/>
  <c r="F470" i="1"/>
  <c r="AR411" i="1"/>
  <c r="CA403" i="1"/>
  <c r="AO18" i="1"/>
  <c r="F571" i="1"/>
  <c r="AU22" i="1"/>
  <c r="AU567" i="1"/>
  <c r="F549" i="1"/>
  <c r="CA443" i="1"/>
  <c r="AR464" i="1"/>
  <c r="F72" i="1"/>
  <c r="AZ26" i="1"/>
  <c r="AZ530" i="1"/>
  <c r="CZ29" i="1"/>
  <c r="Y29" i="1" s="1"/>
  <c r="BA82" i="6" s="1"/>
  <c r="L81" i="6" s="1"/>
  <c r="CY29" i="1"/>
  <c r="X29" i="1" s="1"/>
  <c r="AZ82" i="6" s="1"/>
  <c r="L80" i="6" s="1"/>
  <c r="AE132" i="1"/>
  <c r="R141" i="1"/>
  <c r="AD61" i="1"/>
  <c r="Y261" i="1"/>
  <c r="AL257" i="1"/>
  <c r="AZ443" i="1"/>
  <c r="F475" i="1"/>
  <c r="X261" i="1"/>
  <c r="AK257" i="1"/>
  <c r="Y93" i="1"/>
  <c r="F127" i="1"/>
  <c r="F416" i="1"/>
  <c r="AV403" i="1"/>
  <c r="CF257" i="1"/>
  <c r="AW261" i="1"/>
  <c r="P178" i="1"/>
  <c r="AC173" i="1"/>
  <c r="CE178" i="1"/>
  <c r="CF178" i="1"/>
  <c r="CH178" i="1"/>
  <c r="GM176" i="1"/>
  <c r="GN176" i="1" s="1"/>
  <c r="BC18" i="1"/>
  <c r="F583" i="1"/>
  <c r="CE257" i="1"/>
  <c r="AV261" i="1"/>
  <c r="AC299" i="1"/>
  <c r="GM219" i="1"/>
  <c r="GN219" i="1" s="1"/>
  <c r="CP57" i="1"/>
  <c r="O57" i="1" s="1"/>
  <c r="CP218" i="1"/>
  <c r="O218" i="1" s="1"/>
  <c r="O403" i="1"/>
  <c r="F413" i="1"/>
  <c r="CP29" i="1"/>
  <c r="O29" i="1" s="1"/>
  <c r="BB18" i="1"/>
  <c r="F580" i="1"/>
  <c r="AF225" i="1"/>
  <c r="CY212" i="1"/>
  <c r="X212" i="1" s="1"/>
  <c r="AZ499" i="6" s="1"/>
  <c r="CZ212" i="1"/>
  <c r="Y212" i="1" s="1"/>
  <c r="BA499" i="6" s="1"/>
  <c r="AF299" i="1"/>
  <c r="CY295" i="1"/>
  <c r="X295" i="1" s="1"/>
  <c r="CZ295" i="1"/>
  <c r="Y295" i="1" s="1"/>
  <c r="CP175" i="1"/>
  <c r="O175" i="1" s="1"/>
  <c r="GM95" i="1"/>
  <c r="AB100" i="1"/>
  <c r="AY443" i="1"/>
  <c r="F472" i="1"/>
  <c r="CY214" i="1"/>
  <c r="X214" i="1" s="1"/>
  <c r="AZ529" i="6" s="1"/>
  <c r="L527" i="6" s="1"/>
  <c r="CZ214" i="1"/>
  <c r="Y214" i="1" s="1"/>
  <c r="BA529" i="6" s="1"/>
  <c r="L528" i="6" s="1"/>
  <c r="W22" i="1"/>
  <c r="F554" i="1"/>
  <c r="W567" i="1"/>
  <c r="BD22" i="1"/>
  <c r="F555" i="1"/>
  <c r="BD567" i="1"/>
  <c r="Q335" i="1"/>
  <c r="AD331" i="1"/>
  <c r="AC93" i="1"/>
  <c r="CE100" i="1"/>
  <c r="P100" i="1"/>
  <c r="CF100" i="1"/>
  <c r="CH100" i="1"/>
  <c r="F68" i="1"/>
  <c r="AX26" i="1"/>
  <c r="AX530" i="1"/>
  <c r="AW403" i="1"/>
  <c r="F417" i="1"/>
  <c r="V26" i="1"/>
  <c r="F84" i="1"/>
  <c r="G276" i="6" s="1"/>
  <c r="V530" i="1"/>
  <c r="S93" i="1"/>
  <c r="F115" i="1"/>
  <c r="AZ403" i="1"/>
  <c r="F422" i="1"/>
  <c r="CP333" i="1"/>
  <c r="O333" i="1" s="1"/>
  <c r="AC335" i="1"/>
  <c r="F275" i="1"/>
  <c r="R257" i="1"/>
  <c r="AY403" i="1"/>
  <c r="F419" i="1"/>
  <c r="F490" i="1"/>
  <c r="X443" i="1"/>
  <c r="GM138" i="1"/>
  <c r="GN138" i="1" s="1"/>
  <c r="AP18" i="1"/>
  <c r="F576" i="1"/>
  <c r="AV443" i="1"/>
  <c r="F469" i="1"/>
  <c r="CY175" i="1"/>
  <c r="X175" i="1" s="1"/>
  <c r="CZ175" i="1"/>
  <c r="Y175" i="1" s="1"/>
  <c r="AF178" i="1"/>
  <c r="AC225" i="1"/>
  <c r="CY57" i="1"/>
  <c r="X57" i="1" s="1"/>
  <c r="AZ220" i="6" s="1"/>
  <c r="L218" i="6" s="1"/>
  <c r="CZ57" i="1"/>
  <c r="Y57" i="1" s="1"/>
  <c r="BA220" i="6" s="1"/>
  <c r="L219" i="6" s="1"/>
  <c r="GM215" i="1"/>
  <c r="GN215" i="1" s="1"/>
  <c r="AX443" i="1"/>
  <c r="F471" i="1"/>
  <c r="R93" i="1"/>
  <c r="F114" i="1"/>
  <c r="CY28" i="1"/>
  <c r="X28" i="1" s="1"/>
  <c r="AZ70" i="6" s="1"/>
  <c r="CZ28" i="1"/>
  <c r="Y28" i="1" s="1"/>
  <c r="BA70" i="6" s="1"/>
  <c r="AF61" i="1"/>
  <c r="CP28" i="1"/>
  <c r="O28" i="1" s="1"/>
  <c r="AC61" i="1"/>
  <c r="GM42" i="1"/>
  <c r="GN42" i="1" s="1"/>
  <c r="F388" i="1"/>
  <c r="AS367" i="1"/>
  <c r="O443" i="1"/>
  <c r="F466" i="1"/>
  <c r="CP212" i="1"/>
  <c r="O212" i="1" s="1"/>
  <c r="CZ59" i="1"/>
  <c r="Y59" i="1" s="1"/>
  <c r="BA246" i="6" s="1"/>
  <c r="L245" i="6" s="1"/>
  <c r="CY59" i="1"/>
  <c r="X59" i="1" s="1"/>
  <c r="K529" i="6" l="1"/>
  <c r="I529" i="6" s="1"/>
  <c r="AN529" i="6"/>
  <c r="L497" i="6"/>
  <c r="L623" i="6"/>
  <c r="AK141" i="1"/>
  <c r="AZ358" i="6"/>
  <c r="L681" i="6"/>
  <c r="L662" i="6"/>
  <c r="AL178" i="1"/>
  <c r="BA425" i="6"/>
  <c r="GM295" i="1"/>
  <c r="AZ710" i="6"/>
  <c r="AK335" i="1"/>
  <c r="AZ785" i="6"/>
  <c r="L730" i="6"/>
  <c r="L1042" i="6"/>
  <c r="AL93" i="1"/>
  <c r="L292" i="6"/>
  <c r="L317" i="6"/>
  <c r="L316" i="6"/>
  <c r="L291" i="6"/>
  <c r="L680" i="6"/>
  <c r="L661" i="6"/>
  <c r="L69" i="6"/>
  <c r="L264" i="6"/>
  <c r="AN585" i="6"/>
  <c r="K585" i="6"/>
  <c r="I585" i="6" s="1"/>
  <c r="L729" i="6"/>
  <c r="L1041" i="6"/>
  <c r="AK178" i="1"/>
  <c r="X178" i="1" s="1"/>
  <c r="AZ425" i="6"/>
  <c r="GM59" i="1"/>
  <c r="GN59" i="1" s="1"/>
  <c r="AZ246" i="6"/>
  <c r="L244" i="6" s="1"/>
  <c r="L68" i="6"/>
  <c r="L498" i="6"/>
  <c r="L624" i="6"/>
  <c r="H16" i="2"/>
  <c r="H18" i="2" s="1"/>
  <c r="AL141" i="1"/>
  <c r="AL132" i="1" s="1"/>
  <c r="BA358" i="6"/>
  <c r="AN557" i="6"/>
  <c r="K557" i="6"/>
  <c r="I557" i="6" s="1"/>
  <c r="K220" i="6"/>
  <c r="I220" i="6" s="1"/>
  <c r="AN220" i="6"/>
  <c r="AL299" i="1"/>
  <c r="BA710" i="6"/>
  <c r="K82" i="6"/>
  <c r="I82" i="6" s="1"/>
  <c r="AN82" i="6"/>
  <c r="AL335" i="1"/>
  <c r="AL331" i="1" s="1"/>
  <c r="BA785" i="6"/>
  <c r="GM296" i="1"/>
  <c r="GO296" i="1" s="1"/>
  <c r="CC299" i="1" s="1"/>
  <c r="GM57" i="1"/>
  <c r="GN57" i="1" s="1"/>
  <c r="AD210" i="1"/>
  <c r="AK299" i="1"/>
  <c r="GM218" i="1"/>
  <c r="GN218" i="1" s="1"/>
  <c r="AK225" i="1"/>
  <c r="AK210" i="1" s="1"/>
  <c r="AK173" i="1"/>
  <c r="V22" i="1"/>
  <c r="V567" i="1"/>
  <c r="F553" i="1"/>
  <c r="W18" i="1"/>
  <c r="F591" i="1"/>
  <c r="CE173" i="1"/>
  <c r="AV178" i="1"/>
  <c r="AC26" i="1"/>
  <c r="CE61" i="1"/>
  <c r="CF61" i="1"/>
  <c r="CH61" i="1"/>
  <c r="P61" i="1"/>
  <c r="AW257" i="1"/>
  <c r="F267" i="1"/>
  <c r="AB257" i="1"/>
  <c r="O261" i="1"/>
  <c r="GM134" i="1"/>
  <c r="AB141" i="1"/>
  <c r="AB61" i="1"/>
  <c r="GM28" i="1"/>
  <c r="T18" i="1"/>
  <c r="F588" i="1"/>
  <c r="X335" i="1"/>
  <c r="AK331" i="1"/>
  <c r="AF26" i="1"/>
  <c r="S61" i="1"/>
  <c r="AL61" i="1"/>
  <c r="GN295" i="1"/>
  <c r="CB299" i="1" s="1"/>
  <c r="CA299" i="1"/>
  <c r="AQ18" i="1"/>
  <c r="F577" i="1"/>
  <c r="F481" i="1"/>
  <c r="AS443" i="1"/>
  <c r="AF132" i="1"/>
  <c r="S141" i="1"/>
  <c r="R173" i="1"/>
  <c r="F192" i="1"/>
  <c r="P132" i="1"/>
  <c r="F144" i="1"/>
  <c r="S178" i="1"/>
  <c r="AF173" i="1"/>
  <c r="BA18" i="1"/>
  <c r="F587" i="1"/>
  <c r="F181" i="1"/>
  <c r="P173" i="1"/>
  <c r="F153" i="1"/>
  <c r="Q132" i="1"/>
  <c r="F155" i="1"/>
  <c r="R132" i="1"/>
  <c r="Q173" i="1"/>
  <c r="F190" i="1"/>
  <c r="AB293" i="1"/>
  <c r="O299" i="1"/>
  <c r="AY257" i="1"/>
  <c r="F269" i="1"/>
  <c r="CH132" i="1"/>
  <c r="AY141" i="1"/>
  <c r="S335" i="1"/>
  <c r="AF331" i="1"/>
  <c r="CF132" i="1"/>
  <c r="AW141" i="1"/>
  <c r="AF210" i="1"/>
  <c r="S225" i="1"/>
  <c r="GM29" i="1"/>
  <c r="GN29" i="1" s="1"/>
  <c r="GM175" i="1"/>
  <c r="AB178" i="1"/>
  <c r="AV257" i="1"/>
  <c r="F266" i="1"/>
  <c r="CE132" i="1"/>
  <c r="AV141" i="1"/>
  <c r="CF173" i="1"/>
  <c r="AW178" i="1"/>
  <c r="AZ22" i="1"/>
  <c r="AZ567" i="1"/>
  <c r="F541" i="1"/>
  <c r="AX22" i="1"/>
  <c r="AX567" i="1"/>
  <c r="F537" i="1"/>
  <c r="AK61" i="1"/>
  <c r="AY100" i="1"/>
  <c r="CH93" i="1"/>
  <c r="AU18" i="1"/>
  <c r="F586" i="1"/>
  <c r="Q293" i="1"/>
  <c r="F311" i="1"/>
  <c r="AB93" i="1"/>
  <c r="O100" i="1"/>
  <c r="P335" i="1"/>
  <c r="AC331" i="1"/>
  <c r="CE335" i="1"/>
  <c r="CF335" i="1"/>
  <c r="CH335" i="1"/>
  <c r="Y299" i="1"/>
  <c r="AL293" i="1"/>
  <c r="R331" i="1"/>
  <c r="F349" i="1"/>
  <c r="R26" i="1"/>
  <c r="F75" i="1"/>
  <c r="R530" i="1"/>
  <c r="Y178" i="1"/>
  <c r="AL173" i="1"/>
  <c r="AK132" i="1"/>
  <c r="X141" i="1"/>
  <c r="CA100" i="1"/>
  <c r="GN95" i="1"/>
  <c r="CB100" i="1" s="1"/>
  <c r="F429" i="1"/>
  <c r="AT403" i="1"/>
  <c r="AK293" i="1"/>
  <c r="X299" i="1"/>
  <c r="F439" i="1"/>
  <c r="AR403" i="1"/>
  <c r="GN259" i="1"/>
  <c r="CB261" i="1" s="1"/>
  <c r="CA261" i="1"/>
  <c r="AR443" i="1"/>
  <c r="F492" i="1"/>
  <c r="GM214" i="1"/>
  <c r="GN214" i="1" s="1"/>
  <c r="P93" i="1"/>
  <c r="F103" i="1"/>
  <c r="F287" i="1"/>
  <c r="X257" i="1"/>
  <c r="CE93" i="1"/>
  <c r="AV100" i="1"/>
  <c r="GM333" i="1"/>
  <c r="AB335" i="1"/>
  <c r="F347" i="1"/>
  <c r="Q331" i="1"/>
  <c r="S299" i="1"/>
  <c r="AF293" i="1"/>
  <c r="Y257" i="1"/>
  <c r="F288" i="1"/>
  <c r="F276" i="1"/>
  <c r="S257" i="1"/>
  <c r="U22" i="1"/>
  <c r="U567" i="1"/>
  <c r="F552" i="1"/>
  <c r="AY178" i="1"/>
  <c r="CH173" i="1"/>
  <c r="CC293" i="1"/>
  <c r="AT299" i="1"/>
  <c r="F239" i="1"/>
  <c r="R210" i="1"/>
  <c r="Q210" i="1"/>
  <c r="F237" i="1"/>
  <c r="AW100" i="1"/>
  <c r="CF93" i="1"/>
  <c r="CH299" i="1"/>
  <c r="AC293" i="1"/>
  <c r="CE299" i="1"/>
  <c r="CF299" i="1"/>
  <c r="P299" i="1"/>
  <c r="AB225" i="1"/>
  <c r="GM212" i="1"/>
  <c r="CH225" i="1"/>
  <c r="P225" i="1"/>
  <c r="CE225" i="1"/>
  <c r="CF225" i="1"/>
  <c r="AC210" i="1"/>
  <c r="BD18" i="1"/>
  <c r="F592" i="1"/>
  <c r="AL225" i="1"/>
  <c r="AD26" i="1"/>
  <c r="Q61" i="1"/>
  <c r="F313" i="1"/>
  <c r="R293" i="1"/>
  <c r="L1024" i="6" l="1"/>
  <c r="L263" i="6"/>
  <c r="L271" i="6" s="1"/>
  <c r="L324" i="6"/>
  <c r="L1022" i="6"/>
  <c r="L1090" i="6"/>
  <c r="L688" i="6"/>
  <c r="G1101" i="6"/>
  <c r="L784" i="6"/>
  <c r="L803" i="6"/>
  <c r="L749" i="6"/>
  <c r="L709" i="6"/>
  <c r="L1091" i="6"/>
  <c r="L748" i="6"/>
  <c r="L756" i="6" s="1"/>
  <c r="L708" i="6"/>
  <c r="L631" i="6"/>
  <c r="AN246" i="6"/>
  <c r="K246" i="6"/>
  <c r="I246" i="6" s="1"/>
  <c r="AN663" i="6"/>
  <c r="K663" i="6"/>
  <c r="I663" i="6" s="1"/>
  <c r="AN499" i="6"/>
  <c r="K499" i="6"/>
  <c r="I499" i="6" s="1"/>
  <c r="G1100" i="6"/>
  <c r="Y141" i="1"/>
  <c r="Y132" i="1" s="1"/>
  <c r="Y335" i="1"/>
  <c r="Y331" i="1" s="1"/>
  <c r="L1021" i="6"/>
  <c r="K731" i="6"/>
  <c r="I731" i="6" s="1"/>
  <c r="AN731" i="6"/>
  <c r="L783" i="6"/>
  <c r="L802" i="6"/>
  <c r="L470" i="6"/>
  <c r="L424" i="6"/>
  <c r="L356" i="6"/>
  <c r="L395" i="6"/>
  <c r="L396" i="6"/>
  <c r="L357" i="6"/>
  <c r="AN70" i="6"/>
  <c r="K70" i="6"/>
  <c r="I70" i="6" s="1"/>
  <c r="L469" i="6"/>
  <c r="L477" i="6" s="1"/>
  <c r="L423" i="6"/>
  <c r="K293" i="6"/>
  <c r="I293" i="6" s="1"/>
  <c r="AN293" i="6"/>
  <c r="X225" i="1"/>
  <c r="O178" i="1"/>
  <c r="AB173" i="1"/>
  <c r="P26" i="1"/>
  <c r="F64" i="1"/>
  <c r="P530" i="1"/>
  <c r="AW299" i="1"/>
  <c r="CF293" i="1"/>
  <c r="Y61" i="1"/>
  <c r="AL26" i="1"/>
  <c r="CE26" i="1"/>
  <c r="AV61" i="1"/>
  <c r="F108" i="1"/>
  <c r="AY93" i="1"/>
  <c r="S26" i="1"/>
  <c r="F76" i="1"/>
  <c r="S530" i="1"/>
  <c r="F251" i="1"/>
  <c r="X210" i="1"/>
  <c r="Y173" i="1"/>
  <c r="F205" i="1"/>
  <c r="X61" i="1"/>
  <c r="AK26" i="1"/>
  <c r="AR261" i="1"/>
  <c r="CA257" i="1"/>
  <c r="AS261" i="1"/>
  <c r="CB257" i="1"/>
  <c r="S331" i="1"/>
  <c r="F350" i="1"/>
  <c r="S173" i="1"/>
  <c r="F193" i="1"/>
  <c r="CB293" i="1"/>
  <c r="AS299" i="1"/>
  <c r="Y293" i="1"/>
  <c r="F326" i="1"/>
  <c r="F149" i="1"/>
  <c r="AY132" i="1"/>
  <c r="X331" i="1"/>
  <c r="F361" i="1"/>
  <c r="F183" i="1"/>
  <c r="AV173" i="1"/>
  <c r="AY173" i="1"/>
  <c r="F186" i="1"/>
  <c r="CA293" i="1"/>
  <c r="AR299" i="1"/>
  <c r="U18" i="1"/>
  <c r="F589" i="1"/>
  <c r="AY299" i="1"/>
  <c r="CH293" i="1"/>
  <c r="AY335" i="1"/>
  <c r="CH331" i="1"/>
  <c r="AZ18" i="1"/>
  <c r="F578" i="1"/>
  <c r="AB210" i="1"/>
  <c r="O225" i="1"/>
  <c r="AW335" i="1"/>
  <c r="CF331" i="1"/>
  <c r="CA225" i="1"/>
  <c r="GN212" i="1"/>
  <c r="CB225" i="1" s="1"/>
  <c r="F73" i="1"/>
  <c r="Q26" i="1"/>
  <c r="Q530" i="1"/>
  <c r="AW93" i="1"/>
  <c r="F106" i="1"/>
  <c r="CA61" i="1"/>
  <c r="GN28" i="1"/>
  <c r="CB61" i="1" s="1"/>
  <c r="GN175" i="1"/>
  <c r="CB178" i="1" s="1"/>
  <c r="CA178" i="1"/>
  <c r="CF26" i="1"/>
  <c r="AW61" i="1"/>
  <c r="AV299" i="1"/>
  <c r="CE293" i="1"/>
  <c r="AX18" i="1"/>
  <c r="F574" i="1"/>
  <c r="O61" i="1"/>
  <c r="AB26" i="1"/>
  <c r="CH210" i="1"/>
  <c r="AY225" i="1"/>
  <c r="CH26" i="1"/>
  <c r="AY61" i="1"/>
  <c r="AW132" i="1"/>
  <c r="F147" i="1"/>
  <c r="S293" i="1"/>
  <c r="F314" i="1"/>
  <c r="AL210" i="1"/>
  <c r="Y225" i="1"/>
  <c r="F338" i="1"/>
  <c r="P331" i="1"/>
  <c r="AV132" i="1"/>
  <c r="F146" i="1"/>
  <c r="O141" i="1"/>
  <c r="AB132" i="1"/>
  <c r="V18" i="1"/>
  <c r="F590" i="1"/>
  <c r="R22" i="1"/>
  <c r="R567" i="1"/>
  <c r="F544" i="1"/>
  <c r="CE331" i="1"/>
  <c r="AV335" i="1"/>
  <c r="O293" i="1"/>
  <c r="F301" i="1"/>
  <c r="CA335" i="1"/>
  <c r="GN333" i="1"/>
  <c r="CB335" i="1" s="1"/>
  <c r="CB93" i="1"/>
  <c r="AS100" i="1"/>
  <c r="O93" i="1"/>
  <c r="F102" i="1"/>
  <c r="S132" i="1"/>
  <c r="F156" i="1"/>
  <c r="CA141" i="1"/>
  <c r="GN134" i="1"/>
  <c r="CB141" i="1" s="1"/>
  <c r="P293" i="1"/>
  <c r="F302" i="1"/>
  <c r="P210" i="1"/>
  <c r="F228" i="1"/>
  <c r="F240" i="1"/>
  <c r="S210" i="1"/>
  <c r="X293" i="1"/>
  <c r="F325" i="1"/>
  <c r="F184" i="1"/>
  <c r="AW173" i="1"/>
  <c r="AB331" i="1"/>
  <c r="O335" i="1"/>
  <c r="AT293" i="1"/>
  <c r="F317" i="1"/>
  <c r="AT530" i="1"/>
  <c r="AW225" i="1"/>
  <c r="CF210" i="1"/>
  <c r="F105" i="1"/>
  <c r="AV93" i="1"/>
  <c r="CA93" i="1"/>
  <c r="AR100" i="1"/>
  <c r="O257" i="1"/>
  <c r="F263" i="1"/>
  <c r="X173" i="1"/>
  <c r="F204" i="1"/>
  <c r="AV225" i="1"/>
  <c r="CE210" i="1"/>
  <c r="X132" i="1"/>
  <c r="F167" i="1"/>
  <c r="L403" i="6" l="1"/>
  <c r="L1004" i="6"/>
  <c r="L1073" i="6" s="1"/>
  <c r="AN785" i="6"/>
  <c r="K785" i="6"/>
  <c r="I785" i="6" s="1"/>
  <c r="AN425" i="6"/>
  <c r="K425" i="6"/>
  <c r="I425" i="6" s="1"/>
  <c r="F168" i="1"/>
  <c r="F362" i="1"/>
  <c r="AN358" i="6"/>
  <c r="K358" i="6"/>
  <c r="I358" i="6" s="1"/>
  <c r="L810" i="6"/>
  <c r="AN710" i="6"/>
  <c r="K710" i="6"/>
  <c r="I710" i="6" s="1"/>
  <c r="CB331" i="1"/>
  <c r="AS335" i="1"/>
  <c r="F343" i="1"/>
  <c r="AY331" i="1"/>
  <c r="CA331" i="1"/>
  <c r="AR335" i="1"/>
  <c r="AS93" i="1"/>
  <c r="F117" i="1"/>
  <c r="AV210" i="1"/>
  <c r="F230" i="1"/>
  <c r="Q22" i="1"/>
  <c r="Q567" i="1"/>
  <c r="F542" i="1"/>
  <c r="F340" i="1"/>
  <c r="AV331" i="1"/>
  <c r="Y210" i="1"/>
  <c r="F252" i="1"/>
  <c r="AS293" i="1"/>
  <c r="F316" i="1"/>
  <c r="AV26" i="1"/>
  <c r="F66" i="1"/>
  <c r="AV530" i="1"/>
  <c r="AR61" i="1"/>
  <c r="CA26" i="1"/>
  <c r="P22" i="1"/>
  <c r="F533" i="1"/>
  <c r="P567" i="1"/>
  <c r="S22" i="1"/>
  <c r="S567" i="1"/>
  <c r="F545" i="1"/>
  <c r="F69" i="1"/>
  <c r="AY26" i="1"/>
  <c r="AY530" i="1"/>
  <c r="AR293" i="1"/>
  <c r="F327" i="1"/>
  <c r="AS257" i="1"/>
  <c r="F278" i="1"/>
  <c r="CA132" i="1"/>
  <c r="AR141" i="1"/>
  <c r="AS61" i="1"/>
  <c r="CB26" i="1"/>
  <c r="CA210" i="1"/>
  <c r="AR225" i="1"/>
  <c r="O26" i="1"/>
  <c r="F63" i="1"/>
  <c r="O530" i="1"/>
  <c r="F305" i="1"/>
  <c r="AW293" i="1"/>
  <c r="F289" i="1"/>
  <c r="AR257" i="1"/>
  <c r="AW210" i="1"/>
  <c r="F231" i="1"/>
  <c r="F341" i="1"/>
  <c r="AW331" i="1"/>
  <c r="F87" i="1"/>
  <c r="X26" i="1"/>
  <c r="X530" i="1"/>
  <c r="CA173" i="1"/>
  <c r="AR178" i="1"/>
  <c r="AY293" i="1"/>
  <c r="F307" i="1"/>
  <c r="AR93" i="1"/>
  <c r="F128" i="1"/>
  <c r="R18" i="1"/>
  <c r="F581" i="1"/>
  <c r="AY210" i="1"/>
  <c r="F233" i="1"/>
  <c r="AS225" i="1"/>
  <c r="CB210" i="1"/>
  <c r="CB132" i="1"/>
  <c r="AS141" i="1"/>
  <c r="AT22" i="1"/>
  <c r="F548" i="1"/>
  <c r="AT567" i="1"/>
  <c r="AV293" i="1"/>
  <c r="F304" i="1"/>
  <c r="F337" i="1"/>
  <c r="O331" i="1"/>
  <c r="O210" i="1"/>
  <c r="F227" i="1"/>
  <c r="CB173" i="1"/>
  <c r="AS178" i="1"/>
  <c r="Y26" i="1"/>
  <c r="F88" i="1"/>
  <c r="Y530" i="1"/>
  <c r="O132" i="1"/>
  <c r="F143" i="1"/>
  <c r="AW26" i="1"/>
  <c r="F67" i="1"/>
  <c r="AW530" i="1"/>
  <c r="F180" i="1"/>
  <c r="O173" i="1"/>
  <c r="F16" i="2" l="1"/>
  <c r="F18" i="2" s="1"/>
  <c r="AW22" i="1"/>
  <c r="F536" i="1"/>
  <c r="F559" i="1" s="1"/>
  <c r="F561" i="1" s="1"/>
  <c r="F563" i="1" s="1"/>
  <c r="AW567" i="1"/>
  <c r="F242" i="1"/>
  <c r="AS210" i="1"/>
  <c r="J16" i="2"/>
  <c r="J18" i="2" s="1"/>
  <c r="F195" i="1"/>
  <c r="AS173" i="1"/>
  <c r="F89" i="1"/>
  <c r="AR26" i="1"/>
  <c r="AR530" i="1"/>
  <c r="Q18" i="1"/>
  <c r="F579" i="1"/>
  <c r="AV22" i="1"/>
  <c r="AV567" i="1"/>
  <c r="F535" i="1"/>
  <c r="AS132" i="1"/>
  <c r="F158" i="1"/>
  <c r="S18" i="1"/>
  <c r="F582" i="1"/>
  <c r="AR132" i="1"/>
  <c r="F169" i="1"/>
  <c r="O22" i="1"/>
  <c r="F532" i="1"/>
  <c r="O567" i="1"/>
  <c r="P18" i="1"/>
  <c r="F570" i="1"/>
  <c r="AR210" i="1"/>
  <c r="F253" i="1"/>
  <c r="AR331" i="1"/>
  <c r="F363" i="1"/>
  <c r="F78" i="1"/>
  <c r="AS26" i="1"/>
  <c r="AS530" i="1"/>
  <c r="X22" i="1"/>
  <c r="F556" i="1"/>
  <c r="X567" i="1"/>
  <c r="AT18" i="1"/>
  <c r="F585" i="1"/>
  <c r="AS331" i="1"/>
  <c r="F352" i="1"/>
  <c r="AY22" i="1"/>
  <c r="F538" i="1"/>
  <c r="AY567" i="1"/>
  <c r="Y22" i="1"/>
  <c r="F557" i="1"/>
  <c r="Y567" i="1"/>
  <c r="AR173" i="1"/>
  <c r="F206" i="1"/>
  <c r="F562" i="1" l="1"/>
  <c r="F565" i="1" s="1"/>
  <c r="AV18" i="1"/>
  <c r="F572" i="1"/>
  <c r="Y18" i="1"/>
  <c r="F594" i="1"/>
  <c r="AW18" i="1"/>
  <c r="F573" i="1"/>
  <c r="AS22" i="1"/>
  <c r="AS567" i="1"/>
  <c r="F547" i="1"/>
  <c r="AR22" i="1"/>
  <c r="F558" i="1"/>
  <c r="AR567" i="1"/>
  <c r="AY18" i="1"/>
  <c r="F575" i="1"/>
  <c r="O18" i="1"/>
  <c r="F569" i="1"/>
  <c r="X18" i="1"/>
  <c r="F593" i="1"/>
  <c r="E16" i="2" l="1"/>
  <c r="I16" i="2" s="1"/>
  <c r="I18" i="2" s="1"/>
  <c r="E18" i="2"/>
  <c r="AR18" i="1"/>
  <c r="F595" i="1"/>
  <c r="AS18" i="1"/>
  <c r="F584" i="1"/>
</calcChain>
</file>

<file path=xl/sharedStrings.xml><?xml version="1.0" encoding="utf-8"?>
<sst xmlns="http://schemas.openxmlformats.org/spreadsheetml/2006/main" count="10750" uniqueCount="812">
  <si>
    <t>Smeta.RU (Terminal)  (495) 974-1589</t>
  </si>
  <si>
    <t>_PS_</t>
  </si>
  <si>
    <t>Smeta.RU (Terminal)</t>
  </si>
  <si>
    <t/>
  </si>
  <si>
    <t>Новый объект_(Копия)_(Копия)_(Копия)</t>
  </si>
  <si>
    <t>19. ВЛ-10кВ фидер 9/286 от опоры 135 к ЗТП № 96, с отпайкой на ЗТП № 89, д. Разорено - Семеновское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</si>
  <si>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</si>
  <si>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</si>
  <si>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</si>
  <si>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</si>
  <si>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</si>
  <si>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</si>
  <si>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</si>
  <si>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</si>
  <si>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</si>
  <si>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</si>
  <si>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Установка опор</t>
  </si>
  <si>
    <t>1</t>
  </si>
  <si>
    <t>33-04-003-01</t>
  </si>
  <si>
    <t>Установка железобетонных опор ВЛ 0,38; 6-10 кВ с траверсами без приставок: одностоечных</t>
  </si>
  <si>
    <t>ШТ</t>
  </si>
  <si>
    <t>ГЭСН-2022, 33-04-003-01, приказ Минстроя России от 18.05.2022 г. № 378/пр</t>
  </si>
  <si>
    <t>)*0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</si>
  <si>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</si>
  <si>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</si>
  <si>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</si>
  <si>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</si>
  <si>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</si>
  <si>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</si>
  <si>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</si>
  <si>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</si>
  <si>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</si>
  <si>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3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</si>
  <si>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</si>
  <si>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*0</t>
  </si>
  <si>
    <t>)*1,25</t>
  </si>
  <si>
    <t>Поправка: Прил.33.4, п.3. 6.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</si>
  <si>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</si>
  <si>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</si>
  <si>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</si>
  <si>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</si>
  <si>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4,1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</si>
  <si>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</si>
  <si>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</si>
  <si>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</si>
  <si>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</si>
  <si>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Поправка: 421/пр_2020_прил.10_т.5_п.9.1_гр.3</t>
  </si>
  <si>
    <t>4,2</t>
  </si>
  <si>
    <t>05.1.02.07</t>
  </si>
  <si>
    <t>Стойка железобетонная вибрированная для опор</t>
  </si>
  <si>
    <t>4,3</t>
  </si>
  <si>
    <t>07.2.02.05</t>
  </si>
  <si>
    <t>Траверсы стальные</t>
  </si>
  <si>
    <t>т</t>
  </si>
  <si>
    <t>4,4</t>
  </si>
  <si>
    <t>07.2.07.13</t>
  </si>
  <si>
    <t>Хомуты стальные</t>
  </si>
  <si>
    <t>4,5</t>
  </si>
  <si>
    <t>08.3.04.02</t>
  </si>
  <si>
    <t>Сталь стержневая диаметром до 10 мм</t>
  </si>
  <si>
    <t>4,6</t>
  </si>
  <si>
    <t>22.2.01.04</t>
  </si>
  <si>
    <t>Изоляторы штыревые</t>
  </si>
  <si>
    <t>4,7</t>
  </si>
  <si>
    <t>22.2.02.07</t>
  </si>
  <si>
    <t>Детали крепления стальные</t>
  </si>
  <si>
    <t>4,8</t>
  </si>
  <si>
    <t>22.2.02.09</t>
  </si>
  <si>
    <t>4,9</t>
  </si>
  <si>
    <t>22.2.02.21</t>
  </si>
  <si>
    <t>Штыри</t>
  </si>
  <si>
    <t>4,10</t>
  </si>
  <si>
    <t>22.2.02.23</t>
  </si>
  <si>
    <t>Металлические плакаты</t>
  </si>
  <si>
    <t>5</t>
  </si>
  <si>
    <t>33-04-019-02</t>
  </si>
  <si>
    <t>Затраты на бурение котлованов, учтенные нормой: 33-04-001-02</t>
  </si>
  <si>
    <t>ГЭСН-2022 доп.7, 33-04-019-02, приказ Минстроя России от 02.08.2023 г. № 551/пр</t>
  </si>
  <si>
    <t>6</t>
  </si>
  <si>
    <t>7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</si>
  <si>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</si>
  <si>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</si>
  <si>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</si>
  <si>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7,1</t>
  </si>
  <si>
    <t>7,2</t>
  </si>
  <si>
    <t>7,3</t>
  </si>
  <si>
    <t>7,4</t>
  </si>
  <si>
    <t>7,5</t>
  </si>
  <si>
    <t>7,6</t>
  </si>
  <si>
    <t>7,7</t>
  </si>
  <si>
    <t>7,8</t>
  </si>
  <si>
    <t>7,9</t>
  </si>
  <si>
    <t>7,10</t>
  </si>
  <si>
    <t>8</t>
  </si>
  <si>
    <t>33-04-019-03</t>
  </si>
  <si>
    <t>Затраты на бурение котлованов, учтенные нормами: 33-04-001-03, 33-04-001-04</t>
  </si>
  <si>
    <t>ГЭСН-2022 доп.7, 33-04-019-03, приказ Минстроя России от 02.08.2023 г. № 551/пр</t>
  </si>
  <si>
    <t>9</t>
  </si>
  <si>
    <t>10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</si>
  <si>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</si>
  <si>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</si>
  <si>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</si>
  <si>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11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</si>
  <si>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</si>
  <si>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</si>
  <si>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</si>
  <si>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12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</si>
  <si>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</si>
  <si>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</si>
  <si>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</si>
  <si>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</si>
  <si>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</si>
  <si>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</si>
  <si>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</si>
  <si>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</si>
  <si>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</si>
  <si>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</si>
  <si>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</si>
  <si>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</si>
  <si>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</si>
  <si>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</si>
  <si>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</si>
  <si>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</si>
  <si>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</si>
  <si>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</si>
  <si>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</si>
  <si>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</si>
  <si>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</si>
  <si>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</si>
  <si>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</si>
  <si>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</si>
  <si>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</si>
  <si>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</si>
  <si>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</si>
  <si>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</si>
  <si>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</si>
  <si>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</si>
  <si>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</si>
  <si>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</si>
  <si>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</si>
  <si>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</si>
  <si>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</si>
  <si>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</si>
  <si>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</si>
  <si>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</si>
  <si>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</si>
  <si>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</si>
  <si>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</si>
  <si>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</si>
  <si>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</si>
  <si>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</si>
  <si>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</si>
  <si>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</si>
  <si>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</si>
  <si>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</si>
  <si>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</si>
  <si>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</si>
  <si>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</si>
  <si>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</si>
  <si>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</si>
  <si>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</si>
  <si>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</si>
  <si>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</si>
  <si>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</si>
  <si>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 провода</t>
  </si>
  <si>
    <t>13</t>
  </si>
  <si>
    <t>33-04-040-03</t>
  </si>
  <si>
    <t>Демонтаж: 3-х проводов ВЛ 6-10 кВ с одной опоры</t>
  </si>
  <si>
    <t>ГЭСН-2022, 33-04-040-03, приказ Минстроя России от 18.05.2022 г. № 378/пр</t>
  </si>
  <si>
    <t>14</t>
  </si>
  <si>
    <t>51-1-РСС</t>
  </si>
  <si>
    <t>Погрузка в автотранспортное средство: прочие материалы, детали (с использованием погрузчика) (провода)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</si>
  <si>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</si>
  <si>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</si>
  <si>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</si>
  <si>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</si>
  <si>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</si>
  <si>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</si>
  <si>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15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</si>
  <si>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</si>
  <si>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</si>
  <si>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</si>
  <si>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16</t>
  </si>
  <si>
    <t>01-20-1-01-0022-РСС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</si>
  <si>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22 км</t>
  </si>
  <si>
    <t>01-20-1-01-0022-РСТ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</si>
  <si>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</si>
  <si>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</si>
  <si>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</si>
  <si>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</si>
  <si>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</si>
  <si>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</si>
  <si>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Монтаж провода</t>
  </si>
  <si>
    <t>17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</si>
  <si>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</si>
  <si>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</si>
  <si>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</si>
  <si>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доп.6, 33-04-020-01, приказ Минстроя России от 11.05.2023 г. № 335/пр</t>
  </si>
  <si>
    <t>)*1,15</t>
  </si>
  <si>
    <t>)*0,85</t>
  </si>
  <si>
    <t>Поправка: 421/пр_2020_п.58_пп.б</t>
  </si>
  <si>
    <t>17,1</t>
  </si>
  <si>
    <t>20.1.01.01</t>
  </si>
  <si>
    <t>Комплект креплений для анкерных опор</t>
  </si>
  <si>
    <t>17,2</t>
  </si>
  <si>
    <t>20.1.01.12</t>
  </si>
  <si>
    <t>Комплект креплений для промежуточных опор</t>
  </si>
  <si>
    <t>17,3</t>
  </si>
  <si>
    <t>21.2.01.01</t>
  </si>
  <si>
    <t>Провода самонесущие изолированные</t>
  </si>
  <si>
    <t>1000 м</t>
  </si>
  <si>
    <t>1000 М</t>
  </si>
  <si>
    <t>18</t>
  </si>
  <si>
    <t>33-04-020-03</t>
  </si>
  <si>
    <t>При изменении количества опор на 1 км ВЛЗ добавлять или исключать: к норме 33-04-020-01 (1,183*21=25, 25-18=7)</t>
  </si>
  <si>
    <t>ГЭСН-2022 доп.6, 33-04-020-03, приказ Минстроя России от 11.05.2023 г. № 335/пр</t>
  </si>
  <si>
    <t>18,1</t>
  </si>
  <si>
    <t>Подвеска существующего провода (снятие и устройство при замене опор)</t>
  </si>
  <si>
    <t>19</t>
  </si>
  <si>
    <t>20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</si>
  <si>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</si>
  <si>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</si>
  <si>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ГЭСН-2022 доп.6, 33-04-009-06, приказ Минстроя России от 11.05.2023 г. № 335/пр</t>
  </si>
  <si>
    <t>Поправка: 571/пр_2022_п.67_пп.б</t>
  </si>
  <si>
    <t>Демонтаж опор</t>
  </si>
  <si>
    <t>21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</si>
  <si>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</si>
  <si>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</si>
  <si>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</si>
  <si>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22</t>
  </si>
  <si>
    <t>33-04-042-06</t>
  </si>
  <si>
    <t>Демонтаж опор ВЛ 0,38-10 кВ: с приставками одностоечных с двумя подкосами</t>
  </si>
  <si>
    <t>ГЭСН-2022, 33-04-042-06, приказ Минстроя России от 18.05.2022 г. № 378/пр</t>
  </si>
  <si>
    <t>23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</si>
  <si>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</si>
  <si>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</si>
  <si>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</si>
  <si>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24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</si>
  <si>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</si>
  <si>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</si>
  <si>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</si>
  <si>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25</t>
  </si>
  <si>
    <t>33-04-016-04</t>
  </si>
  <si>
    <t>Развозка конструкций и материалов опор ВЛ 0,38-10 кВ по трассе: приставок железобетонных (Применительно к развозке демонтированных ж/б приставок)</t>
  </si>
  <si>
    <t>ГЭСН-2022, 33-04-016-04, приказ Минстроя России от 18.05.2022 г. № 378/пр</t>
  </si>
  <si>
    <t>26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</si>
  <si>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</si>
  <si>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27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</si>
  <si>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</si>
  <si>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28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</si>
  <si>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</si>
  <si>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29</t>
  </si>
  <si>
    <t>07-1-РСС</t>
  </si>
  <si>
    <t>Погрузка в автотранспортное средство: лес круглый (деревянных стоек)</t>
  </si>
  <si>
    <t>07-1-РСТ</t>
  </si>
  <si>
    <t>30</t>
  </si>
  <si>
    <t>07-2-РСС</t>
  </si>
  <si>
    <t>Разгрузка с автотранспортного средства: лес круглый (деревянных стоек)</t>
  </si>
  <si>
    <t>07-2-РСТ</t>
  </si>
  <si>
    <t>31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</si>
  <si>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</si>
  <si>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</si>
  <si>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03-1-РСТ</t>
  </si>
  <si>
    <t>32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</si>
  <si>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</si>
  <si>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</si>
  <si>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</si>
  <si>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Установка оборудования</t>
  </si>
  <si>
    <t>33</t>
  </si>
  <si>
    <t>33-04-030-01</t>
  </si>
  <si>
    <t>Установка разрядников: с помощью механизмов (1 комплект = 3 шт.)</t>
  </si>
  <si>
    <t>КОМПЛ</t>
  </si>
  <si>
    <t>ГЭСН-2022, 33-04-030-01, приказ Минстроя России от 18.05.2022 г. № 378/пр</t>
  </si>
  <si>
    <t>Ремонт контуров заземления опор ВЛ-0,4 кВ</t>
  </si>
  <si>
    <t>34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</si>
  <si>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</si>
  <si>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</si>
  <si>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</si>
  <si>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35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</si>
  <si>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</si>
  <si>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</si>
  <si>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</si>
  <si>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</si>
  <si>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</si>
  <si>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</si>
  <si>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</si>
  <si>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</si>
  <si>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</si>
  <si>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35,1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</si>
  <si>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</si>
  <si>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</si>
  <si>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</si>
  <si>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Прочие работы на ВЛ 6кВ</t>
  </si>
  <si>
    <t>36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</si>
  <si>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</si>
  <si>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</si>
  <si>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</si>
  <si>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</si>
  <si>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</si>
  <si>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)*1,25)*2</t>
  </si>
  <si>
    <t>)*1,15)*2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</si>
  <si>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</si>
  <si>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</si>
  <si>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</si>
  <si>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</si>
  <si>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</si>
  <si>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</si>
  <si>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37</t>
  </si>
  <si>
    <t>91.13.03-508</t>
  </si>
  <si>
    <t>Автомобили полупассажирские, грузоподъемность до 2 т (268,03чел-ч:8:5=7дн., 21,7км:45км/ч*2*7=6,75маш-ч)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</si>
  <si>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</si>
  <si>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</si>
  <si>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</si>
  <si>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</si>
  <si>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</si>
  <si>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38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</si>
  <si>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</si>
  <si>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</si>
  <si>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</si>
  <si>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Материалы монтажные</t>
  </si>
  <si>
    <t>Материалы и конструкции ( монтажные )  по ценникам и каталогам</t>
  </si>
  <si>
    <t>ФССЦм</t>
  </si>
  <si>
    <t>39</t>
  </si>
  <si>
    <t>21.2.01.01-0049</t>
  </si>
  <si>
    <t>Провод самонесущий изолированный СИП-3 1х70-20</t>
  </si>
  <si>
    <t>ФСБЦ-2022 доп.4, 21.2.01.01-0049, приказ Минстроя России от 27.12.2022 г. № 1133/пр</t>
  </si>
  <si>
    <t>40</t>
  </si>
  <si>
    <t>22.2.01.04-0002</t>
  </si>
  <si>
    <t>Изолятор линейный штыревой фарфоровый ШФ 20-Г</t>
  </si>
  <si>
    <t>ФССЦ-2001, 22.2.01.04-0002, приказ Минстроя России № 876/пр от 26.12.2019</t>
  </si>
  <si>
    <t>41</t>
  </si>
  <si>
    <t>25.3.14.01-1090</t>
  </si>
  <si>
    <t>Звено промежуточное трехлапчатое ПРТ-7-1</t>
  </si>
  <si>
    <t>ФСБЦ-2022, 25.3.14.01-1090,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</si>
  <si>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</si>
  <si>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</si>
  <si>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</si>
  <si>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42</t>
  </si>
  <si>
    <t>20.5.04.04-0002</t>
  </si>
  <si>
    <t>Зажим натяжной болтовый НБ-2-6А</t>
  </si>
  <si>
    <t>ФСБЦ-2022, 20.5.04.04-0002, приказ Минстроя России от 18.05.2022 г. № 378/пр</t>
  </si>
  <si>
    <t>Материалы отсутствующие в НБ</t>
  </si>
  <si>
    <t>43</t>
  </si>
  <si>
    <t>анализ рынка</t>
  </si>
  <si>
    <t>Стойка СВ 110-5</t>
  </si>
  <si>
    <t>Материалы, изделия и конструкции</t>
  </si>
  <si>
    <t>материалы (03)</t>
  </si>
  <si>
    <t>13 768,53 +  2% Заг.скл</t>
  </si>
  <si>
    <t>0</t>
  </si>
  <si>
    <t>44</t>
  </si>
  <si>
    <t>Колпачок КП-22</t>
  </si>
  <si>
    <t>17,5 +  2% Заг.скл</t>
  </si>
  <si>
    <t>45</t>
  </si>
  <si>
    <t>Хомут Х-51</t>
  </si>
  <si>
    <t>295,33 +  2% Заг.скл</t>
  </si>
  <si>
    <t>46</t>
  </si>
  <si>
    <t>Зажимы ПС-2-1</t>
  </si>
  <si>
    <t>65,42 +  2% Заг.скл</t>
  </si>
  <si>
    <t>47</t>
  </si>
  <si>
    <t>Траверса ТМ 63</t>
  </si>
  <si>
    <t>2 663,17 +  2% Заг.скл</t>
  </si>
  <si>
    <t>48</t>
  </si>
  <si>
    <t>Траверса ТМ 65</t>
  </si>
  <si>
    <t>2 885,08 +  2% Заг.скл</t>
  </si>
  <si>
    <t>49</t>
  </si>
  <si>
    <t>Траверса ТМ 66</t>
  </si>
  <si>
    <t>942,08 +  2% Заг.скл</t>
  </si>
  <si>
    <t>50</t>
  </si>
  <si>
    <t>Траверса ТМ 67</t>
  </si>
  <si>
    <t>620,5 +  2% Заг.скл</t>
  </si>
  <si>
    <t>51</t>
  </si>
  <si>
    <t>Траверса ТМ 68</t>
  </si>
  <si>
    <t>4 500 +  2% Заг.скл</t>
  </si>
  <si>
    <t>52</t>
  </si>
  <si>
    <t>Болт М20х260</t>
  </si>
  <si>
    <t>432,08 +  2% Заг.скл</t>
  </si>
  <si>
    <t>53</t>
  </si>
  <si>
    <t>Гайка М20</t>
  </si>
  <si>
    <t>28,33 +  2% Заг.скл</t>
  </si>
  <si>
    <t>54</t>
  </si>
  <si>
    <t>Изолятор подвесной ЛК-70/6-И-3ГС</t>
  </si>
  <si>
    <t>680,33 +  2% Заг.скл</t>
  </si>
  <si>
    <t>55</t>
  </si>
  <si>
    <t>Соединительный зажим АЦСт 95</t>
  </si>
  <si>
    <t>2 033,33 +  2% Заг.скл</t>
  </si>
  <si>
    <t>56</t>
  </si>
  <si>
    <t>Зажим ответвительный RP150</t>
  </si>
  <si>
    <t>1 575 +  2% Заг.скл</t>
  </si>
  <si>
    <t>57</t>
  </si>
  <si>
    <t>Зажим ответвительный RPN150</t>
  </si>
  <si>
    <t>1 361,5 +  2% Заг.скл</t>
  </si>
  <si>
    <t>58</t>
  </si>
  <si>
    <t>Разрядник импульсный  РМК-20</t>
  </si>
  <si>
    <t>6 146 +  4,2% Заг.скл</t>
  </si>
  <si>
    <t>59</t>
  </si>
  <si>
    <t>Заземляющий проводник ЗП1 L=1м</t>
  </si>
  <si>
    <t>169,37 +  2% Заг.скл</t>
  </si>
  <si>
    <t>60</t>
  </si>
  <si>
    <t>Узел крепления подкоса У-3</t>
  </si>
  <si>
    <t>1 271,83 +  2% Заг.скл</t>
  </si>
  <si>
    <t>Возврат материалов справочно</t>
  </si>
  <si>
    <t>Ж/б стойки 1шт; Ж/б приставки 18шт; траверсы 1шт; Провод А-70 0,894т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</si>
  <si>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</si>
  <si>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</si>
  <si>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</si>
  <si>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</si>
  <si>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</si>
  <si>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</si>
  <si>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</si>
  <si>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</si>
  <si>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</si>
  <si>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</si>
  <si>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</si>
  <si>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</si>
  <si>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</si>
  <si>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</si>
  <si>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</si>
  <si>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</si>
  <si>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</si>
  <si>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</si>
  <si>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</si>
  <si>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</si>
  <si>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</si>
  <si>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</si>
  <si>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</si>
  <si>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</si>
  <si>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</si>
  <si>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</si>
  <si>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</si>
  <si>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</si>
  <si>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</si>
  <si>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</si>
  <si>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</si>
  <si>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</si>
  <si>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</si>
  <si>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</si>
  <si>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</si>
  <si>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</si>
  <si>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</si>
  <si>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</si>
  <si>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</si>
  <si>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</si>
  <si>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</si>
  <si>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</si>
  <si>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</si>
  <si>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</si>
  <si>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</si>
  <si>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</si>
  <si>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</si>
  <si>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</si>
  <si>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</si>
  <si>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</si>
  <si>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</si>
  <si>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</si>
  <si>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</si>
  <si>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</si>
  <si>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</si>
  <si>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</si>
  <si>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</si>
  <si>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</si>
  <si>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</si>
  <si>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</si>
  <si>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</si>
  <si>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</si>
  <si>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</si>
  <si>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</si>
  <si>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</si>
  <si>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</si>
  <si>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</si>
  <si>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</si>
  <si>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</si>
  <si>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</si>
  <si>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</si>
  <si>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</si>
  <si>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</si>
  <si>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</si>
  <si>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</si>
  <si>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</si>
  <si>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</si>
  <si>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</si>
  <si>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</si>
  <si>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</si>
  <si>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</si>
  <si>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</si>
  <si>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</si>
  <si>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</si>
  <si>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</si>
  <si>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</si>
  <si>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</si>
  <si>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</si>
  <si>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</si>
  <si>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</si>
  <si>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</si>
  <si>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</si>
  <si>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</si>
  <si>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</si>
  <si>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</si>
  <si>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</si>
  <si>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</si>
  <si>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</si>
  <si>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</si>
  <si>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</si>
  <si>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</si>
  <si>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1-100-33</t>
  </si>
  <si>
    <t>Затраты труда рабочих (Средний разряд - 3,3)</t>
  </si>
  <si>
    <t>чел.-ч.</t>
  </si>
  <si>
    <t>4-100-00</t>
  </si>
  <si>
    <t>Затраты труда машинистов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</si>
  <si>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</si>
  <si>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</si>
  <si>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</si>
  <si>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</si>
  <si>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</si>
  <si>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</si>
  <si>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</si>
  <si>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</si>
  <si>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</si>
  <si>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</si>
  <si>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</si>
  <si>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</si>
  <si>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</si>
  <si>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</si>
  <si>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</si>
  <si>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</si>
  <si>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</si>
  <si>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</si>
  <si>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</si>
  <si>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</si>
  <si>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</si>
  <si>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</si>
  <si>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</si>
  <si>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</si>
  <si>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</si>
  <si>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</si>
  <si>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100 ШТ</t>
  </si>
  <si>
    <t>))*1,25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</si>
  <si>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</si>
  <si>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</si>
  <si>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</si>
  <si>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1-100-25</t>
  </si>
  <si>
    <t>Затраты труда рабочих (Средний разряд - 2,5)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</si>
  <si>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</si>
  <si>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</si>
  <si>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</si>
  <si>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</si>
  <si>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</si>
  <si>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</si>
  <si>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</si>
  <si>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</si>
  <si>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</si>
  <si>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</si>
  <si>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1-100-30</t>
  </si>
  <si>
    <t>Затраты труда рабочих (Средний разряд - 3)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</si>
  <si>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</si>
  <si>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</si>
  <si>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</si>
  <si>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</si>
  <si>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</si>
  <si>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</si>
  <si>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</si>
  <si>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</si>
  <si>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</si>
  <si>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</si>
  <si>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</si>
  <si>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</si>
  <si>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</si>
  <si>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</si>
  <si>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</si>
  <si>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</si>
  <si>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</si>
  <si>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</si>
  <si>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1-100-39</t>
  </si>
  <si>
    <t>Затраты труда рабочих (Средний разряд - 3,9)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</si>
  <si>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</si>
  <si>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</si>
  <si>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</si>
  <si>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</si>
  <si>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</si>
  <si>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</si>
  <si>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</si>
  <si>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</si>
  <si>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</si>
  <si>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</si>
  <si>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</si>
  <si>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</si>
  <si>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1-100-35</t>
  </si>
  <si>
    <t>Затраты труда рабочих (Средний разряд - 3,5)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</si>
  <si>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</si>
  <si>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</si>
  <si>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</si>
  <si>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</si>
  <si>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</si>
  <si>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</si>
  <si>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</si>
  <si>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</si>
  <si>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</si>
  <si>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</si>
  <si>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</si>
  <si>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</si>
  <si>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</si>
  <si>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</si>
  <si>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</si>
  <si>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</si>
  <si>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</si>
  <si>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</si>
  <si>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</si>
  <si>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</si>
  <si>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</si>
  <si>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</si>
  <si>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</si>
  <si>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</si>
  <si>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</si>
  <si>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</si>
  <si>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</si>
  <si>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</si>
  <si>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</si>
  <si>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</si>
  <si>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</si>
  <si>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</si>
  <si>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</si>
  <si>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</si>
  <si>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</si>
  <si>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</si>
  <si>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</si>
  <si>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</si>
  <si>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</si>
  <si>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</si>
  <si>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</si>
  <si>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</si>
  <si>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</si>
  <si>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Изоляторы линейные штыревые фарфоровые</t>
  </si>
  <si>
    <t>22.2.02.03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</si>
  <si>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</si>
  <si>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</si>
  <si>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</si>
  <si>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</si>
  <si>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</si>
  <si>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</si>
  <si>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</si>
  <si>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</si>
  <si>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</si>
  <si>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</si>
  <si>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</si>
  <si>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</si>
  <si>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</si>
  <si>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</si>
  <si>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</si>
  <si>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</si>
  <si>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</si>
  <si>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</si>
  <si>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</si>
  <si>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</si>
  <si>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</si>
  <si>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</si>
  <si>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</si>
  <si>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</si>
  <si>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</si>
  <si>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</si>
  <si>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</si>
  <si>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</si>
  <si>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</si>
  <si>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</si>
  <si>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</si>
  <si>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</si>
  <si>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</si>
  <si>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</si>
  <si>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Установка опор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</si>
  <si>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</si>
  <si>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</si>
  <si>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</si>
  <si>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</si>
  <si>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</si>
  <si>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</si>
  <si>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</si>
  <si>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</si>
  <si>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</si>
  <si>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</si>
  <si>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</si>
  <si>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</si>
  <si>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</si>
  <si>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</si>
  <si>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</si>
  <si>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М *0;   
ЭМ )*1,25;   
ЗТ )*1,25;   
ЗТм )*1,25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</si>
  <si>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</si>
  <si>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</t>
    </r>
  </si>
  <si>
    <t>ГЭСН 33-04-019-02</t>
  </si>
  <si>
    <r>
      <t>Затраты на бурение котлованов, учтенные нормой: 33-04-001-02</t>
    </r>
    <r>
      <rPr>
        <i/>
        <sz val="10"/>
        <rFont val="Arial"/>
        <family val="2"/>
        <charset val="204"/>
      </rPr>
      <t xml:space="preserve">
Поправки к: 
М *0;   
ЭМ )*1,25;   
ЗТ )*1,25;   
ЗТм )*1,25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</si>
  <si>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</si>
  <si>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*0</t>
    </r>
  </si>
  <si>
    <t>ГЭСН 33-04-019-03</t>
  </si>
  <si>
    <r>
      <t>Затраты на бурение котлованов, учтенные нормами: 33-04-001-03, 33-04-001-04</t>
    </r>
    <r>
      <rPr>
        <i/>
        <sz val="10"/>
        <rFont val="Arial"/>
        <family val="2"/>
        <charset val="204"/>
      </rPr>
      <t xml:space="preserve">
Поправки к: 
М *0;   
ЭМ )*1,25;   
ЗТ )*1,25;   
ЗТм )*1,25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</si>
  <si>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</si>
  <si>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</si>
  <si>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6</t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</si>
  <si>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</si>
  <si>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</si>
  <si>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</si>
  <si>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</si>
  <si>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</si>
  <si>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</si>
  <si>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</si>
  <si>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</si>
  <si>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</si>
  <si>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</si>
  <si>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</si>
  <si>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</si>
  <si>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</si>
  <si>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</si>
  <si>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</si>
  <si>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</si>
  <si>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</si>
  <si>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</si>
  <si>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</si>
  <si>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</si>
  <si>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</si>
  <si>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</si>
  <si>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</si>
  <si>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</si>
  <si>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</si>
  <si>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</si>
  <si>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</si>
  <si>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</si>
  <si>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</si>
  <si>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</si>
  <si>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Демонтаж провода</t>
  </si>
  <si>
    <t>ГЭСН 33-04-040-03</t>
  </si>
  <si>
    <t>Раздел: Монтаж провода</t>
  </si>
  <si>
    <t>ГЭСН 33-04-020-01</t>
  </si>
  <si>
    <r>
      <t>Подвеска провода СИП-3 на опорах, (3 провода) при 21 опоре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)*1,25;   
ЗТ )*1,15;   
ЗТм )*1,25;   
СП )*0,85</t>
    </r>
  </si>
  <si>
    <t>Пр/774-027.0;_x000D_
п.16</t>
  </si>
  <si>
    <t>ГЭСН 33-04-020-03</t>
  </si>
  <si>
    <r>
      <t>При изменении количества опор на 1 км ВЛЗ добавлять или исключать: к норме 33-04-020-01 (1,183*21=25, 25-18=7)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</si>
  <si>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Подвеска существующего провода (снятие и устройство при замене опор)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</si>
  <si>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</si>
  <si>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33-04-009-06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</si>
  <si>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)*0;   
ЭМ )*1,25;   
ЗТ )*1,15;   
ЗТм )*1,25</t>
    </r>
  </si>
  <si>
    <t>Раздел: Демонтаж опор</t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</si>
  <si>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</si>
  <si>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</si>
  <si>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33-04-042-06</t>
  </si>
  <si>
    <r>
      <t>Демонтаж опор ВЛ 0,38-10 кВ: с приставками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</si>
  <si>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</si>
  <si>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</si>
  <si>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</si>
  <si>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</si>
  <si>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33-04-016-04</t>
  </si>
  <si>
    <r>
      <t>Развозка конструкций и материалов опор ВЛ 0,38-10 кВ по трассе: приставок железобетонных (Применительно к развозке демонтированных ж/б приставок)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</si>
  <si>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</si>
  <si>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</si>
  <si>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</si>
  <si>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t>Раздел: Установка оборудования</t>
  </si>
  <si>
    <t>ГЭСН 33-04-030-01</t>
  </si>
  <si>
    <r>
      <t>Установка разрядников: с помощью механизмов (1 комплект = 3 шт.)</t>
    </r>
    <r>
      <rPr>
        <i/>
        <sz val="10"/>
        <rFont val="Arial"/>
        <family val="2"/>
        <charset val="204"/>
      </rPr>
      <t xml:space="preserve">
Поправки к: 
М )*0</t>
    </r>
  </si>
  <si>
    <t>Раздел: Ремонт контуров заземления опор ВЛ-0,4 кВ</t>
  </si>
  <si>
    <t>ГЭСН 33-03-004-02</t>
  </si>
  <si>
    <t>ГЭСНм 08-02-472-09</t>
  </si>
  <si>
    <t>35.1</t>
  </si>
  <si>
    <t>НР Электротехнические установки: на других объектах</t>
  </si>
  <si>
    <t>СП Электротехнические установки: на других объектах</t>
  </si>
  <si>
    <t>Раздел: Прочие работы на ВЛ 6кВ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</si>
  <si>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</si>
  <si>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)*1,25)*2;   
ЗТ )*1,15)*2;   
ЗТм )*1,25)*2;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</si>
  <si>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</si>
  <si>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</si>
  <si>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</si>
  <si>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</si>
  <si>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(268,03чел-ч:8:5=7дн., 21,7км:45км/ч*2*7=6,75маш-ч)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</si>
  <si>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</si>
  <si>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</si>
  <si>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110-5</t>
    </r>
    <r>
      <rPr>
        <i/>
        <sz val="11"/>
        <rFont val="Arial"/>
        <family val="2"/>
        <charset val="204"/>
      </rPr>
      <t xml:space="preserve">
14 043,90 = 13 768,53 +  2% Заг.скл</t>
    </r>
  </si>
  <si>
    <r>
      <t>Колпачок КП-22</t>
    </r>
    <r>
      <rPr>
        <i/>
        <sz val="11"/>
        <rFont val="Arial"/>
        <family val="2"/>
        <charset val="204"/>
      </rPr>
      <t xml:space="preserve">
17,85 = 17,5 +  2% Заг.скл</t>
    </r>
  </si>
  <si>
    <r>
      <t>Хомут Х-51</t>
    </r>
    <r>
      <rPr>
        <i/>
        <sz val="11"/>
        <rFont val="Arial"/>
        <family val="2"/>
        <charset val="204"/>
      </rPr>
      <t xml:space="preserve">
301,24 = 295,33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</si>
  <si>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</si>
  <si>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Траверса ТМ 63</t>
    </r>
    <r>
      <rPr>
        <i/>
        <sz val="11"/>
        <rFont val="Arial"/>
        <family val="2"/>
        <charset val="204"/>
      </rPr>
      <t xml:space="preserve">
2 716,43 = 2 663,17 +  2% Заг.скл</t>
    </r>
  </si>
  <si>
    <r>
      <t>Траверса ТМ 65</t>
    </r>
    <r>
      <rPr>
        <i/>
        <sz val="11"/>
        <rFont val="Arial"/>
        <family val="2"/>
        <charset val="204"/>
      </rPr>
      <t xml:space="preserve">
2 942,78 = 2 885,08 +  2% Заг.скл</t>
    </r>
  </si>
  <si>
    <r>
      <t>Траверса ТМ 66</t>
    </r>
    <r>
      <rPr>
        <i/>
        <sz val="11"/>
        <rFont val="Arial"/>
        <family val="2"/>
        <charset val="204"/>
      </rPr>
      <t xml:space="preserve">
960,92 = 942,08 +  2% Заг.скл</t>
    </r>
  </si>
  <si>
    <r>
      <t>Траверса ТМ 67</t>
    </r>
    <r>
      <rPr>
        <i/>
        <sz val="11"/>
        <rFont val="Arial"/>
        <family val="2"/>
        <charset val="204"/>
      </rPr>
      <t xml:space="preserve">
632,91 = 620,5 +  2% Заг.скл</t>
    </r>
  </si>
  <si>
    <r>
      <t>Траверса ТМ 68</t>
    </r>
    <r>
      <rPr>
        <i/>
        <sz val="11"/>
        <rFont val="Arial"/>
        <family val="2"/>
        <charset val="204"/>
      </rPr>
      <t xml:space="preserve">
4 590,00 = 4 500 +  2% Заг.скл</t>
    </r>
  </si>
  <si>
    <r>
      <t>Болт М20х260</t>
    </r>
    <r>
      <rPr>
        <i/>
        <sz val="11"/>
        <rFont val="Arial"/>
        <family val="2"/>
        <charset val="204"/>
      </rPr>
      <t xml:space="preserve">
440,72 = 432,08 +  2% Заг.скл</t>
    </r>
  </si>
  <si>
    <r>
      <t>Гайка М20</t>
    </r>
    <r>
      <rPr>
        <i/>
        <sz val="11"/>
        <rFont val="Arial"/>
        <family val="2"/>
        <charset val="204"/>
      </rPr>
      <t xml:space="preserve">
28,90 = 28,33 +  2% Заг.скл</t>
    </r>
  </si>
  <si>
    <r>
      <t>Изолятор подвесной ЛК-70/6-И-3ГС</t>
    </r>
    <r>
      <rPr>
        <i/>
        <sz val="11"/>
        <rFont val="Arial"/>
        <family val="2"/>
        <charset val="204"/>
      </rPr>
      <t xml:space="preserve">
693,94 = 680,33 +  2% Заг.скл</t>
    </r>
  </si>
  <si>
    <r>
      <t>Соединительный зажим АЦСт 95</t>
    </r>
    <r>
      <rPr>
        <i/>
        <sz val="11"/>
        <rFont val="Arial"/>
        <family val="2"/>
        <charset val="204"/>
      </rPr>
      <t xml:space="preserve">
2 074,00 = 2 033,33 +  2% Заг.скл</t>
    </r>
  </si>
  <si>
    <r>
      <t>Зажим ответвительный RP150</t>
    </r>
    <r>
      <rPr>
        <i/>
        <sz val="11"/>
        <rFont val="Arial"/>
        <family val="2"/>
        <charset val="204"/>
      </rPr>
      <t xml:space="preserve">
1 606,50 = 1 575 +  2% Заг.скл</t>
    </r>
  </si>
  <si>
    <r>
      <t>Зажим ответвительный RPN150</t>
    </r>
    <r>
      <rPr>
        <i/>
        <sz val="11"/>
        <rFont val="Arial"/>
        <family val="2"/>
        <charset val="204"/>
      </rPr>
      <t xml:space="preserve">
1 388,73 = 1 361,5 +  2% Заг.скл</t>
    </r>
  </si>
  <si>
    <r>
      <t>Разрядник импульсный  РМК-20</t>
    </r>
    <r>
      <rPr>
        <i/>
        <sz val="11"/>
        <rFont val="Arial"/>
        <family val="2"/>
        <charset val="204"/>
      </rPr>
      <t xml:space="preserve">
6 404,13 = 6 146 +  4,2% Заг.скл</t>
    </r>
  </si>
  <si>
    <r>
      <t>Заземляющий проводник ЗП1 L=1м</t>
    </r>
    <r>
      <rPr>
        <i/>
        <sz val="11"/>
        <rFont val="Arial"/>
        <family val="2"/>
        <charset val="204"/>
      </rPr>
      <t xml:space="preserve">
172,76 = 169,37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</si>
  <si>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</si>
  <si>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</si>
  <si>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</si>
  <si>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</si>
  <si>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</si>
  <si>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</si>
  <si>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</si>
  <si>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</si>
  <si>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</si>
  <si>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</si>
  <si>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</si>
  <si>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</si>
  <si>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</si>
  <si>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</si>
  <si>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</si>
  <si>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</si>
  <si>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</si>
  <si>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</si>
  <si>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</si>
  <si>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</si>
  <si>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</si>
  <si>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№19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</si>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</sst>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116"/>
  <sheetViews>
    <sheetView tabSelected="1" topLeftCell="A1085" zoomScaleNormal="100" workbookViewId="0">
      <selection activeCell="C1116" sqref="C1116:G111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99" t="s">
        <v>636</v>
      </c>
      <c r="B2" s="99"/>
      <c r="C2" s="99"/>
      <c r="D2" s="99"/>
      <c r="E2" s="99"/>
      <c r="F2" s="100" t="s">
        <v>662</v>
      </c>
      <c r="G2" s="100"/>
      <c r="H2" s="100"/>
      <c r="I2" s="100"/>
      <c r="J2" s="100"/>
      <c r="K2" s="100"/>
      <c r="L2" s="10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99" t="s">
        <v>637</v>
      </c>
      <c r="B4" s="99"/>
      <c r="C4" s="99"/>
      <c r="D4" s="99"/>
      <c r="E4" s="99"/>
      <c r="F4" s="100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0"/>
      <c r="H4" s="100"/>
      <c r="I4" s="100"/>
      <c r="J4" s="100"/>
      <c r="K4" s="100"/>
      <c r="L4" s="100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99" t="s">
        <v>638</v>
      </c>
      <c r="B6" s="99"/>
      <c r="C6" s="99"/>
      <c r="D6" s="99"/>
      <c r="E6" s="99"/>
      <c r="F6" s="10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0"/>
      <c r="H6" s="100"/>
      <c r="I6" s="100"/>
      <c r="J6" s="100"/>
      <c r="K6" s="100"/>
      <c r="L6" s="100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99" t="s">
        <v>639</v>
      </c>
      <c r="B8" s="99"/>
      <c r="C8" s="99"/>
      <c r="D8" s="99"/>
      <c r="E8" s="99"/>
      <c r="F8" s="100" t="s">
        <v>499</v>
      </c>
      <c r="G8" s="100"/>
      <c r="H8" s="100"/>
      <c r="I8" s="100"/>
      <c r="J8" s="100"/>
      <c r="K8" s="100"/>
      <c r="L8" s="10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99" t="s">
        <v>640</v>
      </c>
      <c r="B10" s="99"/>
      <c r="C10" s="99"/>
      <c r="D10" s="99"/>
      <c r="E10" s="99"/>
      <c r="F10" s="100" t="s">
        <v>501</v>
      </c>
      <c r="G10" s="100"/>
      <c r="H10" s="100"/>
      <c r="I10" s="100"/>
      <c r="J10" s="100"/>
      <c r="K10" s="100"/>
      <c r="L10" s="10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9" t="s">
        <v>641</v>
      </c>
      <c r="B12" s="99"/>
      <c r="C12" s="99"/>
      <c r="D12" s="99"/>
      <c r="E12" s="99"/>
      <c r="F12" s="100" t="s">
        <v>663</v>
      </c>
      <c r="G12" s="100"/>
      <c r="H12" s="100"/>
      <c r="I12" s="100"/>
      <c r="J12" s="100"/>
      <c r="K12" s="100"/>
      <c r="L12" s="10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9" t="s">
        <v>642</v>
      </c>
      <c r="B14" s="99"/>
      <c r="C14" s="99"/>
      <c r="D14" s="99"/>
      <c r="E14" s="99"/>
      <c r="F14" s="100" t="str">
        <f>IF(Source!CZ12 &lt;&gt; "", Source!CZ12, "")</f>
        <v/>
      </c>
      <c r="G14" s="100"/>
      <c r="H14" s="100"/>
      <c r="I14" s="100"/>
      <c r="J14" s="100"/>
      <c r="K14" s="100"/>
      <c r="L14" s="10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99" t="s">
        <v>643</v>
      </c>
      <c r="B16" s="99"/>
      <c r="C16" s="99"/>
      <c r="D16" s="99"/>
      <c r="E16" s="99"/>
      <c r="F16" s="100" t="str">
        <f>IF(Source!DA12 &lt;&gt; "", Source!DA12, "")</f>
        <v/>
      </c>
      <c r="G16" s="100"/>
      <c r="H16" s="100"/>
      <c r="I16" s="100"/>
      <c r="J16" s="100"/>
      <c r="K16" s="100"/>
      <c r="L16" s="10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6" t="str">
        <f>IF(Source!G12&lt;&gt;"Новый объект", Source!G12, "")</f>
        <v>19. ВЛ-10кВ фидер 9/286 от опоры 135 к ЗТП № 96, с отпайкой на ЗТП № 89, д. Разорено - Семеновское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</row>
    <row r="21" spans="1:12" ht="14.25" customHeight="1" x14ac:dyDescent="0.2">
      <c r="A21" s="95" t="s">
        <v>644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7" t="str">
        <f>CONCATENATE( "ЛОКАЛЬНАЯ СМЕТА № ЛС-", Source!L20, " ",Source!CM20)</f>
        <v xml:space="preserve">ЛОКАЛЬНАЯ СМЕТА № ЛС-Новая локальная смета 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645</v>
      </c>
      <c r="B27" s="10"/>
      <c r="C27" s="23" t="s">
        <v>664</v>
      </c>
      <c r="D27" s="10" t="s">
        <v>646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647</v>
      </c>
      <c r="B29" s="10"/>
      <c r="C29" s="98" t="s">
        <v>807</v>
      </c>
      <c r="D29" s="98"/>
      <c r="E29" s="98"/>
      <c r="F29" s="98"/>
      <c r="G29" s="98"/>
      <c r="H29" s="98"/>
      <c r="I29" s="98"/>
      <c r="J29" s="98"/>
      <c r="K29" s="98"/>
      <c r="L29" s="98"/>
    </row>
    <row r="30" spans="1:12" ht="12.75" customHeight="1" x14ac:dyDescent="0.2">
      <c r="A30" s="25"/>
      <c r="B30" s="26"/>
      <c r="C30" s="95" t="s">
        <v>648</v>
      </c>
      <c r="D30" s="95"/>
      <c r="E30" s="95"/>
      <c r="F30" s="95"/>
      <c r="G30" s="95"/>
      <c r="H30" s="95"/>
      <c r="I30" s="95"/>
      <c r="J30" s="95"/>
      <c r="K30" s="95"/>
      <c r="L30" s="95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665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83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83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83" ht="12.75" customHeight="1" x14ac:dyDescent="0.2">
      <c r="A35" s="81" t="s">
        <v>649</v>
      </c>
      <c r="B35" s="81" t="s">
        <v>650</v>
      </c>
      <c r="C35" s="81" t="s">
        <v>651</v>
      </c>
      <c r="D35" s="81" t="s">
        <v>652</v>
      </c>
      <c r="E35" s="84" t="s">
        <v>653</v>
      </c>
      <c r="F35" s="85"/>
      <c r="G35" s="86"/>
      <c r="H35" s="84" t="s">
        <v>654</v>
      </c>
      <c r="I35" s="85"/>
      <c r="J35" s="85"/>
      <c r="K35" s="85"/>
      <c r="L35" s="86"/>
    </row>
    <row r="36" spans="1:83" ht="12.75" customHeight="1" x14ac:dyDescent="0.2">
      <c r="A36" s="82"/>
      <c r="B36" s="82"/>
      <c r="C36" s="82"/>
      <c r="D36" s="82"/>
      <c r="E36" s="87"/>
      <c r="F36" s="88"/>
      <c r="G36" s="89"/>
      <c r="H36" s="93"/>
      <c r="I36" s="88"/>
      <c r="J36" s="88"/>
      <c r="K36" s="88"/>
      <c r="L36" s="89"/>
    </row>
    <row r="37" spans="1:83" ht="12.75" customHeight="1" x14ac:dyDescent="0.2">
      <c r="A37" s="82"/>
      <c r="B37" s="82"/>
      <c r="C37" s="82"/>
      <c r="D37" s="82"/>
      <c r="E37" s="87"/>
      <c r="F37" s="88"/>
      <c r="G37" s="89"/>
      <c r="H37" s="93"/>
      <c r="I37" s="88"/>
      <c r="J37" s="88"/>
      <c r="K37" s="88"/>
      <c r="L37" s="89"/>
    </row>
    <row r="38" spans="1:83" ht="12.75" customHeight="1" x14ac:dyDescent="0.2">
      <c r="A38" s="82"/>
      <c r="B38" s="82"/>
      <c r="C38" s="82"/>
      <c r="D38" s="82"/>
      <c r="E38" s="90"/>
      <c r="F38" s="91"/>
      <c r="G38" s="92"/>
      <c r="H38" s="94"/>
      <c r="I38" s="91"/>
      <c r="J38" s="91"/>
      <c r="K38" s="91"/>
      <c r="L38" s="92"/>
    </row>
    <row r="39" spans="1:83" ht="51" customHeight="1" x14ac:dyDescent="0.2">
      <c r="A39" s="83"/>
      <c r="B39" s="83"/>
      <c r="C39" s="83"/>
      <c r="D39" s="83"/>
      <c r="E39" s="30" t="s">
        <v>655</v>
      </c>
      <c r="F39" s="30" t="s">
        <v>656</v>
      </c>
      <c r="G39" s="31" t="s">
        <v>657</v>
      </c>
      <c r="H39" s="30" t="s">
        <v>658</v>
      </c>
      <c r="I39" s="30" t="s">
        <v>659</v>
      </c>
      <c r="J39" s="30" t="s">
        <v>660</v>
      </c>
      <c r="K39" s="30" t="s">
        <v>656</v>
      </c>
      <c r="L39" s="30" t="s">
        <v>661</v>
      </c>
    </row>
    <row r="40" spans="1:83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83" ht="16.5" x14ac:dyDescent="0.2">
      <c r="A42" s="78" t="s">
        <v>666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spans="1:83" ht="68.25" x14ac:dyDescent="0.2">
      <c r="A43" s="36" t="s">
        <v>17</v>
      </c>
      <c r="B43" s="38" t="s">
        <v>667</v>
      </c>
      <c r="C43" s="38" t="s">
        <v>668</v>
      </c>
      <c r="D43" s="39" t="str">
        <f>Source!H28</f>
        <v>ШТ</v>
      </c>
      <c r="E43" s="40">
        <f>Source!K28</f>
        <v>15</v>
      </c>
      <c r="F43" s="40"/>
      <c r="G43" s="40">
        <f>Source!I28</f>
        <v>15</v>
      </c>
      <c r="H43" s="42"/>
      <c r="I43" s="41"/>
      <c r="J43" s="42"/>
      <c r="K43" s="41"/>
      <c r="L43" s="42"/>
    </row>
    <row r="44" spans="1:83" ht="15" x14ac:dyDescent="0.2">
      <c r="A44" s="37"/>
      <c r="B44" s="40">
        <v>1</v>
      </c>
      <c r="C44" s="37" t="s">
        <v>669</v>
      </c>
      <c r="D44" s="39" t="s">
        <v>505</v>
      </c>
      <c r="E44" s="43"/>
      <c r="F44" s="40"/>
      <c r="G44" s="43">
        <f>Source!U28</f>
        <v>45.9</v>
      </c>
      <c r="H44" s="40"/>
      <c r="I44" s="40"/>
      <c r="J44" s="40"/>
      <c r="K44" s="40"/>
      <c r="L44" s="44">
        <f>SUM(L45:L45)-SUMIF(CE45:CE45, 1, L45:L45)</f>
        <v>20219.87</v>
      </c>
    </row>
    <row r="45" spans="1:83" ht="28.5" x14ac:dyDescent="0.2">
      <c r="A45" s="38"/>
      <c r="B45" s="38" t="s">
        <v>503</v>
      </c>
      <c r="C45" s="38" t="s">
        <v>504</v>
      </c>
      <c r="D45" s="39" t="s">
        <v>505</v>
      </c>
      <c r="E45" s="40">
        <v>3.06</v>
      </c>
      <c r="F45" s="40"/>
      <c r="G45" s="40">
        <f>SmtRes!CX1</f>
        <v>45.9</v>
      </c>
      <c r="H45" s="42"/>
      <c r="I45" s="41"/>
      <c r="J45" s="42">
        <f>SmtRes!CZ1</f>
        <v>440.52</v>
      </c>
      <c r="K45" s="41"/>
      <c r="L45" s="42">
        <f>SmtRes!DI1</f>
        <v>20219.87</v>
      </c>
    </row>
    <row r="46" spans="1:83" ht="15" x14ac:dyDescent="0.2">
      <c r="A46" s="37"/>
      <c r="B46" s="40">
        <v>2</v>
      </c>
      <c r="C46" s="37" t="s">
        <v>670</v>
      </c>
      <c r="D46" s="39"/>
      <c r="E46" s="43"/>
      <c r="F46" s="40"/>
      <c r="G46" s="43"/>
      <c r="H46" s="40"/>
      <c r="I46" s="40"/>
      <c r="J46" s="40"/>
      <c r="K46" s="40"/>
      <c r="L46" s="44">
        <f>SUM(L47:L51)-SUMIF(CE47:CE51, 1, L47:L51)</f>
        <v>20032.960000000006</v>
      </c>
    </row>
    <row r="47" spans="1:83" ht="15" x14ac:dyDescent="0.2">
      <c r="A47" s="37"/>
      <c r="B47" s="40"/>
      <c r="C47" s="37" t="s">
        <v>673</v>
      </c>
      <c r="D47" s="39" t="s">
        <v>505</v>
      </c>
      <c r="E47" s="43"/>
      <c r="F47" s="40"/>
      <c r="G47" s="43">
        <f>Source!V28</f>
        <v>13.049999999999999</v>
      </c>
      <c r="H47" s="40"/>
      <c r="I47" s="40"/>
      <c r="J47" s="40"/>
      <c r="K47" s="40"/>
      <c r="L47" s="44">
        <f>SUMIF(CE48:CE51, 1, L48:L51)</f>
        <v>6965.3</v>
      </c>
      <c r="CE47">
        <v>1</v>
      </c>
    </row>
    <row r="48" spans="1:83" ht="42.75" x14ac:dyDescent="0.2">
      <c r="A48" s="38"/>
      <c r="B48" s="38" t="s">
        <v>508</v>
      </c>
      <c r="C48" s="38" t="s">
        <v>510</v>
      </c>
      <c r="D48" s="39" t="s">
        <v>310</v>
      </c>
      <c r="E48" s="40">
        <v>0.68</v>
      </c>
      <c r="F48" s="40"/>
      <c r="G48" s="40">
        <f>SmtRes!CX3</f>
        <v>10.199999999999999</v>
      </c>
      <c r="H48" s="42"/>
      <c r="I48" s="41"/>
      <c r="J48" s="42">
        <f>SmtRes!CZ3</f>
        <v>1811.82</v>
      </c>
      <c r="K48" s="41"/>
      <c r="L48" s="42">
        <f>SmtRes!DG3</f>
        <v>18480.560000000001</v>
      </c>
    </row>
    <row r="49" spans="1:83" ht="28.5" x14ac:dyDescent="0.2">
      <c r="A49" s="38"/>
      <c r="B49" s="38" t="s">
        <v>511</v>
      </c>
      <c r="C49" s="38" t="s">
        <v>671</v>
      </c>
      <c r="D49" s="39" t="s">
        <v>505</v>
      </c>
      <c r="E49" s="40">
        <f>SmtRes!DO3*SmtRes!AT3</f>
        <v>0.68</v>
      </c>
      <c r="F49" s="40"/>
      <c r="G49" s="40">
        <f>SmtRes!DO3*SmtRes!CX3</f>
        <v>10.199999999999999</v>
      </c>
      <c r="H49" s="42"/>
      <c r="I49" s="41"/>
      <c r="J49" s="42">
        <f>ROUND(SmtRes!AG3/SmtRes!DO3, 2)</f>
        <v>549.32000000000005</v>
      </c>
      <c r="K49" s="41"/>
      <c r="L49" s="42">
        <f>SmtRes!DH3</f>
        <v>5603.06</v>
      </c>
      <c r="CE49">
        <v>1</v>
      </c>
    </row>
    <row r="50" spans="1:83" ht="28.5" x14ac:dyDescent="0.2">
      <c r="A50" s="38"/>
      <c r="B50" s="38" t="s">
        <v>512</v>
      </c>
      <c r="C50" s="38" t="s">
        <v>514</v>
      </c>
      <c r="D50" s="39" t="s">
        <v>310</v>
      </c>
      <c r="E50" s="40">
        <v>0.19</v>
      </c>
      <c r="F50" s="40"/>
      <c r="G50" s="40">
        <f>SmtRes!CX4</f>
        <v>2.85</v>
      </c>
      <c r="H50" s="42"/>
      <c r="I50" s="41"/>
      <c r="J50" s="42">
        <f>SmtRes!CZ4</f>
        <v>544.70000000000005</v>
      </c>
      <c r="K50" s="41"/>
      <c r="L50" s="42">
        <f>SmtRes!DG4</f>
        <v>1552.4</v>
      </c>
    </row>
    <row r="51" spans="1:83" ht="28.5" x14ac:dyDescent="0.2">
      <c r="A51" s="38"/>
      <c r="B51" s="38" t="s">
        <v>515</v>
      </c>
      <c r="C51" s="38" t="s">
        <v>672</v>
      </c>
      <c r="D51" s="39" t="s">
        <v>505</v>
      </c>
      <c r="E51" s="40">
        <f>SmtRes!DO4*SmtRes!AT4</f>
        <v>0.19</v>
      </c>
      <c r="F51" s="40"/>
      <c r="G51" s="40">
        <f>SmtRes!DO4*SmtRes!CX4</f>
        <v>2.85</v>
      </c>
      <c r="H51" s="42"/>
      <c r="I51" s="41"/>
      <c r="J51" s="42">
        <f>ROUND(SmtRes!AG4/SmtRes!DO4, 2)</f>
        <v>477.98</v>
      </c>
      <c r="K51" s="41"/>
      <c r="L51" s="42">
        <f>SmtRes!DH4</f>
        <v>1362.24</v>
      </c>
      <c r="CE51">
        <v>1</v>
      </c>
    </row>
    <row r="52" spans="1:83" ht="15" x14ac:dyDescent="0.2">
      <c r="A52" s="37"/>
      <c r="B52" s="40">
        <v>4</v>
      </c>
      <c r="C52" s="37" t="s">
        <v>674</v>
      </c>
      <c r="D52" s="39"/>
      <c r="E52" s="43"/>
      <c r="F52" s="40"/>
      <c r="G52" s="43"/>
      <c r="H52" s="40"/>
      <c r="I52" s="40"/>
      <c r="J52" s="40"/>
      <c r="K52" s="40"/>
      <c r="L52" s="44">
        <f>SUM(L53:L58)-SUMIF(CE53:CE58, 1, L53:L58)</f>
        <v>0</v>
      </c>
    </row>
    <row r="53" spans="1:83" ht="14.25" x14ac:dyDescent="0.2">
      <c r="A53" s="38"/>
      <c r="B53" s="38" t="s">
        <v>516</v>
      </c>
      <c r="C53" s="38" t="s">
        <v>518</v>
      </c>
      <c r="D53" s="39" t="s">
        <v>44</v>
      </c>
      <c r="E53" s="40">
        <v>0.1</v>
      </c>
      <c r="F53" s="40">
        <f t="shared" ref="F53:F65" si="0">ROUND(0,7)</f>
        <v>0</v>
      </c>
      <c r="G53" s="40">
        <f>SmtRes!CX5</f>
        <v>0</v>
      </c>
      <c r="H53" s="42">
        <f>SmtRes!CZ5</f>
        <v>238.29</v>
      </c>
      <c r="I53" s="41">
        <f>SmtRes!AI5</f>
        <v>2.0699999999999998</v>
      </c>
      <c r="J53" s="42">
        <f t="shared" ref="J53:J58" si="1">ROUND(H53*I53, 2)</f>
        <v>493.26</v>
      </c>
      <c r="K53" s="41"/>
      <c r="L53" s="42">
        <f>SmtRes!DF5</f>
        <v>0</v>
      </c>
    </row>
    <row r="54" spans="1:83" ht="14.25" x14ac:dyDescent="0.2">
      <c r="A54" s="38"/>
      <c r="B54" s="38" t="s">
        <v>519</v>
      </c>
      <c r="C54" s="38" t="s">
        <v>521</v>
      </c>
      <c r="D54" s="39" t="s">
        <v>44</v>
      </c>
      <c r="E54" s="40">
        <v>0.03</v>
      </c>
      <c r="F54" s="40">
        <f t="shared" si="0"/>
        <v>0</v>
      </c>
      <c r="G54" s="40">
        <f>SmtRes!CX6</f>
        <v>0</v>
      </c>
      <c r="H54" s="42">
        <f>SmtRes!CZ6</f>
        <v>80.02</v>
      </c>
      <c r="I54" s="41">
        <f>SmtRes!AI6</f>
        <v>2.0699999999999998</v>
      </c>
      <c r="J54" s="42">
        <f t="shared" si="1"/>
        <v>165.64</v>
      </c>
      <c r="K54" s="41"/>
      <c r="L54" s="42">
        <f>SmtRes!DF6</f>
        <v>0</v>
      </c>
    </row>
    <row r="55" spans="1:83" ht="14.25" x14ac:dyDescent="0.2">
      <c r="A55" s="38"/>
      <c r="B55" s="38" t="s">
        <v>522</v>
      </c>
      <c r="C55" s="38" t="s">
        <v>524</v>
      </c>
      <c r="D55" s="39" t="s">
        <v>44</v>
      </c>
      <c r="E55" s="40">
        <v>0.02</v>
      </c>
      <c r="F55" s="40">
        <f t="shared" si="0"/>
        <v>0</v>
      </c>
      <c r="G55" s="40">
        <f>SmtRes!CX7</f>
        <v>0</v>
      </c>
      <c r="H55" s="42">
        <f>SmtRes!CZ7</f>
        <v>56.11</v>
      </c>
      <c r="I55" s="41">
        <f>SmtRes!AI7</f>
        <v>1.58</v>
      </c>
      <c r="J55" s="42">
        <f t="shared" si="1"/>
        <v>88.65</v>
      </c>
      <c r="K55" s="41"/>
      <c r="L55" s="42">
        <f>SmtRes!DF7</f>
        <v>0</v>
      </c>
    </row>
    <row r="56" spans="1:83" ht="14.25" x14ac:dyDescent="0.2">
      <c r="A56" s="38"/>
      <c r="B56" s="38" t="s">
        <v>525</v>
      </c>
      <c r="C56" s="38" t="s">
        <v>527</v>
      </c>
      <c r="D56" s="39" t="s">
        <v>53</v>
      </c>
      <c r="E56" s="40">
        <v>4.0000000000000002E-4</v>
      </c>
      <c r="F56" s="40">
        <f t="shared" si="0"/>
        <v>0</v>
      </c>
      <c r="G56" s="40">
        <f>SmtRes!CX8</f>
        <v>0</v>
      </c>
      <c r="H56" s="42">
        <f>SmtRes!CZ8</f>
        <v>61265.39</v>
      </c>
      <c r="I56" s="41">
        <f>SmtRes!AI8</f>
        <v>1.3</v>
      </c>
      <c r="J56" s="42">
        <f t="shared" si="1"/>
        <v>79645.009999999995</v>
      </c>
      <c r="K56" s="41"/>
      <c r="L56" s="42">
        <f>SmtRes!DF8</f>
        <v>0</v>
      </c>
    </row>
    <row r="57" spans="1:83" ht="14.25" x14ac:dyDescent="0.2">
      <c r="A57" s="38"/>
      <c r="B57" s="38" t="s">
        <v>528</v>
      </c>
      <c r="C57" s="38" t="s">
        <v>530</v>
      </c>
      <c r="D57" s="39" t="s">
        <v>53</v>
      </c>
      <c r="E57" s="40">
        <v>1E-4</v>
      </c>
      <c r="F57" s="40">
        <f t="shared" si="0"/>
        <v>0</v>
      </c>
      <c r="G57" s="40">
        <f>SmtRes!CX9</f>
        <v>0</v>
      </c>
      <c r="H57" s="42">
        <f>SmtRes!CZ9</f>
        <v>80020.98</v>
      </c>
      <c r="I57" s="41">
        <f>SmtRes!AI9</f>
        <v>1.02</v>
      </c>
      <c r="J57" s="42">
        <f t="shared" si="1"/>
        <v>81621.399999999994</v>
      </c>
      <c r="K57" s="41"/>
      <c r="L57" s="42">
        <f>SmtRes!DF9</f>
        <v>0</v>
      </c>
    </row>
    <row r="58" spans="1:83" ht="14.25" x14ac:dyDescent="0.2">
      <c r="A58" s="38"/>
      <c r="B58" s="38" t="s">
        <v>531</v>
      </c>
      <c r="C58" s="38" t="s">
        <v>533</v>
      </c>
      <c r="D58" s="39" t="s">
        <v>534</v>
      </c>
      <c r="E58" s="40">
        <v>0.06</v>
      </c>
      <c r="F58" s="40">
        <f t="shared" si="0"/>
        <v>0</v>
      </c>
      <c r="G58" s="40">
        <f>SmtRes!CX10</f>
        <v>0</v>
      </c>
      <c r="H58" s="42">
        <f>SmtRes!CZ10</f>
        <v>1031.73</v>
      </c>
      <c r="I58" s="41">
        <f>SmtRes!AI10</f>
        <v>1.27</v>
      </c>
      <c r="J58" s="42">
        <f t="shared" si="1"/>
        <v>1310.3</v>
      </c>
      <c r="K58" s="41"/>
      <c r="L58" s="42">
        <f>SmtRes!DF10</f>
        <v>0</v>
      </c>
    </row>
    <row r="59" spans="1:83" ht="28.5" x14ac:dyDescent="0.2">
      <c r="A59" s="38"/>
      <c r="B59" s="38" t="str">
        <f>EtalonRes!I9</f>
        <v>05.1.02.07</v>
      </c>
      <c r="C59" s="38" t="str">
        <f>EtalonRes!K9</f>
        <v>Стойка железобетонная вибрированная для опор</v>
      </c>
      <c r="D59" s="39" t="str">
        <f>EtalonRes!O9</f>
        <v>ШТ</v>
      </c>
      <c r="E59" s="40">
        <f>EtalonRes!X9</f>
        <v>0</v>
      </c>
      <c r="F59" s="40">
        <f t="shared" si="0"/>
        <v>0</v>
      </c>
      <c r="G59" s="40">
        <f>ROUND(EtalonRes!AG9*Source!I28, 7)</f>
        <v>0</v>
      </c>
      <c r="H59" s="42"/>
      <c r="I59" s="41"/>
      <c r="J59" s="42"/>
      <c r="K59" s="41"/>
      <c r="L59" s="42"/>
    </row>
    <row r="60" spans="1:83" ht="14.25" x14ac:dyDescent="0.2">
      <c r="A60" s="38"/>
      <c r="B60" s="38" t="str">
        <f>EtalonRes!I10</f>
        <v>07.2.02.05</v>
      </c>
      <c r="C60" s="38" t="str">
        <f>EtalonRes!K10</f>
        <v>Траверсы стальные</v>
      </c>
      <c r="D60" s="39" t="str">
        <f>EtalonRes!O10</f>
        <v>т</v>
      </c>
      <c r="E60" s="40">
        <f>EtalonRes!X10</f>
        <v>0</v>
      </c>
      <c r="F60" s="40">
        <f t="shared" si="0"/>
        <v>0</v>
      </c>
      <c r="G60" s="40">
        <f>ROUND(EtalonRes!AG10*Source!I28, 7)</f>
        <v>0</v>
      </c>
      <c r="H60" s="42"/>
      <c r="I60" s="41"/>
      <c r="J60" s="42"/>
      <c r="K60" s="41"/>
      <c r="L60" s="42"/>
    </row>
    <row r="61" spans="1:83" ht="14.25" x14ac:dyDescent="0.2">
      <c r="A61" s="38"/>
      <c r="B61" s="38" t="str">
        <f>EtalonRes!I11</f>
        <v>07.2.07.13</v>
      </c>
      <c r="C61" s="38" t="str">
        <f>EtalonRes!K11</f>
        <v>Хомуты стальные</v>
      </c>
      <c r="D61" s="39" t="str">
        <f>EtalonRes!O11</f>
        <v>кг</v>
      </c>
      <c r="E61" s="40">
        <f>EtalonRes!X11</f>
        <v>0</v>
      </c>
      <c r="F61" s="40">
        <f t="shared" si="0"/>
        <v>0</v>
      </c>
      <c r="G61" s="40">
        <f>ROUND(EtalonRes!AG11*Source!I28, 7)</f>
        <v>0</v>
      </c>
      <c r="H61" s="42"/>
      <c r="I61" s="41"/>
      <c r="J61" s="42"/>
      <c r="K61" s="41"/>
      <c r="L61" s="42"/>
    </row>
    <row r="62" spans="1:83" ht="14.25" x14ac:dyDescent="0.2">
      <c r="A62" s="38"/>
      <c r="B62" s="38" t="str">
        <f>EtalonRes!I12</f>
        <v>08.3.04.02</v>
      </c>
      <c r="C62" s="38" t="str">
        <f>EtalonRes!K12</f>
        <v>Сталь стержневая диаметром до 10 мм</v>
      </c>
      <c r="D62" s="39" t="str">
        <f>EtalonRes!O12</f>
        <v>т</v>
      </c>
      <c r="E62" s="40">
        <f>EtalonRes!X12</f>
        <v>0</v>
      </c>
      <c r="F62" s="40">
        <f t="shared" si="0"/>
        <v>0</v>
      </c>
      <c r="G62" s="40">
        <f>ROUND(EtalonRes!AG12*Source!I28, 7)</f>
        <v>0</v>
      </c>
      <c r="H62" s="42"/>
      <c r="I62" s="41"/>
      <c r="J62" s="42"/>
      <c r="K62" s="41"/>
      <c r="L62" s="42"/>
    </row>
    <row r="63" spans="1:83" ht="14.25" x14ac:dyDescent="0.2">
      <c r="A63" s="38"/>
      <c r="B63" s="38" t="str">
        <f>EtalonRes!I16</f>
        <v>22.2.01.04</v>
      </c>
      <c r="C63" s="38" t="str">
        <f>EtalonRes!K16</f>
        <v>Изоляторы штыревые</v>
      </c>
      <c r="D63" s="39" t="str">
        <f>EtalonRes!O16</f>
        <v>ШТ</v>
      </c>
      <c r="E63" s="40">
        <f>EtalonRes!X16</f>
        <v>0</v>
      </c>
      <c r="F63" s="40">
        <f t="shared" si="0"/>
        <v>0</v>
      </c>
      <c r="G63" s="40">
        <f>ROUND(EtalonRes!AG16*Source!I28, 7)</f>
        <v>0</v>
      </c>
      <c r="H63" s="42"/>
      <c r="I63" s="41"/>
      <c r="J63" s="42"/>
      <c r="K63" s="41"/>
      <c r="L63" s="42"/>
    </row>
    <row r="64" spans="1:83" ht="14.25" x14ac:dyDescent="0.2">
      <c r="A64" s="38"/>
      <c r="B64" s="38" t="str">
        <f>EtalonRes!I17</f>
        <v>22.2.02.21</v>
      </c>
      <c r="C64" s="38" t="str">
        <f>EtalonRes!K17</f>
        <v>Штыри</v>
      </c>
      <c r="D64" s="39" t="str">
        <f>EtalonRes!O17</f>
        <v>ШТ</v>
      </c>
      <c r="E64" s="40">
        <f>EtalonRes!X17</f>
        <v>0</v>
      </c>
      <c r="F64" s="40">
        <f t="shared" si="0"/>
        <v>0</v>
      </c>
      <c r="G64" s="40">
        <f>ROUND(EtalonRes!AG17*Source!I28, 7)</f>
        <v>0</v>
      </c>
      <c r="H64" s="42"/>
      <c r="I64" s="41"/>
      <c r="J64" s="42"/>
      <c r="K64" s="41"/>
      <c r="L64" s="42"/>
    </row>
    <row r="65" spans="1:83" ht="14.25" x14ac:dyDescent="0.2">
      <c r="A65" s="38"/>
      <c r="B65" s="38" t="str">
        <f>EtalonRes!I18</f>
        <v>22.2.02.23</v>
      </c>
      <c r="C65" s="45" t="str">
        <f>EtalonRes!K18</f>
        <v>Металлические плакаты</v>
      </c>
      <c r="D65" s="46" t="str">
        <f>EtalonRes!O18</f>
        <v>ШТ</v>
      </c>
      <c r="E65" s="47">
        <f>EtalonRes!X18</f>
        <v>0.1</v>
      </c>
      <c r="F65" s="47">
        <f t="shared" si="0"/>
        <v>0</v>
      </c>
      <c r="G65" s="47">
        <f>ROUND(EtalonRes!AG18*Source!I28, 7)</f>
        <v>0</v>
      </c>
      <c r="H65" s="48"/>
      <c r="I65" s="49"/>
      <c r="J65" s="48"/>
      <c r="K65" s="49"/>
      <c r="L65" s="48"/>
    </row>
    <row r="66" spans="1:83" ht="15" x14ac:dyDescent="0.2">
      <c r="A66" s="38"/>
      <c r="B66" s="38"/>
      <c r="C66" s="52" t="s">
        <v>675</v>
      </c>
      <c r="D66" s="39"/>
      <c r="E66" s="40"/>
      <c r="F66" s="40"/>
      <c r="G66" s="40"/>
      <c r="H66" s="42"/>
      <c r="I66" s="41"/>
      <c r="J66" s="42"/>
      <c r="K66" s="41"/>
      <c r="L66" s="42">
        <f>L44+L46+L47+L52</f>
        <v>47218.130000000005</v>
      </c>
    </row>
    <row r="67" spans="1:83" ht="14.25" x14ac:dyDescent="0.2">
      <c r="A67" s="38"/>
      <c r="B67" s="38"/>
      <c r="C67" s="38" t="s">
        <v>676</v>
      </c>
      <c r="D67" s="39"/>
      <c r="E67" s="40"/>
      <c r="F67" s="40"/>
      <c r="G67" s="40"/>
      <c r="H67" s="42"/>
      <c r="I67" s="41"/>
      <c r="J67" s="42"/>
      <c r="K67" s="41"/>
      <c r="L67" s="42">
        <f>SUM(AR43:AR70)+SUM(AS43:AS70)+SUM(AT43:AT70)+SUM(AU43:AU70)+SUM(AV43:AV70)</f>
        <v>27185.17</v>
      </c>
    </row>
    <row r="68" spans="1:83" ht="14.25" x14ac:dyDescent="0.2">
      <c r="A68" s="38"/>
      <c r="B68" s="38" t="s">
        <v>26</v>
      </c>
      <c r="C68" s="38" t="s">
        <v>677</v>
      </c>
      <c r="D68" s="39" t="s">
        <v>291</v>
      </c>
      <c r="E68" s="40">
        <f>Source!BZ28</f>
        <v>103</v>
      </c>
      <c r="F68" s="40"/>
      <c r="G68" s="40">
        <f>Source!AT28</f>
        <v>103</v>
      </c>
      <c r="H68" s="42"/>
      <c r="I68" s="41"/>
      <c r="J68" s="42"/>
      <c r="K68" s="41"/>
      <c r="L68" s="42">
        <f>SUM(AZ43:AZ70)</f>
        <v>28000.73</v>
      </c>
    </row>
    <row r="69" spans="1:83" ht="14.25" x14ac:dyDescent="0.2">
      <c r="A69" s="45"/>
      <c r="B69" s="45" t="s">
        <v>27</v>
      </c>
      <c r="C69" s="45" t="s">
        <v>678</v>
      </c>
      <c r="D69" s="46" t="s">
        <v>291</v>
      </c>
      <c r="E69" s="47">
        <f>Source!CA28</f>
        <v>60</v>
      </c>
      <c r="F69" s="47"/>
      <c r="G69" s="47">
        <f>Source!AU28</f>
        <v>60</v>
      </c>
      <c r="H69" s="48"/>
      <c r="I69" s="49"/>
      <c r="J69" s="48"/>
      <c r="K69" s="49"/>
      <c r="L69" s="48">
        <f>SUM(BA43:BA70)</f>
        <v>16311.1</v>
      </c>
    </row>
    <row r="70" spans="1:83" ht="15" x14ac:dyDescent="0.2">
      <c r="C70" s="79" t="s">
        <v>679</v>
      </c>
      <c r="D70" s="79"/>
      <c r="E70" s="79"/>
      <c r="F70" s="79"/>
      <c r="G70" s="79"/>
      <c r="H70" s="79"/>
      <c r="I70" s="80">
        <f>K70/E43</f>
        <v>6101.9973333333337</v>
      </c>
      <c r="J70" s="80"/>
      <c r="K70" s="80">
        <f>L44+L46+L52+L68+L69+L47</f>
        <v>91529.96</v>
      </c>
      <c r="L70" s="80"/>
      <c r="AD70">
        <f>ROUND((Source!AT28/100)*((ROUND(SUMIF(SmtRes!AQ1:'SmtRes'!AQ10,"=1",SmtRes!AD1:'SmtRes'!AD10)*Source!I28, 2)+ROUND(SUMIF(SmtRes!AQ1:'SmtRes'!AQ10,"=1",SmtRes!AC1:'SmtRes'!AC10)*Source!I28, 2))), 2)</f>
        <v>22677.82</v>
      </c>
      <c r="AE70">
        <f>ROUND((Source!AU28/100)*((ROUND(SUMIF(SmtRes!AQ1:'SmtRes'!AQ10,"=1",SmtRes!AD1:'SmtRes'!AD10)*Source!I28, 2)+ROUND(SUMIF(SmtRes!AQ1:'SmtRes'!AQ10,"=1",SmtRes!AC1:'SmtRes'!AC10)*Source!I28, 2))), 2)</f>
        <v>13210.38</v>
      </c>
      <c r="AN70" s="50">
        <f>L44+L46+L52+L68+L69+L47</f>
        <v>91529.96</v>
      </c>
      <c r="AO70" s="50">
        <f>L46</f>
        <v>20032.960000000006</v>
      </c>
      <c r="AQ70" t="s">
        <v>680</v>
      </c>
      <c r="AR70" s="50">
        <f>L44</f>
        <v>20219.87</v>
      </c>
      <c r="AT70" s="50">
        <f>L47</f>
        <v>6965.3</v>
      </c>
      <c r="AV70" t="s">
        <v>680</v>
      </c>
      <c r="AW70" s="50">
        <f>L52</f>
        <v>0</v>
      </c>
      <c r="AZ70">
        <f>Source!X28</f>
        <v>28000.73</v>
      </c>
      <c r="BA70">
        <f>Source!Y28</f>
        <v>16311.1</v>
      </c>
      <c r="CD70">
        <v>1</v>
      </c>
    </row>
    <row r="71" spans="1:83" ht="42.75" x14ac:dyDescent="0.2">
      <c r="A71" s="36" t="s">
        <v>28</v>
      </c>
      <c r="B71" s="38" t="s">
        <v>681</v>
      </c>
      <c r="C71" s="38" t="str">
        <f>Source!G29</f>
        <v>Затраты на бурение котлованов, учтенные нормами: 33-04-001-01, 33-04-003-01</v>
      </c>
      <c r="D71" s="39" t="str">
        <f>Source!H29</f>
        <v>ШТ</v>
      </c>
      <c r="E71" s="40">
        <f>Source!K29</f>
        <v>-15</v>
      </c>
      <c r="F71" s="40"/>
      <c r="G71" s="40">
        <f>Source!I29</f>
        <v>-15</v>
      </c>
      <c r="H71" s="42"/>
      <c r="I71" s="41"/>
      <c r="J71" s="42"/>
      <c r="K71" s="41"/>
      <c r="L71" s="42"/>
    </row>
    <row r="72" spans="1:83" ht="15" x14ac:dyDescent="0.2">
      <c r="A72" s="37"/>
      <c r="B72" s="40">
        <v>1</v>
      </c>
      <c r="C72" s="37" t="s">
        <v>669</v>
      </c>
      <c r="D72" s="39" t="s">
        <v>505</v>
      </c>
      <c r="E72" s="43"/>
      <c r="F72" s="40"/>
      <c r="G72" s="43">
        <f>Source!U29</f>
        <v>-3.3</v>
      </c>
      <c r="H72" s="40"/>
      <c r="I72" s="40"/>
      <c r="J72" s="40"/>
      <c r="K72" s="40"/>
      <c r="L72" s="44">
        <f>SUM(L73:L73)-SUMIF(CE73:CE73, 1, L73:L73)</f>
        <v>-1453.72</v>
      </c>
    </row>
    <row r="73" spans="1:83" ht="28.5" x14ac:dyDescent="0.2">
      <c r="A73" s="38"/>
      <c r="B73" s="38" t="s">
        <v>503</v>
      </c>
      <c r="C73" s="38" t="s">
        <v>504</v>
      </c>
      <c r="D73" s="39" t="s">
        <v>505</v>
      </c>
      <c r="E73" s="40">
        <v>0.22</v>
      </c>
      <c r="F73" s="40"/>
      <c r="G73" s="40">
        <f>SmtRes!CX11</f>
        <v>-3.3</v>
      </c>
      <c r="H73" s="42"/>
      <c r="I73" s="41"/>
      <c r="J73" s="42">
        <f>SmtRes!CZ11</f>
        <v>440.52</v>
      </c>
      <c r="K73" s="41"/>
      <c r="L73" s="42">
        <f>SmtRes!DI11</f>
        <v>-1453.72</v>
      </c>
    </row>
    <row r="74" spans="1:83" ht="15" x14ac:dyDescent="0.2">
      <c r="A74" s="37"/>
      <c r="B74" s="40">
        <v>2</v>
      </c>
      <c r="C74" s="37" t="s">
        <v>670</v>
      </c>
      <c r="D74" s="39"/>
      <c r="E74" s="43"/>
      <c r="F74" s="40"/>
      <c r="G74" s="43"/>
      <c r="H74" s="40"/>
      <c r="I74" s="40"/>
      <c r="J74" s="40"/>
      <c r="K74" s="40"/>
      <c r="L74" s="44">
        <f>SUM(L75:L77)-SUMIF(CE75:CE77, 1, L75:L77)</f>
        <v>-6250.78</v>
      </c>
    </row>
    <row r="75" spans="1:83" ht="15" x14ac:dyDescent="0.2">
      <c r="A75" s="37"/>
      <c r="B75" s="40"/>
      <c r="C75" s="37" t="s">
        <v>673</v>
      </c>
      <c r="D75" s="39" t="s">
        <v>505</v>
      </c>
      <c r="E75" s="43"/>
      <c r="F75" s="40"/>
      <c r="G75" s="43">
        <f>Source!V29</f>
        <v>-3.45</v>
      </c>
      <c r="H75" s="40"/>
      <c r="I75" s="40"/>
      <c r="J75" s="40"/>
      <c r="K75" s="40"/>
      <c r="L75" s="44">
        <f>SUMIF(CE76:CE77, 1, L76:L77)</f>
        <v>-1895.15</v>
      </c>
      <c r="CE75">
        <v>1</v>
      </c>
    </row>
    <row r="76" spans="1:83" ht="42.75" x14ac:dyDescent="0.2">
      <c r="A76" s="38"/>
      <c r="B76" s="38" t="s">
        <v>508</v>
      </c>
      <c r="C76" s="38" t="s">
        <v>510</v>
      </c>
      <c r="D76" s="39" t="s">
        <v>310</v>
      </c>
      <c r="E76" s="40">
        <v>0.23</v>
      </c>
      <c r="F76" s="40"/>
      <c r="G76" s="40">
        <f>SmtRes!CX13</f>
        <v>-3.45</v>
      </c>
      <c r="H76" s="42"/>
      <c r="I76" s="41"/>
      <c r="J76" s="42">
        <f>SmtRes!CZ13</f>
        <v>1811.82</v>
      </c>
      <c r="K76" s="41"/>
      <c r="L76" s="42">
        <f>SmtRes!DG13</f>
        <v>-6250.78</v>
      </c>
    </row>
    <row r="77" spans="1:83" ht="28.5" x14ac:dyDescent="0.2">
      <c r="A77" s="38"/>
      <c r="B77" s="38" t="s">
        <v>511</v>
      </c>
      <c r="C77" s="45" t="s">
        <v>671</v>
      </c>
      <c r="D77" s="46" t="s">
        <v>505</v>
      </c>
      <c r="E77" s="47">
        <f>SmtRes!DO13*SmtRes!AT13</f>
        <v>0.23</v>
      </c>
      <c r="F77" s="47"/>
      <c r="G77" s="47">
        <f>SmtRes!DO13*SmtRes!CX13</f>
        <v>-3.45</v>
      </c>
      <c r="H77" s="48"/>
      <c r="I77" s="49"/>
      <c r="J77" s="48">
        <f>ROUND(SmtRes!AG13/SmtRes!DO13, 2)</f>
        <v>549.32000000000005</v>
      </c>
      <c r="K77" s="49"/>
      <c r="L77" s="48">
        <f>SmtRes!DH13</f>
        <v>-1895.15</v>
      </c>
      <c r="CE77">
        <v>1</v>
      </c>
    </row>
    <row r="78" spans="1:83" ht="15" x14ac:dyDescent="0.2">
      <c r="A78" s="38"/>
      <c r="B78" s="38"/>
      <c r="C78" s="52" t="s">
        <v>675</v>
      </c>
      <c r="D78" s="39"/>
      <c r="E78" s="40"/>
      <c r="F78" s="40"/>
      <c r="G78" s="40"/>
      <c r="H78" s="42"/>
      <c r="I78" s="41"/>
      <c r="J78" s="42"/>
      <c r="K78" s="41"/>
      <c r="L78" s="42">
        <f>L72+L74+L75</f>
        <v>-9599.65</v>
      </c>
    </row>
    <row r="79" spans="1:83" ht="14.25" x14ac:dyDescent="0.2">
      <c r="A79" s="38"/>
      <c r="B79" s="38"/>
      <c r="C79" s="38" t="s">
        <v>676</v>
      </c>
      <c r="D79" s="39"/>
      <c r="E79" s="40"/>
      <c r="F79" s="40"/>
      <c r="G79" s="40"/>
      <c r="H79" s="42"/>
      <c r="I79" s="41"/>
      <c r="J79" s="42"/>
      <c r="K79" s="41"/>
      <c r="L79" s="42">
        <f>SUM(AR71:AR82)+SUM(AS71:AS82)+SUM(AT71:AT82)+SUM(AU71:AU82)+SUM(AV71:AV82)</f>
        <v>-3348.87</v>
      </c>
    </row>
    <row r="80" spans="1:83" ht="14.25" x14ac:dyDescent="0.2">
      <c r="A80" s="38"/>
      <c r="B80" s="38" t="s">
        <v>26</v>
      </c>
      <c r="C80" s="38" t="s">
        <v>677</v>
      </c>
      <c r="D80" s="39" t="s">
        <v>291</v>
      </c>
      <c r="E80" s="40">
        <f>Source!BZ29</f>
        <v>103</v>
      </c>
      <c r="F80" s="40"/>
      <c r="G80" s="40">
        <f>Source!AT29</f>
        <v>103</v>
      </c>
      <c r="H80" s="42"/>
      <c r="I80" s="41"/>
      <c r="J80" s="42"/>
      <c r="K80" s="41"/>
      <c r="L80" s="42">
        <f>SUM(AZ71:AZ82)</f>
        <v>-3449.34</v>
      </c>
    </row>
    <row r="81" spans="1:83" ht="14.25" x14ac:dyDescent="0.2">
      <c r="A81" s="45"/>
      <c r="B81" s="45" t="s">
        <v>27</v>
      </c>
      <c r="C81" s="45" t="s">
        <v>678</v>
      </c>
      <c r="D81" s="46" t="s">
        <v>291</v>
      </c>
      <c r="E81" s="47">
        <f>Source!CA29</f>
        <v>60</v>
      </c>
      <c r="F81" s="47"/>
      <c r="G81" s="47">
        <f>Source!AU29</f>
        <v>60</v>
      </c>
      <c r="H81" s="48"/>
      <c r="I81" s="49"/>
      <c r="J81" s="48"/>
      <c r="K81" s="49"/>
      <c r="L81" s="48">
        <f>SUM(BA71:BA82)</f>
        <v>-2009.32</v>
      </c>
    </row>
    <row r="82" spans="1:83" ht="15" x14ac:dyDescent="0.2">
      <c r="C82" s="79" t="s">
        <v>679</v>
      </c>
      <c r="D82" s="79"/>
      <c r="E82" s="79"/>
      <c r="F82" s="79"/>
      <c r="G82" s="79"/>
      <c r="H82" s="79"/>
      <c r="I82" s="80">
        <f>K82/E71</f>
        <v>1003.8873333333333</v>
      </c>
      <c r="J82" s="80"/>
      <c r="K82" s="80">
        <f>L72+L74+L80+L81+L75</f>
        <v>-15058.31</v>
      </c>
      <c r="L82" s="80"/>
      <c r="AD82">
        <f>ROUND((Source!AT29/100)*((ROUND(SUMIF(SmtRes!AQ11:'SmtRes'!AQ13,"=1",SmtRes!AD11:'SmtRes'!AD13)*Source!I29, 2)+ROUND(SUMIF(SmtRes!AQ11:'SmtRes'!AQ13,"=1",SmtRes!AC11:'SmtRes'!AC13)*Source!I29, 2))), 2)</f>
        <v>-15293.03</v>
      </c>
      <c r="AE82">
        <f>ROUND((Source!AU29/100)*((ROUND(SUMIF(SmtRes!AQ11:'SmtRes'!AQ13,"=1",SmtRes!AD11:'SmtRes'!AD13)*Source!I29, 2)+ROUND(SUMIF(SmtRes!AQ11:'SmtRes'!AQ13,"=1",SmtRes!AC11:'SmtRes'!AC13)*Source!I29, 2))), 2)</f>
        <v>-8908.56</v>
      </c>
      <c r="AN82" s="50">
        <f>L72+L74+L80+L81+L75</f>
        <v>-15058.31</v>
      </c>
      <c r="AO82" s="50">
        <f>L74</f>
        <v>-6250.78</v>
      </c>
      <c r="AQ82" t="s">
        <v>680</v>
      </c>
      <c r="AR82" s="50">
        <f>L72</f>
        <v>-1453.72</v>
      </c>
      <c r="AT82" s="50">
        <f>L75</f>
        <v>-1895.15</v>
      </c>
      <c r="AV82" t="s">
        <v>680</v>
      </c>
      <c r="AW82">
        <f>0</f>
        <v>0</v>
      </c>
      <c r="AZ82">
        <f>Source!X29</f>
        <v>-3449.34</v>
      </c>
      <c r="BA82">
        <f>Source!Y29</f>
        <v>-2009.32</v>
      </c>
      <c r="CD82">
        <v>1</v>
      </c>
    </row>
    <row r="83" spans="1:83" ht="106.5" x14ac:dyDescent="0.2">
      <c r="A83" s="36" t="s">
        <v>32</v>
      </c>
      <c r="B83" s="38" t="s">
        <v>681</v>
      </c>
      <c r="C83" s="38" t="s">
        <v>682</v>
      </c>
      <c r="D83" s="39" t="str">
        <f>Source!H30</f>
        <v>ШТ</v>
      </c>
      <c r="E83" s="40">
        <f>Source!K30</f>
        <v>15</v>
      </c>
      <c r="F83" s="40"/>
      <c r="G83" s="40">
        <f>Source!I30</f>
        <v>15</v>
      </c>
      <c r="H83" s="42"/>
      <c r="I83" s="41"/>
      <c r="J83" s="42"/>
      <c r="K83" s="41"/>
      <c r="L83" s="42"/>
    </row>
    <row r="84" spans="1:83" ht="63.75" x14ac:dyDescent="0.2">
      <c r="B84" s="54" t="str">
        <f>Source!EO30</f>
        <v>Поправка: Прил.33.4, п.3. 6.</v>
      </c>
      <c r="C84" s="54" t="str">
        <f>Source!CN30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85" spans="1:83" ht="15" x14ac:dyDescent="0.2">
      <c r="A85" s="37"/>
      <c r="B85" s="40">
        <v>1</v>
      </c>
      <c r="C85" s="37" t="s">
        <v>669</v>
      </c>
      <c r="D85" s="39" t="s">
        <v>505</v>
      </c>
      <c r="E85" s="43"/>
      <c r="F85" s="40"/>
      <c r="G85" s="43">
        <f>Source!U30</f>
        <v>4.125</v>
      </c>
      <c r="H85" s="40"/>
      <c r="I85" s="40"/>
      <c r="J85" s="40"/>
      <c r="K85" s="40"/>
      <c r="L85" s="44">
        <f>SUM(L86:L86)-SUMIF(CE86:CE86, 1, L86:L86)</f>
        <v>1817.15</v>
      </c>
    </row>
    <row r="86" spans="1:83" ht="28.5" x14ac:dyDescent="0.2">
      <c r="A86" s="38"/>
      <c r="B86" s="38" t="s">
        <v>503</v>
      </c>
      <c r="C86" s="38" t="s">
        <v>504</v>
      </c>
      <c r="D86" s="39" t="s">
        <v>505</v>
      </c>
      <c r="E86" s="40">
        <v>0.22</v>
      </c>
      <c r="F86" s="40" t="str">
        <f>SmtRes!AU14</f>
        <v>))*1,25</v>
      </c>
      <c r="G86" s="40">
        <f>SmtRes!CX14</f>
        <v>4.125</v>
      </c>
      <c r="H86" s="42"/>
      <c r="I86" s="41"/>
      <c r="J86" s="42">
        <f>SmtRes!CZ14</f>
        <v>440.52</v>
      </c>
      <c r="K86" s="41"/>
      <c r="L86" s="42">
        <f>SmtRes!DI14</f>
        <v>1817.15</v>
      </c>
    </row>
    <row r="87" spans="1:83" ht="15" x14ac:dyDescent="0.2">
      <c r="A87" s="37"/>
      <c r="B87" s="40">
        <v>2</v>
      </c>
      <c r="C87" s="37" t="s">
        <v>670</v>
      </c>
      <c r="D87" s="39"/>
      <c r="E87" s="43"/>
      <c r="F87" s="40"/>
      <c r="G87" s="43"/>
      <c r="H87" s="40"/>
      <c r="I87" s="40"/>
      <c r="J87" s="40"/>
      <c r="K87" s="40"/>
      <c r="L87" s="44">
        <f>SUM(L88:L90)-SUMIF(CE88:CE90, 1, L88:L90)</f>
        <v>7813.47</v>
      </c>
    </row>
    <row r="88" spans="1:83" ht="15" x14ac:dyDescent="0.2">
      <c r="A88" s="37"/>
      <c r="B88" s="40"/>
      <c r="C88" s="37" t="s">
        <v>673</v>
      </c>
      <c r="D88" s="39" t="s">
        <v>505</v>
      </c>
      <c r="E88" s="43"/>
      <c r="F88" s="40"/>
      <c r="G88" s="43">
        <f>Source!V30</f>
        <v>4.3125</v>
      </c>
      <c r="H88" s="40"/>
      <c r="I88" s="40"/>
      <c r="J88" s="40"/>
      <c r="K88" s="40"/>
      <c r="L88" s="44">
        <f>SUMIF(CE89:CE90, 1, L89:L90)</f>
        <v>2368.94</v>
      </c>
      <c r="CE88">
        <v>1</v>
      </c>
    </row>
    <row r="89" spans="1:83" ht="42.75" x14ac:dyDescent="0.2">
      <c r="A89" s="38"/>
      <c r="B89" s="38" t="s">
        <v>508</v>
      </c>
      <c r="C89" s="38" t="s">
        <v>510</v>
      </c>
      <c r="D89" s="39" t="s">
        <v>310</v>
      </c>
      <c r="E89" s="40">
        <v>0.23</v>
      </c>
      <c r="F89" s="40" t="str">
        <f>SmtRes!AU16</f>
        <v>))*1,25</v>
      </c>
      <c r="G89" s="40">
        <f>SmtRes!CX16</f>
        <v>4.3125</v>
      </c>
      <c r="H89" s="42"/>
      <c r="I89" s="41"/>
      <c r="J89" s="42">
        <f>SmtRes!CZ16</f>
        <v>1811.82</v>
      </c>
      <c r="K89" s="41"/>
      <c r="L89" s="42">
        <f>SmtRes!DG16</f>
        <v>7813.47</v>
      </c>
    </row>
    <row r="90" spans="1:83" ht="28.5" x14ac:dyDescent="0.2">
      <c r="A90" s="38"/>
      <c r="B90" s="38" t="s">
        <v>511</v>
      </c>
      <c r="C90" s="45" t="s">
        <v>671</v>
      </c>
      <c r="D90" s="46" t="s">
        <v>505</v>
      </c>
      <c r="E90" s="47">
        <f>SmtRes!DO16*SmtRes!AT16</f>
        <v>0.23</v>
      </c>
      <c r="F90" s="47" t="str">
        <f>SmtRes!AU16</f>
        <v>))*1,25</v>
      </c>
      <c r="G90" s="47">
        <f>SmtRes!DO16*SmtRes!CX16</f>
        <v>4.3125</v>
      </c>
      <c r="H90" s="48"/>
      <c r="I90" s="49"/>
      <c r="J90" s="48">
        <f>ROUND(SmtRes!AG16/SmtRes!DO16, 2)</f>
        <v>549.32000000000005</v>
      </c>
      <c r="K90" s="49"/>
      <c r="L90" s="48">
        <f>SmtRes!DH16</f>
        <v>2368.94</v>
      </c>
      <c r="CE90">
        <v>1</v>
      </c>
    </row>
    <row r="91" spans="1:83" ht="15" x14ac:dyDescent="0.2">
      <c r="A91" s="38"/>
      <c r="B91" s="38"/>
      <c r="C91" s="52" t="s">
        <v>675</v>
      </c>
      <c r="D91" s="39"/>
      <c r="E91" s="40"/>
      <c r="F91" s="40"/>
      <c r="G91" s="40"/>
      <c r="H91" s="42"/>
      <c r="I91" s="41"/>
      <c r="J91" s="42"/>
      <c r="K91" s="41"/>
      <c r="L91" s="42">
        <f>L85+L87+L88</f>
        <v>11999.560000000001</v>
      </c>
    </row>
    <row r="92" spans="1:83" ht="14.25" x14ac:dyDescent="0.2">
      <c r="A92" s="38"/>
      <c r="B92" s="38"/>
      <c r="C92" s="38" t="s">
        <v>676</v>
      </c>
      <c r="D92" s="39"/>
      <c r="E92" s="40"/>
      <c r="F92" s="40"/>
      <c r="G92" s="40"/>
      <c r="H92" s="42"/>
      <c r="I92" s="41"/>
      <c r="J92" s="42"/>
      <c r="K92" s="41"/>
      <c r="L92" s="42">
        <f>SUM(AR83:AR95)+SUM(AS83:AS95)+SUM(AT83:AT95)+SUM(AU83:AU95)+SUM(AV83:AV95)</f>
        <v>4186.09</v>
      </c>
    </row>
    <row r="93" spans="1:83" ht="14.25" x14ac:dyDescent="0.2">
      <c r="A93" s="38"/>
      <c r="B93" s="38" t="s">
        <v>26</v>
      </c>
      <c r="C93" s="38" t="s">
        <v>677</v>
      </c>
      <c r="D93" s="39" t="s">
        <v>291</v>
      </c>
      <c r="E93" s="40">
        <f>Source!BZ30</f>
        <v>103</v>
      </c>
      <c r="F93" s="40"/>
      <c r="G93" s="40">
        <f>Source!AT30</f>
        <v>103</v>
      </c>
      <c r="H93" s="42"/>
      <c r="I93" s="41"/>
      <c r="J93" s="42"/>
      <c r="K93" s="41"/>
      <c r="L93" s="42">
        <f>SUM(AZ83:AZ95)</f>
        <v>4311.67</v>
      </c>
    </row>
    <row r="94" spans="1:83" ht="14.25" x14ac:dyDescent="0.2">
      <c r="A94" s="45"/>
      <c r="B94" s="45" t="s">
        <v>27</v>
      </c>
      <c r="C94" s="45" t="s">
        <v>678</v>
      </c>
      <c r="D94" s="46" t="s">
        <v>291</v>
      </c>
      <c r="E94" s="47">
        <f>Source!CA30</f>
        <v>60</v>
      </c>
      <c r="F94" s="47"/>
      <c r="G94" s="47">
        <f>Source!AU30</f>
        <v>60</v>
      </c>
      <c r="H94" s="48"/>
      <c r="I94" s="49"/>
      <c r="J94" s="48"/>
      <c r="K94" s="49"/>
      <c r="L94" s="48">
        <f>SUM(BA83:BA95)</f>
        <v>2511.65</v>
      </c>
    </row>
    <row r="95" spans="1:83" ht="15" x14ac:dyDescent="0.2">
      <c r="C95" s="79" t="s">
        <v>679</v>
      </c>
      <c r="D95" s="79"/>
      <c r="E95" s="79"/>
      <c r="F95" s="79"/>
      <c r="G95" s="79"/>
      <c r="H95" s="79"/>
      <c r="I95" s="80">
        <f>K95/E83</f>
        <v>1254.8586666666667</v>
      </c>
      <c r="J95" s="80"/>
      <c r="K95" s="80">
        <f>L85+L87+L93+L94+L88</f>
        <v>18822.88</v>
      </c>
      <c r="L95" s="80"/>
      <c r="AD95">
        <f>ROUND((Source!AT30/100)*((ROUND(SUMIF(SmtRes!AQ14:'SmtRes'!AQ16,"=1",SmtRes!AD14:'SmtRes'!AD16)*Source!I30, 2)+ROUND(SUMIF(SmtRes!AQ14:'SmtRes'!AQ16,"=1",SmtRes!AC14:'SmtRes'!AC16)*Source!I30, 2))), 2)</f>
        <v>15293.03</v>
      </c>
      <c r="AE95">
        <f>ROUND((Source!AU30/100)*((ROUND(SUMIF(SmtRes!AQ14:'SmtRes'!AQ16,"=1",SmtRes!AD14:'SmtRes'!AD16)*Source!I30, 2)+ROUND(SUMIF(SmtRes!AQ14:'SmtRes'!AQ16,"=1",SmtRes!AC14:'SmtRes'!AC16)*Source!I30, 2))), 2)</f>
        <v>8908.56</v>
      </c>
      <c r="AN95" s="50">
        <f>L85+L87+L93+L94+L88</f>
        <v>18822.88</v>
      </c>
      <c r="AO95" s="50">
        <f>L87</f>
        <v>7813.47</v>
      </c>
      <c r="AQ95" t="s">
        <v>680</v>
      </c>
      <c r="AR95" s="50">
        <f>L85</f>
        <v>1817.15</v>
      </c>
      <c r="AT95" s="50">
        <f>L88</f>
        <v>2368.94</v>
      </c>
      <c r="AV95" t="s">
        <v>680</v>
      </c>
      <c r="AW95">
        <f>0</f>
        <v>0</v>
      </c>
      <c r="AZ95">
        <f>Source!X30</f>
        <v>4311.67</v>
      </c>
      <c r="BA95">
        <f>Source!Y30</f>
        <v>2511.65</v>
      </c>
      <c r="CD95">
        <v>1</v>
      </c>
    </row>
    <row r="96" spans="1:83" ht="82.5" x14ac:dyDescent="0.2">
      <c r="A96" s="36" t="s">
        <v>37</v>
      </c>
      <c r="B96" s="38" t="s">
        <v>683</v>
      </c>
      <c r="C96" s="38" t="s">
        <v>684</v>
      </c>
      <c r="D96" s="39" t="str">
        <f>Source!H31</f>
        <v>ШТ</v>
      </c>
      <c r="E96" s="40">
        <f>Source!K31</f>
        <v>1</v>
      </c>
      <c r="F96" s="40"/>
      <c r="G96" s="40">
        <f>Source!I31</f>
        <v>1</v>
      </c>
      <c r="H96" s="42"/>
      <c r="I96" s="41"/>
      <c r="J96" s="42"/>
      <c r="K96" s="41"/>
      <c r="L96" s="42"/>
    </row>
    <row r="97" spans="1:83" ht="15" x14ac:dyDescent="0.2">
      <c r="A97" s="37"/>
      <c r="B97" s="40">
        <v>1</v>
      </c>
      <c r="C97" s="37" t="s">
        <v>669</v>
      </c>
      <c r="D97" s="39" t="s">
        <v>505</v>
      </c>
      <c r="E97" s="43"/>
      <c r="F97" s="40"/>
      <c r="G97" s="43">
        <f>Source!U31</f>
        <v>5.98</v>
      </c>
      <c r="H97" s="40"/>
      <c r="I97" s="40"/>
      <c r="J97" s="40"/>
      <c r="K97" s="40"/>
      <c r="L97" s="44">
        <f>SUM(L98:L98)-SUMIF(CE98:CE98, 1, L98:L98)</f>
        <v>2634.31</v>
      </c>
    </row>
    <row r="98" spans="1:83" ht="28.5" x14ac:dyDescent="0.2">
      <c r="A98" s="38"/>
      <c r="B98" s="38" t="s">
        <v>503</v>
      </c>
      <c r="C98" s="38" t="s">
        <v>504</v>
      </c>
      <c r="D98" s="39" t="s">
        <v>505</v>
      </c>
      <c r="E98" s="40">
        <v>5.98</v>
      </c>
      <c r="F98" s="40"/>
      <c r="G98" s="40">
        <f>SmtRes!CX17</f>
        <v>5.98</v>
      </c>
      <c r="H98" s="42"/>
      <c r="I98" s="41"/>
      <c r="J98" s="42">
        <f>SmtRes!CZ17</f>
        <v>440.52</v>
      </c>
      <c r="K98" s="41"/>
      <c r="L98" s="42">
        <f>SmtRes!DI17</f>
        <v>2634.31</v>
      </c>
    </row>
    <row r="99" spans="1:83" ht="15" x14ac:dyDescent="0.2">
      <c r="A99" s="37"/>
      <c r="B99" s="40">
        <v>2</v>
      </c>
      <c r="C99" s="37" t="s">
        <v>670</v>
      </c>
      <c r="D99" s="39"/>
      <c r="E99" s="43"/>
      <c r="F99" s="40"/>
      <c r="G99" s="43"/>
      <c r="H99" s="40"/>
      <c r="I99" s="40"/>
      <c r="J99" s="40"/>
      <c r="K99" s="40"/>
      <c r="L99" s="44">
        <f>SUM(L100:L104)-SUMIF(CE100:CE104, 1, L100:L104)</f>
        <v>3116.79</v>
      </c>
    </row>
    <row r="100" spans="1:83" ht="15" x14ac:dyDescent="0.2">
      <c r="A100" s="37"/>
      <c r="B100" s="40"/>
      <c r="C100" s="37" t="s">
        <v>673</v>
      </c>
      <c r="D100" s="39" t="s">
        <v>505</v>
      </c>
      <c r="E100" s="43"/>
      <c r="F100" s="40"/>
      <c r="G100" s="43">
        <f>Source!V31</f>
        <v>2</v>
      </c>
      <c r="H100" s="40"/>
      <c r="I100" s="40"/>
      <c r="J100" s="40"/>
      <c r="K100" s="40"/>
      <c r="L100" s="44">
        <f>SUMIF(CE101:CE104, 1, L101:L104)</f>
        <v>1070.0999999999999</v>
      </c>
      <c r="CE100">
        <v>1</v>
      </c>
    </row>
    <row r="101" spans="1:83" ht="42.75" x14ac:dyDescent="0.2">
      <c r="A101" s="38"/>
      <c r="B101" s="38" t="s">
        <v>508</v>
      </c>
      <c r="C101" s="38" t="s">
        <v>510</v>
      </c>
      <c r="D101" s="39" t="s">
        <v>310</v>
      </c>
      <c r="E101" s="40">
        <v>1.6</v>
      </c>
      <c r="F101" s="40"/>
      <c r="G101" s="40">
        <f>SmtRes!CX19</f>
        <v>1.6</v>
      </c>
      <c r="H101" s="42"/>
      <c r="I101" s="41"/>
      <c r="J101" s="42">
        <f>SmtRes!CZ19</f>
        <v>1811.82</v>
      </c>
      <c r="K101" s="41"/>
      <c r="L101" s="42">
        <f>SmtRes!DG19</f>
        <v>2898.91</v>
      </c>
    </row>
    <row r="102" spans="1:83" ht="28.5" x14ac:dyDescent="0.2">
      <c r="A102" s="38"/>
      <c r="B102" s="38" t="s">
        <v>511</v>
      </c>
      <c r="C102" s="38" t="s">
        <v>671</v>
      </c>
      <c r="D102" s="39" t="s">
        <v>505</v>
      </c>
      <c r="E102" s="40">
        <f>SmtRes!DO19*SmtRes!AT19</f>
        <v>1.6</v>
      </c>
      <c r="F102" s="40"/>
      <c r="G102" s="40">
        <f>SmtRes!DO19*SmtRes!CX19</f>
        <v>1.6</v>
      </c>
      <c r="H102" s="42"/>
      <c r="I102" s="41"/>
      <c r="J102" s="42">
        <f>ROUND(SmtRes!AG19/SmtRes!DO19, 2)</f>
        <v>549.32000000000005</v>
      </c>
      <c r="K102" s="41"/>
      <c r="L102" s="42">
        <f>SmtRes!DH19</f>
        <v>878.91</v>
      </c>
      <c r="CE102">
        <v>1</v>
      </c>
    </row>
    <row r="103" spans="1:83" ht="28.5" x14ac:dyDescent="0.2">
      <c r="A103" s="38"/>
      <c r="B103" s="38" t="s">
        <v>512</v>
      </c>
      <c r="C103" s="38" t="s">
        <v>514</v>
      </c>
      <c r="D103" s="39" t="s">
        <v>310</v>
      </c>
      <c r="E103" s="40">
        <v>0.4</v>
      </c>
      <c r="F103" s="40"/>
      <c r="G103" s="40">
        <f>SmtRes!CX20</f>
        <v>0.4</v>
      </c>
      <c r="H103" s="42"/>
      <c r="I103" s="41"/>
      <c r="J103" s="42">
        <f>SmtRes!CZ20</f>
        <v>544.70000000000005</v>
      </c>
      <c r="K103" s="41"/>
      <c r="L103" s="42">
        <f>SmtRes!DG20</f>
        <v>217.88</v>
      </c>
    </row>
    <row r="104" spans="1:83" ht="28.5" x14ac:dyDescent="0.2">
      <c r="A104" s="38"/>
      <c r="B104" s="38" t="s">
        <v>515</v>
      </c>
      <c r="C104" s="38" t="s">
        <v>672</v>
      </c>
      <c r="D104" s="39" t="s">
        <v>505</v>
      </c>
      <c r="E104" s="40">
        <f>SmtRes!DO20*SmtRes!AT20</f>
        <v>0.4</v>
      </c>
      <c r="F104" s="40"/>
      <c r="G104" s="40">
        <f>SmtRes!DO20*SmtRes!CX20</f>
        <v>0.4</v>
      </c>
      <c r="H104" s="42"/>
      <c r="I104" s="41"/>
      <c r="J104" s="42">
        <f>ROUND(SmtRes!AG20/SmtRes!DO20, 2)</f>
        <v>477.98</v>
      </c>
      <c r="K104" s="41"/>
      <c r="L104" s="42">
        <f>SmtRes!DH20</f>
        <v>191.19</v>
      </c>
      <c r="CE104">
        <v>1</v>
      </c>
    </row>
    <row r="105" spans="1:83" ht="15" x14ac:dyDescent="0.2">
      <c r="A105" s="37"/>
      <c r="B105" s="40">
        <v>4</v>
      </c>
      <c r="C105" s="37" t="s">
        <v>674</v>
      </c>
      <c r="D105" s="39"/>
      <c r="E105" s="43"/>
      <c r="F105" s="40"/>
      <c r="G105" s="43"/>
      <c r="H105" s="40"/>
      <c r="I105" s="40"/>
      <c r="J105" s="40"/>
      <c r="K105" s="40"/>
      <c r="L105" s="44">
        <f>SUM(L106:L111)-SUMIF(CE106:CE111, 1, L106:L111)</f>
        <v>0</v>
      </c>
    </row>
    <row r="106" spans="1:83" ht="14.25" x14ac:dyDescent="0.2">
      <c r="A106" s="38"/>
      <c r="B106" s="38" t="s">
        <v>516</v>
      </c>
      <c r="C106" s="38" t="s">
        <v>518</v>
      </c>
      <c r="D106" s="39" t="s">
        <v>44</v>
      </c>
      <c r="E106" s="40">
        <v>0.1</v>
      </c>
      <c r="F106" s="40">
        <f t="shared" ref="F106:F120" si="2">ROUND(0,7)</f>
        <v>0</v>
      </c>
      <c r="G106" s="40">
        <f>SmtRes!CX21</f>
        <v>0</v>
      </c>
      <c r="H106" s="42">
        <f>SmtRes!CZ21</f>
        <v>238.29</v>
      </c>
      <c r="I106" s="41">
        <f>SmtRes!AI21</f>
        <v>2.0699999999999998</v>
      </c>
      <c r="J106" s="42">
        <f t="shared" ref="J106:J111" si="3">ROUND(H106*I106, 2)</f>
        <v>493.26</v>
      </c>
      <c r="K106" s="41"/>
      <c r="L106" s="42">
        <f>SmtRes!DF21</f>
        <v>0</v>
      </c>
    </row>
    <row r="107" spans="1:83" ht="14.25" x14ac:dyDescent="0.2">
      <c r="A107" s="38"/>
      <c r="B107" s="38" t="s">
        <v>519</v>
      </c>
      <c r="C107" s="38" t="s">
        <v>521</v>
      </c>
      <c r="D107" s="39" t="s">
        <v>44</v>
      </c>
      <c r="E107" s="40">
        <v>0.03</v>
      </c>
      <c r="F107" s="40">
        <f t="shared" si="2"/>
        <v>0</v>
      </c>
      <c r="G107" s="40">
        <f>SmtRes!CX22</f>
        <v>0</v>
      </c>
      <c r="H107" s="42">
        <f>SmtRes!CZ22</f>
        <v>80.02</v>
      </c>
      <c r="I107" s="41">
        <f>SmtRes!AI22</f>
        <v>2.0699999999999998</v>
      </c>
      <c r="J107" s="42">
        <f t="shared" si="3"/>
        <v>165.64</v>
      </c>
      <c r="K107" s="41"/>
      <c r="L107" s="42">
        <f>SmtRes!DF22</f>
        <v>0</v>
      </c>
    </row>
    <row r="108" spans="1:83" ht="14.25" x14ac:dyDescent="0.2">
      <c r="A108" s="38"/>
      <c r="B108" s="38" t="s">
        <v>522</v>
      </c>
      <c r="C108" s="38" t="s">
        <v>524</v>
      </c>
      <c r="D108" s="39" t="s">
        <v>44</v>
      </c>
      <c r="E108" s="40">
        <v>0.02</v>
      </c>
      <c r="F108" s="40">
        <f t="shared" si="2"/>
        <v>0</v>
      </c>
      <c r="G108" s="40">
        <f>SmtRes!CX24</f>
        <v>0</v>
      </c>
      <c r="H108" s="42">
        <f>SmtRes!CZ24</f>
        <v>56.11</v>
      </c>
      <c r="I108" s="41">
        <f>SmtRes!AI24</f>
        <v>1.58</v>
      </c>
      <c r="J108" s="42">
        <f t="shared" si="3"/>
        <v>88.65</v>
      </c>
      <c r="K108" s="41"/>
      <c r="L108" s="42">
        <f>SmtRes!DF24</f>
        <v>0</v>
      </c>
    </row>
    <row r="109" spans="1:83" ht="14.25" x14ac:dyDescent="0.2">
      <c r="A109" s="38"/>
      <c r="B109" s="38" t="s">
        <v>525</v>
      </c>
      <c r="C109" s="38" t="s">
        <v>527</v>
      </c>
      <c r="D109" s="39" t="s">
        <v>53</v>
      </c>
      <c r="E109" s="40">
        <v>4.0000000000000002E-4</v>
      </c>
      <c r="F109" s="40">
        <f t="shared" si="2"/>
        <v>0</v>
      </c>
      <c r="G109" s="40">
        <f>SmtRes!CX29</f>
        <v>0</v>
      </c>
      <c r="H109" s="42">
        <f>SmtRes!CZ29</f>
        <v>61265.39</v>
      </c>
      <c r="I109" s="41">
        <f>SmtRes!AI29</f>
        <v>1.3</v>
      </c>
      <c r="J109" s="42">
        <f t="shared" si="3"/>
        <v>79645.009999999995</v>
      </c>
      <c r="K109" s="41"/>
      <c r="L109" s="42">
        <f>SmtRes!DF29</f>
        <v>0</v>
      </c>
    </row>
    <row r="110" spans="1:83" ht="14.25" x14ac:dyDescent="0.2">
      <c r="A110" s="38"/>
      <c r="B110" s="38" t="s">
        <v>528</v>
      </c>
      <c r="C110" s="38" t="s">
        <v>530</v>
      </c>
      <c r="D110" s="39" t="s">
        <v>53</v>
      </c>
      <c r="E110" s="40">
        <v>1E-4</v>
      </c>
      <c r="F110" s="40">
        <f t="shared" si="2"/>
        <v>0</v>
      </c>
      <c r="G110" s="40">
        <f>SmtRes!CX30</f>
        <v>0</v>
      </c>
      <c r="H110" s="42">
        <f>SmtRes!CZ30</f>
        <v>80020.98</v>
      </c>
      <c r="I110" s="41">
        <f>SmtRes!AI30</f>
        <v>1.02</v>
      </c>
      <c r="J110" s="42">
        <f t="shared" si="3"/>
        <v>81621.399999999994</v>
      </c>
      <c r="K110" s="41"/>
      <c r="L110" s="42">
        <f>SmtRes!DF30</f>
        <v>0</v>
      </c>
    </row>
    <row r="111" spans="1:83" ht="14.25" x14ac:dyDescent="0.2">
      <c r="A111" s="38"/>
      <c r="B111" s="38" t="s">
        <v>531</v>
      </c>
      <c r="C111" s="38" t="s">
        <v>533</v>
      </c>
      <c r="D111" s="39" t="s">
        <v>534</v>
      </c>
      <c r="E111" s="40">
        <v>0.06</v>
      </c>
      <c r="F111" s="40">
        <f t="shared" si="2"/>
        <v>0</v>
      </c>
      <c r="G111" s="40">
        <f>SmtRes!CX31</f>
        <v>0</v>
      </c>
      <c r="H111" s="42">
        <f>SmtRes!CZ31</f>
        <v>1031.73</v>
      </c>
      <c r="I111" s="41">
        <f>SmtRes!AI31</f>
        <v>1.27</v>
      </c>
      <c r="J111" s="42">
        <f t="shared" si="3"/>
        <v>1310.3</v>
      </c>
      <c r="K111" s="41"/>
      <c r="L111" s="42">
        <f>SmtRes!DF31</f>
        <v>0</v>
      </c>
    </row>
    <row r="112" spans="1:83" ht="28.5" x14ac:dyDescent="0.2">
      <c r="A112" s="38"/>
      <c r="B112" s="38" t="str">
        <f>EtalonRes!I33</f>
        <v>05.1.02.07</v>
      </c>
      <c r="C112" s="38" t="str">
        <f>EtalonRes!K33</f>
        <v>Стойка железобетонная вибрированная для опор</v>
      </c>
      <c r="D112" s="39" t="str">
        <f>EtalonRes!O33</f>
        <v>ШТ</v>
      </c>
      <c r="E112" s="40">
        <f>EtalonRes!X33</f>
        <v>0</v>
      </c>
      <c r="F112" s="40">
        <f t="shared" si="2"/>
        <v>0</v>
      </c>
      <c r="G112" s="40">
        <f>ROUND(EtalonRes!AG33*Source!I31, 7)</f>
        <v>0</v>
      </c>
      <c r="H112" s="42"/>
      <c r="I112" s="41"/>
      <c r="J112" s="42"/>
      <c r="K112" s="41"/>
      <c r="L112" s="42"/>
    </row>
    <row r="113" spans="1:82" ht="14.25" x14ac:dyDescent="0.2">
      <c r="A113" s="38"/>
      <c r="B113" s="38" t="str">
        <f>EtalonRes!I34</f>
        <v>07.2.02.05</v>
      </c>
      <c r="C113" s="38" t="str">
        <f>EtalonRes!K34</f>
        <v>Траверсы стальные</v>
      </c>
      <c r="D113" s="39" t="str">
        <f>EtalonRes!O34</f>
        <v>т</v>
      </c>
      <c r="E113" s="40">
        <f>EtalonRes!X34</f>
        <v>0</v>
      </c>
      <c r="F113" s="40">
        <f t="shared" si="2"/>
        <v>0</v>
      </c>
      <c r="G113" s="40">
        <f>ROUND(EtalonRes!AG34*Source!I31, 7)</f>
        <v>0</v>
      </c>
      <c r="H113" s="42"/>
      <c r="I113" s="41"/>
      <c r="J113" s="42"/>
      <c r="K113" s="41"/>
      <c r="L113" s="42"/>
    </row>
    <row r="114" spans="1:82" ht="14.25" x14ac:dyDescent="0.2">
      <c r="A114" s="38"/>
      <c r="B114" s="38" t="str">
        <f>EtalonRes!I35</f>
        <v>07.2.07.13</v>
      </c>
      <c r="C114" s="38" t="str">
        <f>EtalonRes!K35</f>
        <v>Хомуты стальные</v>
      </c>
      <c r="D114" s="39" t="str">
        <f>EtalonRes!O35</f>
        <v>кг</v>
      </c>
      <c r="E114" s="40">
        <f>EtalonRes!X35</f>
        <v>0</v>
      </c>
      <c r="F114" s="40">
        <f t="shared" si="2"/>
        <v>0</v>
      </c>
      <c r="G114" s="40">
        <f>ROUND(EtalonRes!AG35*Source!I31, 7)</f>
        <v>0</v>
      </c>
      <c r="H114" s="42"/>
      <c r="I114" s="41"/>
      <c r="J114" s="42"/>
      <c r="K114" s="41"/>
      <c r="L114" s="42"/>
    </row>
    <row r="115" spans="1:82" ht="14.25" x14ac:dyDescent="0.2">
      <c r="A115" s="38"/>
      <c r="B115" s="38" t="str">
        <f>EtalonRes!I36</f>
        <v>08.3.04.02</v>
      </c>
      <c r="C115" s="38" t="str">
        <f>EtalonRes!K36</f>
        <v>Сталь стержневая диаметром до 10 мм</v>
      </c>
      <c r="D115" s="39" t="str">
        <f>EtalonRes!O36</f>
        <v>т</v>
      </c>
      <c r="E115" s="40">
        <f>EtalonRes!X36</f>
        <v>0</v>
      </c>
      <c r="F115" s="40">
        <f t="shared" si="2"/>
        <v>0</v>
      </c>
      <c r="G115" s="40">
        <f>ROUND(EtalonRes!AG36*Source!I31, 7)</f>
        <v>0</v>
      </c>
      <c r="H115" s="42"/>
      <c r="I115" s="41"/>
      <c r="J115" s="42"/>
      <c r="K115" s="41"/>
      <c r="L115" s="42"/>
    </row>
    <row r="116" spans="1:82" ht="14.25" x14ac:dyDescent="0.2">
      <c r="A116" s="38"/>
      <c r="B116" s="38" t="str">
        <f>EtalonRes!I40</f>
        <v>22.2.01.04</v>
      </c>
      <c r="C116" s="38" t="str">
        <f>EtalonRes!K40</f>
        <v>Изоляторы штыревые</v>
      </c>
      <c r="D116" s="39" t="str">
        <f>EtalonRes!O40</f>
        <v>ШТ</v>
      </c>
      <c r="E116" s="40">
        <f>EtalonRes!X40</f>
        <v>0</v>
      </c>
      <c r="F116" s="40">
        <f t="shared" si="2"/>
        <v>0</v>
      </c>
      <c r="G116" s="40">
        <f>ROUND(EtalonRes!AG40*Source!I31, 7)</f>
        <v>0</v>
      </c>
      <c r="H116" s="42"/>
      <c r="I116" s="41"/>
      <c r="J116" s="42"/>
      <c r="K116" s="41"/>
      <c r="L116" s="42"/>
    </row>
    <row r="117" spans="1:82" ht="14.25" x14ac:dyDescent="0.2">
      <c r="A117" s="38"/>
      <c r="B117" s="38" t="str">
        <f>EtalonRes!I41</f>
        <v>22.2.02.07</v>
      </c>
      <c r="C117" s="38" t="str">
        <f>EtalonRes!K41</f>
        <v>Детали крепления стальные</v>
      </c>
      <c r="D117" s="39" t="str">
        <f>EtalonRes!O41</f>
        <v>кг</v>
      </c>
      <c r="E117" s="40">
        <f>EtalonRes!X41</f>
        <v>0</v>
      </c>
      <c r="F117" s="40">
        <f t="shared" si="2"/>
        <v>0</v>
      </c>
      <c r="G117" s="40">
        <f>ROUND(EtalonRes!AG41*Source!I31, 7)</f>
        <v>0</v>
      </c>
      <c r="H117" s="42"/>
      <c r="I117" s="41"/>
      <c r="J117" s="42"/>
      <c r="K117" s="41"/>
      <c r="L117" s="42"/>
    </row>
    <row r="118" spans="1:82" ht="14.25" x14ac:dyDescent="0.2">
      <c r="A118" s="38"/>
      <c r="B118" s="38" t="str">
        <f>EtalonRes!I42</f>
        <v>22.2.02.09</v>
      </c>
      <c r="C118" s="38" t="str">
        <f>EtalonRes!K42</f>
        <v>Детали крепления стальные</v>
      </c>
      <c r="D118" s="39" t="str">
        <f>EtalonRes!O42</f>
        <v>кг</v>
      </c>
      <c r="E118" s="40">
        <f>EtalonRes!X42</f>
        <v>0</v>
      </c>
      <c r="F118" s="40">
        <f t="shared" si="2"/>
        <v>0</v>
      </c>
      <c r="G118" s="40">
        <f>ROUND(EtalonRes!AG42*Source!I31, 7)</f>
        <v>0</v>
      </c>
      <c r="H118" s="42"/>
      <c r="I118" s="41"/>
      <c r="J118" s="42"/>
      <c r="K118" s="41"/>
      <c r="L118" s="42"/>
    </row>
    <row r="119" spans="1:82" ht="14.25" x14ac:dyDescent="0.2">
      <c r="A119" s="38"/>
      <c r="B119" s="38" t="str">
        <f>EtalonRes!I43</f>
        <v>22.2.02.21</v>
      </c>
      <c r="C119" s="38" t="str">
        <f>EtalonRes!K43</f>
        <v>Штыри</v>
      </c>
      <c r="D119" s="39" t="str">
        <f>EtalonRes!O43</f>
        <v>ШТ</v>
      </c>
      <c r="E119" s="40">
        <f>EtalonRes!X43</f>
        <v>0</v>
      </c>
      <c r="F119" s="40">
        <f t="shared" si="2"/>
        <v>0</v>
      </c>
      <c r="G119" s="40">
        <f>ROUND(EtalonRes!AG43*Source!I31, 7)</f>
        <v>0</v>
      </c>
      <c r="H119" s="42"/>
      <c r="I119" s="41"/>
      <c r="J119" s="42"/>
      <c r="K119" s="41"/>
      <c r="L119" s="42"/>
    </row>
    <row r="120" spans="1:82" ht="14.25" x14ac:dyDescent="0.2">
      <c r="A120" s="38"/>
      <c r="B120" s="38" t="str">
        <f>EtalonRes!I44</f>
        <v>22.2.02.23</v>
      </c>
      <c r="C120" s="45" t="str">
        <f>EtalonRes!K44</f>
        <v>Металлические плакаты</v>
      </c>
      <c r="D120" s="46" t="str">
        <f>EtalonRes!O44</f>
        <v>ШТ</v>
      </c>
      <c r="E120" s="47">
        <f>EtalonRes!X44</f>
        <v>0.1</v>
      </c>
      <c r="F120" s="47">
        <f t="shared" si="2"/>
        <v>0</v>
      </c>
      <c r="G120" s="47">
        <f>ROUND(EtalonRes!AG44*Source!I31, 7)</f>
        <v>0</v>
      </c>
      <c r="H120" s="48"/>
      <c r="I120" s="49"/>
      <c r="J120" s="48"/>
      <c r="K120" s="49"/>
      <c r="L120" s="48"/>
    </row>
    <row r="121" spans="1:82" ht="15" x14ac:dyDescent="0.2">
      <c r="A121" s="38"/>
      <c r="B121" s="38"/>
      <c r="C121" s="52" t="s">
        <v>675</v>
      </c>
      <c r="D121" s="39"/>
      <c r="E121" s="40"/>
      <c r="F121" s="40"/>
      <c r="G121" s="40"/>
      <c r="H121" s="42"/>
      <c r="I121" s="41"/>
      <c r="J121" s="42"/>
      <c r="K121" s="41"/>
      <c r="L121" s="42">
        <f>L97+L99+L100+L105</f>
        <v>6821.2000000000007</v>
      </c>
    </row>
    <row r="122" spans="1:82" ht="14.25" x14ac:dyDescent="0.2">
      <c r="A122" s="38"/>
      <c r="B122" s="38"/>
      <c r="C122" s="38" t="s">
        <v>676</v>
      </c>
      <c r="D122" s="39"/>
      <c r="E122" s="40"/>
      <c r="F122" s="40"/>
      <c r="G122" s="40"/>
      <c r="H122" s="42"/>
      <c r="I122" s="41"/>
      <c r="J122" s="42"/>
      <c r="K122" s="41"/>
      <c r="L122" s="42">
        <f>SUM(AR96:AR125)+SUM(AS96:AS125)+SUM(AT96:AT125)+SUM(AU96:AU125)+SUM(AV96:AV125)</f>
        <v>3704.41</v>
      </c>
    </row>
    <row r="123" spans="1:82" ht="14.25" x14ac:dyDescent="0.2">
      <c r="A123" s="38"/>
      <c r="B123" s="38" t="s">
        <v>26</v>
      </c>
      <c r="C123" s="38" t="s">
        <v>677</v>
      </c>
      <c r="D123" s="39" t="s">
        <v>291</v>
      </c>
      <c r="E123" s="40">
        <f>Source!BZ31</f>
        <v>103</v>
      </c>
      <c r="F123" s="40"/>
      <c r="G123" s="40">
        <f>Source!AT31</f>
        <v>103</v>
      </c>
      <c r="H123" s="42"/>
      <c r="I123" s="41"/>
      <c r="J123" s="42"/>
      <c r="K123" s="41"/>
      <c r="L123" s="42">
        <f>SUM(AZ96:AZ125)</f>
        <v>3815.54</v>
      </c>
    </row>
    <row r="124" spans="1:82" ht="14.25" x14ac:dyDescent="0.2">
      <c r="A124" s="45"/>
      <c r="B124" s="45" t="s">
        <v>27</v>
      </c>
      <c r="C124" s="45" t="s">
        <v>678</v>
      </c>
      <c r="D124" s="46" t="s">
        <v>291</v>
      </c>
      <c r="E124" s="47">
        <f>Source!CA31</f>
        <v>60</v>
      </c>
      <c r="F124" s="47"/>
      <c r="G124" s="47">
        <f>Source!AU31</f>
        <v>60</v>
      </c>
      <c r="H124" s="48"/>
      <c r="I124" s="49"/>
      <c r="J124" s="48"/>
      <c r="K124" s="49"/>
      <c r="L124" s="48">
        <f>SUM(BA96:BA125)</f>
        <v>2222.65</v>
      </c>
    </row>
    <row r="125" spans="1:82" ht="15" x14ac:dyDescent="0.2">
      <c r="C125" s="79" t="s">
        <v>679</v>
      </c>
      <c r="D125" s="79"/>
      <c r="E125" s="79"/>
      <c r="F125" s="79"/>
      <c r="G125" s="79"/>
      <c r="H125" s="79"/>
      <c r="I125" s="80">
        <f>K125/E96</f>
        <v>12859.39</v>
      </c>
      <c r="J125" s="80"/>
      <c r="K125" s="80">
        <f>L97+L99+L105+L123+L124+L100</f>
        <v>12859.39</v>
      </c>
      <c r="L125" s="80"/>
      <c r="AD125">
        <f>ROUND((Source!AT31/100)*((ROUND(SUMIF(SmtRes!AQ17:'SmtRes'!AQ36,"=1",SmtRes!AD17:'SmtRes'!AD36)*Source!I31, 2)+ROUND(SUMIF(SmtRes!AQ17:'SmtRes'!AQ36,"=1",SmtRes!AC17:'SmtRes'!AC36)*Source!I31, 2))), 2)</f>
        <v>1511.85</v>
      </c>
      <c r="AE125">
        <f>ROUND((Source!AU31/100)*((ROUND(SUMIF(SmtRes!AQ17:'SmtRes'!AQ36,"=1",SmtRes!AD17:'SmtRes'!AD36)*Source!I31, 2)+ROUND(SUMIF(SmtRes!AQ17:'SmtRes'!AQ36,"=1",SmtRes!AC17:'SmtRes'!AC36)*Source!I31, 2))), 2)</f>
        <v>880.69</v>
      </c>
      <c r="AN125" s="50">
        <f>L97+L99+L105+L123+L124+L100</f>
        <v>12859.39</v>
      </c>
      <c r="AO125" s="50">
        <f>L99</f>
        <v>3116.79</v>
      </c>
      <c r="AQ125" t="s">
        <v>680</v>
      </c>
      <c r="AR125" s="50">
        <f>L97</f>
        <v>2634.31</v>
      </c>
      <c r="AT125" s="50">
        <f>L100</f>
        <v>1070.0999999999999</v>
      </c>
      <c r="AV125" t="s">
        <v>680</v>
      </c>
      <c r="AW125" s="50">
        <f>L105</f>
        <v>0</v>
      </c>
      <c r="AZ125">
        <f>Source!X31</f>
        <v>3815.54</v>
      </c>
      <c r="BA125">
        <f>Source!Y31</f>
        <v>2222.65</v>
      </c>
      <c r="CD125">
        <v>1</v>
      </c>
    </row>
    <row r="126" spans="1:82" ht="28.5" x14ac:dyDescent="0.2">
      <c r="A126" s="36" t="s">
        <v>74</v>
      </c>
      <c r="B126" s="38" t="s">
        <v>685</v>
      </c>
      <c r="C126" s="38" t="str">
        <f>Source!G42</f>
        <v>Затраты на бурение котлованов, учтенные нормой: 33-04-001-02</v>
      </c>
      <c r="D126" s="39" t="str">
        <f>Source!H42</f>
        <v>ШТ</v>
      </c>
      <c r="E126" s="40">
        <f>Source!K42</f>
        <v>-1</v>
      </c>
      <c r="F126" s="40"/>
      <c r="G126" s="40">
        <f>Source!I42</f>
        <v>-1</v>
      </c>
      <c r="H126" s="42"/>
      <c r="I126" s="41"/>
      <c r="J126" s="42"/>
      <c r="K126" s="41"/>
      <c r="L126" s="42"/>
    </row>
    <row r="127" spans="1:82" ht="15" x14ac:dyDescent="0.2">
      <c r="A127" s="37"/>
      <c r="B127" s="40">
        <v>1</v>
      </c>
      <c r="C127" s="37" t="s">
        <v>669</v>
      </c>
      <c r="D127" s="39" t="s">
        <v>505</v>
      </c>
      <c r="E127" s="43"/>
      <c r="F127" s="40"/>
      <c r="G127" s="43">
        <f>Source!U42</f>
        <v>-0.46</v>
      </c>
      <c r="H127" s="40"/>
      <c r="I127" s="40"/>
      <c r="J127" s="40"/>
      <c r="K127" s="40"/>
      <c r="L127" s="44">
        <f>SUM(L128:L128)-SUMIF(CE128:CE128, 1, L128:L128)</f>
        <v>-202.64</v>
      </c>
    </row>
    <row r="128" spans="1:82" ht="28.5" x14ac:dyDescent="0.2">
      <c r="A128" s="38"/>
      <c r="B128" s="38" t="s">
        <v>503</v>
      </c>
      <c r="C128" s="38" t="s">
        <v>504</v>
      </c>
      <c r="D128" s="39" t="s">
        <v>505</v>
      </c>
      <c r="E128" s="40">
        <v>0.46</v>
      </c>
      <c r="F128" s="40"/>
      <c r="G128" s="40">
        <f>SmtRes!CX37</f>
        <v>-0.46</v>
      </c>
      <c r="H128" s="42"/>
      <c r="I128" s="41"/>
      <c r="J128" s="42">
        <f>SmtRes!CZ37</f>
        <v>440.52</v>
      </c>
      <c r="K128" s="41"/>
      <c r="L128" s="42">
        <f>SmtRes!DI37</f>
        <v>-202.64</v>
      </c>
    </row>
    <row r="129" spans="1:83" ht="15" x14ac:dyDescent="0.2">
      <c r="A129" s="37"/>
      <c r="B129" s="40">
        <v>2</v>
      </c>
      <c r="C129" s="37" t="s">
        <v>670</v>
      </c>
      <c r="D129" s="39"/>
      <c r="E129" s="43"/>
      <c r="F129" s="40"/>
      <c r="G129" s="43"/>
      <c r="H129" s="40"/>
      <c r="I129" s="40"/>
      <c r="J129" s="40"/>
      <c r="K129" s="40"/>
      <c r="L129" s="44">
        <f>SUM(L130:L132)-SUMIF(CE130:CE132, 1, L130:L132)</f>
        <v>-553.70000000000016</v>
      </c>
    </row>
    <row r="130" spans="1:83" ht="15" x14ac:dyDescent="0.2">
      <c r="A130" s="37"/>
      <c r="B130" s="40"/>
      <c r="C130" s="37" t="s">
        <v>673</v>
      </c>
      <c r="D130" s="39" t="s">
        <v>505</v>
      </c>
      <c r="E130" s="43"/>
      <c r="F130" s="40"/>
      <c r="G130" s="43">
        <f>Source!V42</f>
        <v>-0.47</v>
      </c>
      <c r="H130" s="40"/>
      <c r="I130" s="40"/>
      <c r="J130" s="40"/>
      <c r="K130" s="40"/>
      <c r="L130" s="44">
        <f>SUMIF(CE131:CE132, 1, L131:L132)</f>
        <v>-258.18</v>
      </c>
      <c r="CE130">
        <v>1</v>
      </c>
    </row>
    <row r="131" spans="1:83" ht="71.25" x14ac:dyDescent="0.2">
      <c r="A131" s="38"/>
      <c r="B131" s="38" t="s">
        <v>536</v>
      </c>
      <c r="C131" s="38" t="s">
        <v>538</v>
      </c>
      <c r="D131" s="39" t="s">
        <v>310</v>
      </c>
      <c r="E131" s="40">
        <v>0.47</v>
      </c>
      <c r="F131" s="40"/>
      <c r="G131" s="40">
        <f>SmtRes!CX39</f>
        <v>-0.47</v>
      </c>
      <c r="H131" s="42">
        <f>SmtRes!CZ39</f>
        <v>998.38</v>
      </c>
      <c r="I131" s="41">
        <f>SmtRes!AJ39</f>
        <v>1.18</v>
      </c>
      <c r="J131" s="42">
        <f>ROUND(H131*I131, 2)</f>
        <v>1178.0899999999999</v>
      </c>
      <c r="K131" s="41"/>
      <c r="L131" s="42">
        <f>SmtRes!DG39</f>
        <v>-553.70000000000005</v>
      </c>
    </row>
    <row r="132" spans="1:83" ht="28.5" x14ac:dyDescent="0.2">
      <c r="A132" s="38"/>
      <c r="B132" s="38" t="s">
        <v>511</v>
      </c>
      <c r="C132" s="45" t="s">
        <v>671</v>
      </c>
      <c r="D132" s="46" t="s">
        <v>505</v>
      </c>
      <c r="E132" s="47">
        <f>SmtRes!DO39*SmtRes!AT39</f>
        <v>0.47</v>
      </c>
      <c r="F132" s="47"/>
      <c r="G132" s="47">
        <f>SmtRes!DO39*SmtRes!CX39</f>
        <v>-0.47</v>
      </c>
      <c r="H132" s="48"/>
      <c r="I132" s="49"/>
      <c r="J132" s="48">
        <f>ROUND(SmtRes!AG39/SmtRes!DO39, 2)</f>
        <v>549.32000000000005</v>
      </c>
      <c r="K132" s="49"/>
      <c r="L132" s="48">
        <f>SmtRes!DH39</f>
        <v>-258.18</v>
      </c>
      <c r="CE132">
        <v>1</v>
      </c>
    </row>
    <row r="133" spans="1:83" ht="15" x14ac:dyDescent="0.2">
      <c r="A133" s="38"/>
      <c r="B133" s="38"/>
      <c r="C133" s="52" t="s">
        <v>675</v>
      </c>
      <c r="D133" s="39"/>
      <c r="E133" s="40"/>
      <c r="F133" s="40"/>
      <c r="G133" s="40"/>
      <c r="H133" s="42"/>
      <c r="I133" s="41"/>
      <c r="J133" s="42"/>
      <c r="K133" s="41"/>
      <c r="L133" s="42">
        <f>L127+L129+L130</f>
        <v>-1014.5200000000002</v>
      </c>
    </row>
    <row r="134" spans="1:83" ht="14.25" x14ac:dyDescent="0.2">
      <c r="A134" s="38"/>
      <c r="B134" s="38"/>
      <c r="C134" s="38" t="s">
        <v>676</v>
      </c>
      <c r="D134" s="39"/>
      <c r="E134" s="40"/>
      <c r="F134" s="40"/>
      <c r="G134" s="40"/>
      <c r="H134" s="42"/>
      <c r="I134" s="41"/>
      <c r="J134" s="42"/>
      <c r="K134" s="41"/>
      <c r="L134" s="42">
        <f>SUM(AR126:AR137)+SUM(AS126:AS137)+SUM(AT126:AT137)+SUM(AU126:AU137)+SUM(AV126:AV137)</f>
        <v>-460.82</v>
      </c>
    </row>
    <row r="135" spans="1:83" ht="14.25" x14ac:dyDescent="0.2">
      <c r="A135" s="38"/>
      <c r="B135" s="38" t="s">
        <v>26</v>
      </c>
      <c r="C135" s="38" t="s">
        <v>677</v>
      </c>
      <c r="D135" s="39" t="s">
        <v>291</v>
      </c>
      <c r="E135" s="40">
        <f>Source!BZ42</f>
        <v>103</v>
      </c>
      <c r="F135" s="40"/>
      <c r="G135" s="40">
        <f>Source!AT42</f>
        <v>103</v>
      </c>
      <c r="H135" s="42"/>
      <c r="I135" s="41"/>
      <c r="J135" s="42"/>
      <c r="K135" s="41"/>
      <c r="L135" s="42">
        <f>SUM(AZ126:AZ137)</f>
        <v>-474.64</v>
      </c>
    </row>
    <row r="136" spans="1:83" ht="14.25" x14ac:dyDescent="0.2">
      <c r="A136" s="45"/>
      <c r="B136" s="45" t="s">
        <v>27</v>
      </c>
      <c r="C136" s="45" t="s">
        <v>678</v>
      </c>
      <c r="D136" s="46" t="s">
        <v>291</v>
      </c>
      <c r="E136" s="47">
        <f>Source!CA42</f>
        <v>60</v>
      </c>
      <c r="F136" s="47"/>
      <c r="G136" s="47">
        <f>Source!AU42</f>
        <v>60</v>
      </c>
      <c r="H136" s="48"/>
      <c r="I136" s="49"/>
      <c r="J136" s="48"/>
      <c r="K136" s="49"/>
      <c r="L136" s="48">
        <f>SUM(BA126:BA137)</f>
        <v>-276.49</v>
      </c>
    </row>
    <row r="137" spans="1:83" ht="15" x14ac:dyDescent="0.2">
      <c r="C137" s="79" t="s">
        <v>679</v>
      </c>
      <c r="D137" s="79"/>
      <c r="E137" s="79"/>
      <c r="F137" s="79"/>
      <c r="G137" s="79"/>
      <c r="H137" s="79"/>
      <c r="I137" s="80">
        <f>K137/E126</f>
        <v>1765.65</v>
      </c>
      <c r="J137" s="80"/>
      <c r="K137" s="80">
        <f>L127+L129+L135+L136+L130</f>
        <v>-1765.65</v>
      </c>
      <c r="L137" s="80"/>
      <c r="AD137">
        <f>ROUND((Source!AT42/100)*((ROUND(SUMIF(SmtRes!AQ37:'SmtRes'!AQ39,"=1",SmtRes!AD37:'SmtRes'!AD39)*Source!I42, 2)+ROUND(SUMIF(SmtRes!AQ37:'SmtRes'!AQ39,"=1",SmtRes!AC37:'SmtRes'!AC39)*Source!I42, 2))), 2)</f>
        <v>-1019.54</v>
      </c>
      <c r="AE137">
        <f>ROUND((Source!AU42/100)*((ROUND(SUMIF(SmtRes!AQ37:'SmtRes'!AQ39,"=1",SmtRes!AD37:'SmtRes'!AD39)*Source!I42, 2)+ROUND(SUMIF(SmtRes!AQ37:'SmtRes'!AQ39,"=1",SmtRes!AC37:'SmtRes'!AC39)*Source!I42, 2))), 2)</f>
        <v>-593.9</v>
      </c>
      <c r="AN137" s="50">
        <f>L127+L129+L135+L136+L130</f>
        <v>-1765.65</v>
      </c>
      <c r="AO137" s="50">
        <f>L129</f>
        <v>-553.70000000000016</v>
      </c>
      <c r="AQ137" t="s">
        <v>680</v>
      </c>
      <c r="AR137" s="50">
        <f>L127</f>
        <v>-202.64</v>
      </c>
      <c r="AT137" s="50">
        <f>L130</f>
        <v>-258.18</v>
      </c>
      <c r="AV137" t="s">
        <v>680</v>
      </c>
      <c r="AW137">
        <f>0</f>
        <v>0</v>
      </c>
      <c r="AZ137">
        <f>Source!X42</f>
        <v>-474.64</v>
      </c>
      <c r="BA137">
        <f>Source!Y42</f>
        <v>-276.49</v>
      </c>
      <c r="CD137">
        <v>1</v>
      </c>
    </row>
    <row r="138" spans="1:83" ht="92.25" x14ac:dyDescent="0.2">
      <c r="A138" s="36" t="s">
        <v>78</v>
      </c>
      <c r="B138" s="38" t="s">
        <v>685</v>
      </c>
      <c r="C138" s="38" t="s">
        <v>686</v>
      </c>
      <c r="D138" s="39" t="str">
        <f>Source!H43</f>
        <v>ШТ</v>
      </c>
      <c r="E138" s="40">
        <f>Source!K43</f>
        <v>1</v>
      </c>
      <c r="F138" s="40"/>
      <c r="G138" s="40">
        <f>Source!I43</f>
        <v>1</v>
      </c>
      <c r="H138" s="42"/>
      <c r="I138" s="41"/>
      <c r="J138" s="42"/>
      <c r="K138" s="41"/>
      <c r="L138" s="42"/>
    </row>
    <row r="139" spans="1:83" ht="63.75" x14ac:dyDescent="0.2">
      <c r="B139" s="54" t="str">
        <f>Source!EO43</f>
        <v>Поправка: Прил.33.4, п.3. 6.</v>
      </c>
      <c r="C139" s="54" t="str">
        <f>Source!CN43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140" spans="1:83" ht="15" x14ac:dyDescent="0.2">
      <c r="A140" s="37"/>
      <c r="B140" s="40">
        <v>1</v>
      </c>
      <c r="C140" s="37" t="s">
        <v>669</v>
      </c>
      <c r="D140" s="39" t="s">
        <v>505</v>
      </c>
      <c r="E140" s="43"/>
      <c r="F140" s="40"/>
      <c r="G140" s="43">
        <f>Source!U43</f>
        <v>0.57499999999999996</v>
      </c>
      <c r="H140" s="40"/>
      <c r="I140" s="40"/>
      <c r="J140" s="40"/>
      <c r="K140" s="40"/>
      <c r="L140" s="44">
        <f>SUM(L141:L141)-SUMIF(CE141:CE141, 1, L141:L141)</f>
        <v>253.3</v>
      </c>
    </row>
    <row r="141" spans="1:83" ht="28.5" x14ac:dyDescent="0.2">
      <c r="A141" s="38"/>
      <c r="B141" s="38" t="s">
        <v>503</v>
      </c>
      <c r="C141" s="38" t="s">
        <v>504</v>
      </c>
      <c r="D141" s="39" t="s">
        <v>505</v>
      </c>
      <c r="E141" s="40">
        <v>0.46</v>
      </c>
      <c r="F141" s="40" t="str">
        <f>SmtRes!AU40</f>
        <v>))*1,25</v>
      </c>
      <c r="G141" s="40">
        <f>SmtRes!CX40</f>
        <v>0.57499999999999996</v>
      </c>
      <c r="H141" s="42"/>
      <c r="I141" s="41"/>
      <c r="J141" s="42">
        <f>SmtRes!CZ40</f>
        <v>440.52</v>
      </c>
      <c r="K141" s="41"/>
      <c r="L141" s="42">
        <f>SmtRes!DI40</f>
        <v>253.3</v>
      </c>
    </row>
    <row r="142" spans="1:83" ht="15" x14ac:dyDescent="0.2">
      <c r="A142" s="37"/>
      <c r="B142" s="40">
        <v>2</v>
      </c>
      <c r="C142" s="37" t="s">
        <v>670</v>
      </c>
      <c r="D142" s="39"/>
      <c r="E142" s="43"/>
      <c r="F142" s="40"/>
      <c r="G142" s="43"/>
      <c r="H142" s="40"/>
      <c r="I142" s="40"/>
      <c r="J142" s="40"/>
      <c r="K142" s="40"/>
      <c r="L142" s="44">
        <f>SUM(L143:L145)-SUMIF(CE143:CE145, 1, L143:L145)</f>
        <v>692.13000000000011</v>
      </c>
    </row>
    <row r="143" spans="1:83" ht="15" x14ac:dyDescent="0.2">
      <c r="A143" s="37"/>
      <c r="B143" s="40"/>
      <c r="C143" s="37" t="s">
        <v>673</v>
      </c>
      <c r="D143" s="39" t="s">
        <v>505</v>
      </c>
      <c r="E143" s="43"/>
      <c r="F143" s="40"/>
      <c r="G143" s="43">
        <f>Source!V43</f>
        <v>0.58750000000000002</v>
      </c>
      <c r="H143" s="40"/>
      <c r="I143" s="40"/>
      <c r="J143" s="40"/>
      <c r="K143" s="40"/>
      <c r="L143" s="44">
        <f>SUMIF(CE144:CE145, 1, L144:L145)</f>
        <v>322.73</v>
      </c>
      <c r="CE143">
        <v>1</v>
      </c>
    </row>
    <row r="144" spans="1:83" ht="71.25" x14ac:dyDescent="0.2">
      <c r="A144" s="38"/>
      <c r="B144" s="38" t="s">
        <v>536</v>
      </c>
      <c r="C144" s="38" t="s">
        <v>538</v>
      </c>
      <c r="D144" s="39" t="s">
        <v>310</v>
      </c>
      <c r="E144" s="40">
        <v>0.47</v>
      </c>
      <c r="F144" s="40" t="str">
        <f>SmtRes!AU42</f>
        <v>))*1,25</v>
      </c>
      <c r="G144" s="40">
        <f>SmtRes!CX42</f>
        <v>0.58750000000000002</v>
      </c>
      <c r="H144" s="42">
        <f>SmtRes!CZ42</f>
        <v>998.38</v>
      </c>
      <c r="I144" s="41">
        <f>SmtRes!AJ42</f>
        <v>1.18</v>
      </c>
      <c r="J144" s="42">
        <f>ROUND(H144*I144, 2)</f>
        <v>1178.0899999999999</v>
      </c>
      <c r="K144" s="41"/>
      <c r="L144" s="42">
        <f>SmtRes!DG42</f>
        <v>692.13</v>
      </c>
    </row>
    <row r="145" spans="1:83" ht="28.5" x14ac:dyDescent="0.2">
      <c r="A145" s="38"/>
      <c r="B145" s="38" t="s">
        <v>511</v>
      </c>
      <c r="C145" s="45" t="s">
        <v>671</v>
      </c>
      <c r="D145" s="46" t="s">
        <v>505</v>
      </c>
      <c r="E145" s="47">
        <f>SmtRes!DO42*SmtRes!AT42</f>
        <v>0.47</v>
      </c>
      <c r="F145" s="47" t="str">
        <f>SmtRes!AU42</f>
        <v>))*1,25</v>
      </c>
      <c r="G145" s="47">
        <f>SmtRes!DO42*SmtRes!CX42</f>
        <v>0.58750000000000002</v>
      </c>
      <c r="H145" s="48"/>
      <c r="I145" s="49"/>
      <c r="J145" s="48">
        <f>ROUND(SmtRes!AG42/SmtRes!DO42, 2)</f>
        <v>549.32000000000005</v>
      </c>
      <c r="K145" s="49"/>
      <c r="L145" s="48">
        <f>SmtRes!DH42</f>
        <v>322.73</v>
      </c>
      <c r="CE145">
        <v>1</v>
      </c>
    </row>
    <row r="146" spans="1:83" ht="15" x14ac:dyDescent="0.2">
      <c r="A146" s="38"/>
      <c r="B146" s="38"/>
      <c r="C146" s="52" t="s">
        <v>675</v>
      </c>
      <c r="D146" s="39"/>
      <c r="E146" s="40"/>
      <c r="F146" s="40"/>
      <c r="G146" s="40"/>
      <c r="H146" s="42"/>
      <c r="I146" s="41"/>
      <c r="J146" s="42"/>
      <c r="K146" s="41"/>
      <c r="L146" s="42">
        <f>L140+L142+L143</f>
        <v>1268.1600000000001</v>
      </c>
    </row>
    <row r="147" spans="1:83" ht="14.25" x14ac:dyDescent="0.2">
      <c r="A147" s="38"/>
      <c r="B147" s="38"/>
      <c r="C147" s="38" t="s">
        <v>676</v>
      </c>
      <c r="D147" s="39"/>
      <c r="E147" s="40"/>
      <c r="F147" s="40"/>
      <c r="G147" s="40"/>
      <c r="H147" s="42"/>
      <c r="I147" s="41"/>
      <c r="J147" s="42"/>
      <c r="K147" s="41"/>
      <c r="L147" s="42">
        <f>SUM(AR138:AR150)+SUM(AS138:AS150)+SUM(AT138:AT150)+SUM(AU138:AU150)+SUM(AV138:AV150)</f>
        <v>576.03</v>
      </c>
    </row>
    <row r="148" spans="1:83" ht="14.25" x14ac:dyDescent="0.2">
      <c r="A148" s="38"/>
      <c r="B148" s="38" t="s">
        <v>26</v>
      </c>
      <c r="C148" s="38" t="s">
        <v>677</v>
      </c>
      <c r="D148" s="39" t="s">
        <v>291</v>
      </c>
      <c r="E148" s="40">
        <f>Source!BZ43</f>
        <v>103</v>
      </c>
      <c r="F148" s="40"/>
      <c r="G148" s="40">
        <f>Source!AT43</f>
        <v>103</v>
      </c>
      <c r="H148" s="42"/>
      <c r="I148" s="41"/>
      <c r="J148" s="42"/>
      <c r="K148" s="41"/>
      <c r="L148" s="42">
        <f>SUM(AZ138:AZ150)</f>
        <v>593.30999999999995</v>
      </c>
    </row>
    <row r="149" spans="1:83" ht="14.25" x14ac:dyDescent="0.2">
      <c r="A149" s="45"/>
      <c r="B149" s="45" t="s">
        <v>27</v>
      </c>
      <c r="C149" s="45" t="s">
        <v>678</v>
      </c>
      <c r="D149" s="46" t="s">
        <v>291</v>
      </c>
      <c r="E149" s="47">
        <f>Source!CA43</f>
        <v>60</v>
      </c>
      <c r="F149" s="47"/>
      <c r="G149" s="47">
        <f>Source!AU43</f>
        <v>60</v>
      </c>
      <c r="H149" s="48"/>
      <c r="I149" s="49"/>
      <c r="J149" s="48"/>
      <c r="K149" s="49"/>
      <c r="L149" s="48">
        <f>SUM(BA138:BA150)</f>
        <v>345.62</v>
      </c>
    </row>
    <row r="150" spans="1:83" ht="15" x14ac:dyDescent="0.2">
      <c r="C150" s="79" t="s">
        <v>679</v>
      </c>
      <c r="D150" s="79"/>
      <c r="E150" s="79"/>
      <c r="F150" s="79"/>
      <c r="G150" s="79"/>
      <c r="H150" s="79"/>
      <c r="I150" s="80">
        <f>K150/E138</f>
        <v>2207.09</v>
      </c>
      <c r="J150" s="80"/>
      <c r="K150" s="80">
        <f>L140+L142+L148+L149+L143</f>
        <v>2207.09</v>
      </c>
      <c r="L150" s="80"/>
      <c r="AD150">
        <f>ROUND((Source!AT43/100)*((ROUND(SUMIF(SmtRes!AQ40:'SmtRes'!AQ42,"=1",SmtRes!AD40:'SmtRes'!AD42)*Source!I43, 2)+ROUND(SUMIF(SmtRes!AQ40:'SmtRes'!AQ42,"=1",SmtRes!AC40:'SmtRes'!AC42)*Source!I43, 2))), 2)</f>
        <v>1019.54</v>
      </c>
      <c r="AE150">
        <f>ROUND((Source!AU43/100)*((ROUND(SUMIF(SmtRes!AQ40:'SmtRes'!AQ42,"=1",SmtRes!AD40:'SmtRes'!AD42)*Source!I43, 2)+ROUND(SUMIF(SmtRes!AQ40:'SmtRes'!AQ42,"=1",SmtRes!AC40:'SmtRes'!AC42)*Source!I43, 2))), 2)</f>
        <v>593.9</v>
      </c>
      <c r="AN150" s="50">
        <f>L140+L142+L148+L149+L143</f>
        <v>2207.09</v>
      </c>
      <c r="AO150" s="50">
        <f>L142</f>
        <v>692.13000000000011</v>
      </c>
      <c r="AQ150" t="s">
        <v>680</v>
      </c>
      <c r="AR150" s="50">
        <f>L140</f>
        <v>253.3</v>
      </c>
      <c r="AT150" s="50">
        <f>L143</f>
        <v>322.73</v>
      </c>
      <c r="AV150" t="s">
        <v>680</v>
      </c>
      <c r="AW150">
        <f>0</f>
        <v>0</v>
      </c>
      <c r="AZ150">
        <f>Source!X43</f>
        <v>593.30999999999995</v>
      </c>
      <c r="BA150">
        <f>Source!Y43</f>
        <v>345.62</v>
      </c>
      <c r="CD150">
        <v>1</v>
      </c>
    </row>
    <row r="151" spans="1:83" ht="82.5" x14ac:dyDescent="0.2">
      <c r="A151" s="36" t="s">
        <v>79</v>
      </c>
      <c r="B151" s="38" t="s">
        <v>687</v>
      </c>
      <c r="C151" s="38" t="s">
        <v>688</v>
      </c>
      <c r="D151" s="39" t="str">
        <f>Source!H44</f>
        <v>ШТ</v>
      </c>
      <c r="E151" s="40">
        <f>Source!K44</f>
        <v>1</v>
      </c>
      <c r="F151" s="40"/>
      <c r="G151" s="40">
        <f>Source!I44</f>
        <v>1</v>
      </c>
      <c r="H151" s="42"/>
      <c r="I151" s="41"/>
      <c r="J151" s="42"/>
      <c r="K151" s="41"/>
      <c r="L151" s="42"/>
    </row>
    <row r="152" spans="1:83" ht="15" x14ac:dyDescent="0.2">
      <c r="A152" s="37"/>
      <c r="B152" s="40">
        <v>1</v>
      </c>
      <c r="C152" s="37" t="s">
        <v>669</v>
      </c>
      <c r="D152" s="39" t="s">
        <v>505</v>
      </c>
      <c r="E152" s="43"/>
      <c r="F152" s="40"/>
      <c r="G152" s="43">
        <f>Source!U44</f>
        <v>9</v>
      </c>
      <c r="H152" s="40"/>
      <c r="I152" s="40"/>
      <c r="J152" s="40"/>
      <c r="K152" s="40"/>
      <c r="L152" s="44">
        <f>SUM(L153:L153)-SUMIF(CE153:CE153, 1, L153:L153)</f>
        <v>3964.68</v>
      </c>
    </row>
    <row r="153" spans="1:83" ht="28.5" x14ac:dyDescent="0.2">
      <c r="A153" s="38"/>
      <c r="B153" s="38" t="s">
        <v>503</v>
      </c>
      <c r="C153" s="38" t="s">
        <v>504</v>
      </c>
      <c r="D153" s="39" t="s">
        <v>505</v>
      </c>
      <c r="E153" s="40">
        <v>9</v>
      </c>
      <c r="F153" s="40"/>
      <c r="G153" s="40">
        <f>SmtRes!CX43</f>
        <v>9</v>
      </c>
      <c r="H153" s="42"/>
      <c r="I153" s="41"/>
      <c r="J153" s="42">
        <f>SmtRes!CZ43</f>
        <v>440.52</v>
      </c>
      <c r="K153" s="41"/>
      <c r="L153" s="42">
        <f>SmtRes!DI43</f>
        <v>3964.68</v>
      </c>
    </row>
    <row r="154" spans="1:83" ht="15" x14ac:dyDescent="0.2">
      <c r="A154" s="37"/>
      <c r="B154" s="40">
        <v>2</v>
      </c>
      <c r="C154" s="37" t="s">
        <v>670</v>
      </c>
      <c r="D154" s="39"/>
      <c r="E154" s="43"/>
      <c r="F154" s="40"/>
      <c r="G154" s="43"/>
      <c r="H154" s="40"/>
      <c r="I154" s="40"/>
      <c r="J154" s="40"/>
      <c r="K154" s="40"/>
      <c r="L154" s="44">
        <f>SUM(L155:L159)-SUMIF(CE155:CE159, 1, L155:L159)</f>
        <v>5043</v>
      </c>
    </row>
    <row r="155" spans="1:83" ht="15" x14ac:dyDescent="0.2">
      <c r="A155" s="37"/>
      <c r="B155" s="40"/>
      <c r="C155" s="37" t="s">
        <v>673</v>
      </c>
      <c r="D155" s="39" t="s">
        <v>505</v>
      </c>
      <c r="E155" s="43"/>
      <c r="F155" s="40"/>
      <c r="G155" s="43">
        <f>Source!V44</f>
        <v>3.21</v>
      </c>
      <c r="H155" s="40"/>
      <c r="I155" s="40"/>
      <c r="J155" s="40"/>
      <c r="K155" s="40"/>
      <c r="L155" s="44">
        <f>SUMIF(CE156:CE159, 1, L156:L159)</f>
        <v>1719.8</v>
      </c>
      <c r="CE155">
        <v>1</v>
      </c>
    </row>
    <row r="156" spans="1:83" ht="42.75" x14ac:dyDescent="0.2">
      <c r="A156" s="38"/>
      <c r="B156" s="38" t="s">
        <v>508</v>
      </c>
      <c r="C156" s="38" t="s">
        <v>510</v>
      </c>
      <c r="D156" s="39" t="s">
        <v>310</v>
      </c>
      <c r="E156" s="40">
        <v>2.6</v>
      </c>
      <c r="F156" s="40"/>
      <c r="G156" s="40">
        <f>SmtRes!CX45</f>
        <v>2.6</v>
      </c>
      <c r="H156" s="42"/>
      <c r="I156" s="41"/>
      <c r="J156" s="42">
        <f>SmtRes!CZ45</f>
        <v>1811.82</v>
      </c>
      <c r="K156" s="41"/>
      <c r="L156" s="42">
        <f>SmtRes!DG45</f>
        <v>4710.7299999999996</v>
      </c>
    </row>
    <row r="157" spans="1:83" ht="28.5" x14ac:dyDescent="0.2">
      <c r="A157" s="38"/>
      <c r="B157" s="38" t="s">
        <v>511</v>
      </c>
      <c r="C157" s="38" t="s">
        <v>671</v>
      </c>
      <c r="D157" s="39" t="s">
        <v>505</v>
      </c>
      <c r="E157" s="40">
        <f>SmtRes!DO45*SmtRes!AT45</f>
        <v>2.6</v>
      </c>
      <c r="F157" s="40"/>
      <c r="G157" s="40">
        <f>SmtRes!DO45*SmtRes!CX45</f>
        <v>2.6</v>
      </c>
      <c r="H157" s="42"/>
      <c r="I157" s="41"/>
      <c r="J157" s="42">
        <f>ROUND(SmtRes!AG45/SmtRes!DO45, 2)</f>
        <v>549.32000000000005</v>
      </c>
      <c r="K157" s="41"/>
      <c r="L157" s="42">
        <f>SmtRes!DH45</f>
        <v>1428.23</v>
      </c>
      <c r="CE157">
        <v>1</v>
      </c>
    </row>
    <row r="158" spans="1:83" ht="28.5" x14ac:dyDescent="0.2">
      <c r="A158" s="38"/>
      <c r="B158" s="38" t="s">
        <v>512</v>
      </c>
      <c r="C158" s="38" t="s">
        <v>514</v>
      </c>
      <c r="D158" s="39" t="s">
        <v>310</v>
      </c>
      <c r="E158" s="40">
        <v>0.61</v>
      </c>
      <c r="F158" s="40"/>
      <c r="G158" s="40">
        <f>SmtRes!CX46</f>
        <v>0.61</v>
      </c>
      <c r="H158" s="42"/>
      <c r="I158" s="41"/>
      <c r="J158" s="42">
        <f>SmtRes!CZ46</f>
        <v>544.70000000000005</v>
      </c>
      <c r="K158" s="41"/>
      <c r="L158" s="42">
        <f>SmtRes!DG46</f>
        <v>332.27</v>
      </c>
    </row>
    <row r="159" spans="1:83" ht="28.5" x14ac:dyDescent="0.2">
      <c r="A159" s="38"/>
      <c r="B159" s="38" t="s">
        <v>515</v>
      </c>
      <c r="C159" s="38" t="s">
        <v>672</v>
      </c>
      <c r="D159" s="39" t="s">
        <v>505</v>
      </c>
      <c r="E159" s="40">
        <f>SmtRes!DO46*SmtRes!AT46</f>
        <v>0.61</v>
      </c>
      <c r="F159" s="40"/>
      <c r="G159" s="40">
        <f>SmtRes!DO46*SmtRes!CX46</f>
        <v>0.61</v>
      </c>
      <c r="H159" s="42"/>
      <c r="I159" s="41"/>
      <c r="J159" s="42">
        <f>ROUND(SmtRes!AG46/SmtRes!DO46, 2)</f>
        <v>477.98</v>
      </c>
      <c r="K159" s="41"/>
      <c r="L159" s="42">
        <f>SmtRes!DH46</f>
        <v>291.57</v>
      </c>
      <c r="CE159">
        <v>1</v>
      </c>
    </row>
    <row r="160" spans="1:83" ht="15" x14ac:dyDescent="0.2">
      <c r="A160" s="37"/>
      <c r="B160" s="40">
        <v>4</v>
      </c>
      <c r="C160" s="37" t="s">
        <v>674</v>
      </c>
      <c r="D160" s="39"/>
      <c r="E160" s="43"/>
      <c r="F160" s="40"/>
      <c r="G160" s="43"/>
      <c r="H160" s="40"/>
      <c r="I160" s="40"/>
      <c r="J160" s="40"/>
      <c r="K160" s="40"/>
      <c r="L160" s="44">
        <f>SUM(L161:L166)-SUMIF(CE161:CE166, 1, L161:L166)</f>
        <v>0</v>
      </c>
    </row>
    <row r="161" spans="1:12" ht="14.25" x14ac:dyDescent="0.2">
      <c r="A161" s="38"/>
      <c r="B161" s="38" t="s">
        <v>516</v>
      </c>
      <c r="C161" s="38" t="s">
        <v>518</v>
      </c>
      <c r="D161" s="39" t="s">
        <v>44</v>
      </c>
      <c r="E161" s="40">
        <v>0.1</v>
      </c>
      <c r="F161" s="40">
        <f t="shared" ref="F161:F175" si="4">ROUND(0,7)</f>
        <v>0</v>
      </c>
      <c r="G161" s="40">
        <f>SmtRes!CX47</f>
        <v>0</v>
      </c>
      <c r="H161" s="42">
        <f>SmtRes!CZ47</f>
        <v>238.29</v>
      </c>
      <c r="I161" s="41">
        <f>SmtRes!AI47</f>
        <v>2.0699999999999998</v>
      </c>
      <c r="J161" s="42">
        <f t="shared" ref="J161:J166" si="5">ROUND(H161*I161, 2)</f>
        <v>493.26</v>
      </c>
      <c r="K161" s="41"/>
      <c r="L161" s="42">
        <f>SmtRes!DF47</f>
        <v>0</v>
      </c>
    </row>
    <row r="162" spans="1:12" ht="14.25" x14ac:dyDescent="0.2">
      <c r="A162" s="38"/>
      <c r="B162" s="38" t="s">
        <v>519</v>
      </c>
      <c r="C162" s="38" t="s">
        <v>521</v>
      </c>
      <c r="D162" s="39" t="s">
        <v>44</v>
      </c>
      <c r="E162" s="40">
        <v>0.03</v>
      </c>
      <c r="F162" s="40">
        <f t="shared" si="4"/>
        <v>0</v>
      </c>
      <c r="G162" s="40">
        <f>SmtRes!CX48</f>
        <v>0</v>
      </c>
      <c r="H162" s="42">
        <f>SmtRes!CZ48</f>
        <v>80.02</v>
      </c>
      <c r="I162" s="41">
        <f>SmtRes!AI48</f>
        <v>2.0699999999999998</v>
      </c>
      <c r="J162" s="42">
        <f t="shared" si="5"/>
        <v>165.64</v>
      </c>
      <c r="K162" s="41"/>
      <c r="L162" s="42">
        <f>SmtRes!DF48</f>
        <v>0</v>
      </c>
    </row>
    <row r="163" spans="1:12" ht="14.25" x14ac:dyDescent="0.2">
      <c r="A163" s="38"/>
      <c r="B163" s="38" t="s">
        <v>522</v>
      </c>
      <c r="C163" s="38" t="s">
        <v>524</v>
      </c>
      <c r="D163" s="39" t="s">
        <v>44</v>
      </c>
      <c r="E163" s="40">
        <v>0.02</v>
      </c>
      <c r="F163" s="40">
        <f t="shared" si="4"/>
        <v>0</v>
      </c>
      <c r="G163" s="40">
        <f>SmtRes!CX50</f>
        <v>0</v>
      </c>
      <c r="H163" s="42">
        <f>SmtRes!CZ50</f>
        <v>56.11</v>
      </c>
      <c r="I163" s="41">
        <f>SmtRes!AI50</f>
        <v>1.58</v>
      </c>
      <c r="J163" s="42">
        <f t="shared" si="5"/>
        <v>88.65</v>
      </c>
      <c r="K163" s="41"/>
      <c r="L163" s="42">
        <f>SmtRes!DF50</f>
        <v>0</v>
      </c>
    </row>
    <row r="164" spans="1:12" ht="14.25" x14ac:dyDescent="0.2">
      <c r="A164" s="38"/>
      <c r="B164" s="38" t="s">
        <v>525</v>
      </c>
      <c r="C164" s="38" t="s">
        <v>527</v>
      </c>
      <c r="D164" s="39" t="s">
        <v>53</v>
      </c>
      <c r="E164" s="40">
        <v>4.0000000000000002E-4</v>
      </c>
      <c r="F164" s="40">
        <f t="shared" si="4"/>
        <v>0</v>
      </c>
      <c r="G164" s="40">
        <f>SmtRes!CX55</f>
        <v>0</v>
      </c>
      <c r="H164" s="42">
        <f>SmtRes!CZ55</f>
        <v>61265.39</v>
      </c>
      <c r="I164" s="41">
        <f>SmtRes!AI55</f>
        <v>1.3</v>
      </c>
      <c r="J164" s="42">
        <f t="shared" si="5"/>
        <v>79645.009999999995</v>
      </c>
      <c r="K164" s="41"/>
      <c r="L164" s="42">
        <f>SmtRes!DF55</f>
        <v>0</v>
      </c>
    </row>
    <row r="165" spans="1:12" ht="14.25" x14ac:dyDescent="0.2">
      <c r="A165" s="38"/>
      <c r="B165" s="38" t="s">
        <v>528</v>
      </c>
      <c r="C165" s="38" t="s">
        <v>530</v>
      </c>
      <c r="D165" s="39" t="s">
        <v>53</v>
      </c>
      <c r="E165" s="40">
        <v>1E-4</v>
      </c>
      <c r="F165" s="40">
        <f t="shared" si="4"/>
        <v>0</v>
      </c>
      <c r="G165" s="40">
        <f>SmtRes!CX56</f>
        <v>0</v>
      </c>
      <c r="H165" s="42">
        <f>SmtRes!CZ56</f>
        <v>80020.98</v>
      </c>
      <c r="I165" s="41">
        <f>SmtRes!AI56</f>
        <v>1.02</v>
      </c>
      <c r="J165" s="42">
        <f t="shared" si="5"/>
        <v>81621.399999999994</v>
      </c>
      <c r="K165" s="41"/>
      <c r="L165" s="42">
        <f>SmtRes!DF56</f>
        <v>0</v>
      </c>
    </row>
    <row r="166" spans="1:12" ht="14.25" x14ac:dyDescent="0.2">
      <c r="A166" s="38"/>
      <c r="B166" s="38" t="s">
        <v>531</v>
      </c>
      <c r="C166" s="38" t="s">
        <v>533</v>
      </c>
      <c r="D166" s="39" t="s">
        <v>534</v>
      </c>
      <c r="E166" s="40">
        <v>0.06</v>
      </c>
      <c r="F166" s="40">
        <f t="shared" si="4"/>
        <v>0</v>
      </c>
      <c r="G166" s="40">
        <f>SmtRes!CX57</f>
        <v>0</v>
      </c>
      <c r="H166" s="42">
        <f>SmtRes!CZ57</f>
        <v>1031.73</v>
      </c>
      <c r="I166" s="41">
        <f>SmtRes!AI57</f>
        <v>1.27</v>
      </c>
      <c r="J166" s="42">
        <f t="shared" si="5"/>
        <v>1310.3</v>
      </c>
      <c r="K166" s="41"/>
      <c r="L166" s="42">
        <f>SmtRes!DF57</f>
        <v>0</v>
      </c>
    </row>
    <row r="167" spans="1:12" ht="28.5" x14ac:dyDescent="0.2">
      <c r="A167" s="38"/>
      <c r="B167" s="38" t="str">
        <f>EtalonRes!I59</f>
        <v>05.1.02.07</v>
      </c>
      <c r="C167" s="38" t="str">
        <f>EtalonRes!K59</f>
        <v>Стойка железобетонная вибрированная для опор</v>
      </c>
      <c r="D167" s="39" t="str">
        <f>EtalonRes!O59</f>
        <v>ШТ</v>
      </c>
      <c r="E167" s="40">
        <f>EtalonRes!X59</f>
        <v>0</v>
      </c>
      <c r="F167" s="40">
        <f t="shared" si="4"/>
        <v>0</v>
      </c>
      <c r="G167" s="40">
        <f>ROUND(EtalonRes!AG59*Source!I44, 7)</f>
        <v>0</v>
      </c>
      <c r="H167" s="42"/>
      <c r="I167" s="41"/>
      <c r="J167" s="42"/>
      <c r="K167" s="41"/>
      <c r="L167" s="42"/>
    </row>
    <row r="168" spans="1:12" ht="14.25" x14ac:dyDescent="0.2">
      <c r="A168" s="38"/>
      <c r="B168" s="38" t="str">
        <f>EtalonRes!I60</f>
        <v>07.2.02.05</v>
      </c>
      <c r="C168" s="38" t="str">
        <f>EtalonRes!K60</f>
        <v>Траверсы стальные</v>
      </c>
      <c r="D168" s="39" t="str">
        <f>EtalonRes!O60</f>
        <v>т</v>
      </c>
      <c r="E168" s="40">
        <f>EtalonRes!X60</f>
        <v>0</v>
      </c>
      <c r="F168" s="40">
        <f t="shared" si="4"/>
        <v>0</v>
      </c>
      <c r="G168" s="40">
        <f>ROUND(EtalonRes!AG60*Source!I44, 7)</f>
        <v>0</v>
      </c>
      <c r="H168" s="42"/>
      <c r="I168" s="41"/>
      <c r="J168" s="42"/>
      <c r="K168" s="41"/>
      <c r="L168" s="42"/>
    </row>
    <row r="169" spans="1:12" ht="14.25" x14ac:dyDescent="0.2">
      <c r="A169" s="38"/>
      <c r="B169" s="38" t="str">
        <f>EtalonRes!I61</f>
        <v>07.2.07.13</v>
      </c>
      <c r="C169" s="38" t="str">
        <f>EtalonRes!K61</f>
        <v>Хомуты стальные</v>
      </c>
      <c r="D169" s="39" t="str">
        <f>EtalonRes!O61</f>
        <v>кг</v>
      </c>
      <c r="E169" s="40">
        <f>EtalonRes!X61</f>
        <v>0</v>
      </c>
      <c r="F169" s="40">
        <f t="shared" si="4"/>
        <v>0</v>
      </c>
      <c r="G169" s="40">
        <f>ROUND(EtalonRes!AG61*Source!I44, 7)</f>
        <v>0</v>
      </c>
      <c r="H169" s="42"/>
      <c r="I169" s="41"/>
      <c r="J169" s="42"/>
      <c r="K169" s="41"/>
      <c r="L169" s="42"/>
    </row>
    <row r="170" spans="1:12" ht="14.25" x14ac:dyDescent="0.2">
      <c r="A170" s="38"/>
      <c r="B170" s="38" t="str">
        <f>EtalonRes!I62</f>
        <v>08.3.04.02</v>
      </c>
      <c r="C170" s="38" t="str">
        <f>EtalonRes!K62</f>
        <v>Сталь стержневая диаметром до 10 мм</v>
      </c>
      <c r="D170" s="39" t="str">
        <f>EtalonRes!O62</f>
        <v>т</v>
      </c>
      <c r="E170" s="40">
        <f>EtalonRes!X62</f>
        <v>0</v>
      </c>
      <c r="F170" s="40">
        <f t="shared" si="4"/>
        <v>0</v>
      </c>
      <c r="G170" s="40">
        <f>ROUND(EtalonRes!AG62*Source!I44, 7)</f>
        <v>0</v>
      </c>
      <c r="H170" s="42"/>
      <c r="I170" s="41"/>
      <c r="J170" s="42"/>
      <c r="K170" s="41"/>
      <c r="L170" s="42"/>
    </row>
    <row r="171" spans="1:12" ht="14.25" x14ac:dyDescent="0.2">
      <c r="A171" s="38"/>
      <c r="B171" s="38" t="str">
        <f>EtalonRes!I66</f>
        <v>22.2.01.04</v>
      </c>
      <c r="C171" s="38" t="str">
        <f>EtalonRes!K66</f>
        <v>Изоляторы штыревые</v>
      </c>
      <c r="D171" s="39" t="str">
        <f>EtalonRes!O66</f>
        <v>ШТ</v>
      </c>
      <c r="E171" s="40">
        <f>EtalonRes!X66</f>
        <v>0</v>
      </c>
      <c r="F171" s="40">
        <f t="shared" si="4"/>
        <v>0</v>
      </c>
      <c r="G171" s="40">
        <f>ROUND(EtalonRes!AG66*Source!I44, 7)</f>
        <v>0</v>
      </c>
      <c r="H171" s="42"/>
      <c r="I171" s="41"/>
      <c r="J171" s="42"/>
      <c r="K171" s="41"/>
      <c r="L171" s="42"/>
    </row>
    <row r="172" spans="1:12" ht="14.25" x14ac:dyDescent="0.2">
      <c r="A172" s="38"/>
      <c r="B172" s="38" t="str">
        <f>EtalonRes!I67</f>
        <v>22.2.02.07</v>
      </c>
      <c r="C172" s="38" t="str">
        <f>EtalonRes!K67</f>
        <v>Детали крепления стальные</v>
      </c>
      <c r="D172" s="39" t="str">
        <f>EtalonRes!O67</f>
        <v>кг</v>
      </c>
      <c r="E172" s="40">
        <f>EtalonRes!X67</f>
        <v>0</v>
      </c>
      <c r="F172" s="40">
        <f t="shared" si="4"/>
        <v>0</v>
      </c>
      <c r="G172" s="40">
        <f>ROUND(EtalonRes!AG67*Source!I44, 7)</f>
        <v>0</v>
      </c>
      <c r="H172" s="42"/>
      <c r="I172" s="41"/>
      <c r="J172" s="42"/>
      <c r="K172" s="41"/>
      <c r="L172" s="42"/>
    </row>
    <row r="173" spans="1:12" ht="14.25" x14ac:dyDescent="0.2">
      <c r="A173" s="38"/>
      <c r="B173" s="38" t="str">
        <f>EtalonRes!I68</f>
        <v>22.2.02.09</v>
      </c>
      <c r="C173" s="38" t="str">
        <f>EtalonRes!K68</f>
        <v>Детали крепления стальные</v>
      </c>
      <c r="D173" s="39" t="str">
        <f>EtalonRes!O68</f>
        <v>кг</v>
      </c>
      <c r="E173" s="40">
        <f>EtalonRes!X68</f>
        <v>0</v>
      </c>
      <c r="F173" s="40">
        <f t="shared" si="4"/>
        <v>0</v>
      </c>
      <c r="G173" s="40">
        <f>ROUND(EtalonRes!AG68*Source!I44, 7)</f>
        <v>0</v>
      </c>
      <c r="H173" s="42"/>
      <c r="I173" s="41"/>
      <c r="J173" s="42"/>
      <c r="K173" s="41"/>
      <c r="L173" s="42"/>
    </row>
    <row r="174" spans="1:12" ht="14.25" x14ac:dyDescent="0.2">
      <c r="A174" s="38"/>
      <c r="B174" s="38" t="str">
        <f>EtalonRes!I69</f>
        <v>22.2.02.21</v>
      </c>
      <c r="C174" s="38" t="str">
        <f>EtalonRes!K69</f>
        <v>Штыри</v>
      </c>
      <c r="D174" s="39" t="str">
        <f>EtalonRes!O69</f>
        <v>ШТ</v>
      </c>
      <c r="E174" s="40">
        <f>EtalonRes!X69</f>
        <v>0</v>
      </c>
      <c r="F174" s="40">
        <f t="shared" si="4"/>
        <v>0</v>
      </c>
      <c r="G174" s="40">
        <f>ROUND(EtalonRes!AG69*Source!I44, 7)</f>
        <v>0</v>
      </c>
      <c r="H174" s="42"/>
      <c r="I174" s="41"/>
      <c r="J174" s="42"/>
      <c r="K174" s="41"/>
      <c r="L174" s="42"/>
    </row>
    <row r="175" spans="1:12" ht="14.25" x14ac:dyDescent="0.2">
      <c r="A175" s="38"/>
      <c r="B175" s="38" t="str">
        <f>EtalonRes!I70</f>
        <v>22.2.02.23</v>
      </c>
      <c r="C175" s="45" t="str">
        <f>EtalonRes!K70</f>
        <v>Металлические плакаты</v>
      </c>
      <c r="D175" s="46" t="str">
        <f>EtalonRes!O70</f>
        <v>ШТ</v>
      </c>
      <c r="E175" s="47">
        <f>EtalonRes!X70</f>
        <v>0.1</v>
      </c>
      <c r="F175" s="47">
        <f t="shared" si="4"/>
        <v>0</v>
      </c>
      <c r="G175" s="47">
        <f>ROUND(EtalonRes!AG70*Source!I44, 7)</f>
        <v>0</v>
      </c>
      <c r="H175" s="48"/>
      <c r="I175" s="49"/>
      <c r="J175" s="48"/>
      <c r="K175" s="49"/>
      <c r="L175" s="48"/>
    </row>
    <row r="176" spans="1:12" ht="15" x14ac:dyDescent="0.2">
      <c r="A176" s="38"/>
      <c r="B176" s="38"/>
      <c r="C176" s="52" t="s">
        <v>675</v>
      </c>
      <c r="D176" s="39"/>
      <c r="E176" s="40"/>
      <c r="F176" s="40"/>
      <c r="G176" s="40"/>
      <c r="H176" s="42"/>
      <c r="I176" s="41"/>
      <c r="J176" s="42"/>
      <c r="K176" s="41"/>
      <c r="L176" s="42">
        <f>L152+L154+L155+L160</f>
        <v>10727.48</v>
      </c>
    </row>
    <row r="177" spans="1:83" ht="14.25" x14ac:dyDescent="0.2">
      <c r="A177" s="38"/>
      <c r="B177" s="38"/>
      <c r="C177" s="38" t="s">
        <v>676</v>
      </c>
      <c r="D177" s="39"/>
      <c r="E177" s="40"/>
      <c r="F177" s="40"/>
      <c r="G177" s="40"/>
      <c r="H177" s="42"/>
      <c r="I177" s="41"/>
      <c r="J177" s="42"/>
      <c r="K177" s="41"/>
      <c r="L177" s="42">
        <f>SUM(AR151:AR180)+SUM(AS151:AS180)+SUM(AT151:AT180)+SUM(AU151:AU180)+SUM(AV151:AV180)</f>
        <v>5684.48</v>
      </c>
    </row>
    <row r="178" spans="1:83" ht="14.25" x14ac:dyDescent="0.2">
      <c r="A178" s="38"/>
      <c r="B178" s="38" t="s">
        <v>26</v>
      </c>
      <c r="C178" s="38" t="s">
        <v>677</v>
      </c>
      <c r="D178" s="39" t="s">
        <v>291</v>
      </c>
      <c r="E178" s="40">
        <f>Source!BZ44</f>
        <v>103</v>
      </c>
      <c r="F178" s="40"/>
      <c r="G178" s="40">
        <f>Source!AT44</f>
        <v>103</v>
      </c>
      <c r="H178" s="42"/>
      <c r="I178" s="41"/>
      <c r="J178" s="42"/>
      <c r="K178" s="41"/>
      <c r="L178" s="42">
        <f>SUM(AZ151:AZ180)</f>
        <v>5855.01</v>
      </c>
    </row>
    <row r="179" spans="1:83" ht="14.25" x14ac:dyDescent="0.2">
      <c r="A179" s="45"/>
      <c r="B179" s="45" t="s">
        <v>27</v>
      </c>
      <c r="C179" s="45" t="s">
        <v>678</v>
      </c>
      <c r="D179" s="46" t="s">
        <v>291</v>
      </c>
      <c r="E179" s="47">
        <f>Source!CA44</f>
        <v>60</v>
      </c>
      <c r="F179" s="47"/>
      <c r="G179" s="47">
        <f>Source!AU44</f>
        <v>60</v>
      </c>
      <c r="H179" s="48"/>
      <c r="I179" s="49"/>
      <c r="J179" s="48"/>
      <c r="K179" s="49"/>
      <c r="L179" s="48">
        <f>SUM(BA151:BA180)</f>
        <v>3410.69</v>
      </c>
    </row>
    <row r="180" spans="1:83" ht="15" x14ac:dyDescent="0.2">
      <c r="C180" s="79" t="s">
        <v>679</v>
      </c>
      <c r="D180" s="79"/>
      <c r="E180" s="79"/>
      <c r="F180" s="79"/>
      <c r="G180" s="79"/>
      <c r="H180" s="79"/>
      <c r="I180" s="80">
        <f>K180/E151</f>
        <v>19993.18</v>
      </c>
      <c r="J180" s="80"/>
      <c r="K180" s="80">
        <f>L152+L154+L160+L178+L179+L155</f>
        <v>19993.18</v>
      </c>
      <c r="L180" s="80"/>
      <c r="AD180">
        <f>ROUND((Source!AT44/100)*((ROUND(SUMIF(SmtRes!AQ43:'SmtRes'!AQ62,"=1",SmtRes!AD43:'SmtRes'!AD62)*Source!I44, 2)+ROUND(SUMIF(SmtRes!AQ43:'SmtRes'!AQ62,"=1",SmtRes!AC43:'SmtRes'!AC62)*Source!I44, 2))), 2)</f>
        <v>1511.85</v>
      </c>
      <c r="AE180">
        <f>ROUND((Source!AU44/100)*((ROUND(SUMIF(SmtRes!AQ43:'SmtRes'!AQ62,"=1",SmtRes!AD43:'SmtRes'!AD62)*Source!I44, 2)+ROUND(SUMIF(SmtRes!AQ43:'SmtRes'!AQ62,"=1",SmtRes!AC43:'SmtRes'!AC62)*Source!I44, 2))), 2)</f>
        <v>880.69</v>
      </c>
      <c r="AN180" s="50">
        <f>L152+L154+L160+L178+L179+L155</f>
        <v>19993.18</v>
      </c>
      <c r="AO180" s="50">
        <f>L154</f>
        <v>5043</v>
      </c>
      <c r="AQ180" t="s">
        <v>680</v>
      </c>
      <c r="AR180" s="50">
        <f>L152</f>
        <v>3964.68</v>
      </c>
      <c r="AT180" s="50">
        <f>L155</f>
        <v>1719.8</v>
      </c>
      <c r="AV180" t="s">
        <v>680</v>
      </c>
      <c r="AW180" s="50">
        <f>L160</f>
        <v>0</v>
      </c>
      <c r="AZ180">
        <f>Source!X44</f>
        <v>5855.01</v>
      </c>
      <c r="BA180">
        <f>Source!Y44</f>
        <v>3410.69</v>
      </c>
      <c r="CD180">
        <v>1</v>
      </c>
    </row>
    <row r="181" spans="1:83" ht="42.75" x14ac:dyDescent="0.2">
      <c r="A181" s="36" t="s">
        <v>93</v>
      </c>
      <c r="B181" s="38" t="s">
        <v>689</v>
      </c>
      <c r="C181" s="38" t="str">
        <f>Source!G55</f>
        <v>Затраты на бурение котлованов, учтенные нормами: 33-04-001-03, 33-04-001-04</v>
      </c>
      <c r="D181" s="39" t="str">
        <f>Source!H55</f>
        <v>ШТ</v>
      </c>
      <c r="E181" s="40">
        <f>Source!K55</f>
        <v>-1</v>
      </c>
      <c r="F181" s="40"/>
      <c r="G181" s="40">
        <f>Source!I55</f>
        <v>-1</v>
      </c>
      <c r="H181" s="42"/>
      <c r="I181" s="41"/>
      <c r="J181" s="42"/>
      <c r="K181" s="41"/>
      <c r="L181" s="42"/>
    </row>
    <row r="182" spans="1:83" ht="15" x14ac:dyDescent="0.2">
      <c r="A182" s="37"/>
      <c r="B182" s="40">
        <v>1</v>
      </c>
      <c r="C182" s="37" t="s">
        <v>669</v>
      </c>
      <c r="D182" s="39" t="s">
        <v>505</v>
      </c>
      <c r="E182" s="43"/>
      <c r="F182" s="40"/>
      <c r="G182" s="43">
        <f>Source!U55</f>
        <v>-0.65</v>
      </c>
      <c r="H182" s="40"/>
      <c r="I182" s="40"/>
      <c r="J182" s="40"/>
      <c r="K182" s="40"/>
      <c r="L182" s="44">
        <f>SUM(L183:L183)-SUMIF(CE183:CE183, 1, L183:L183)</f>
        <v>-286.33999999999997</v>
      </c>
    </row>
    <row r="183" spans="1:83" ht="28.5" x14ac:dyDescent="0.2">
      <c r="A183" s="38"/>
      <c r="B183" s="38" t="s">
        <v>503</v>
      </c>
      <c r="C183" s="38" t="s">
        <v>504</v>
      </c>
      <c r="D183" s="39" t="s">
        <v>505</v>
      </c>
      <c r="E183" s="40">
        <v>0.65</v>
      </c>
      <c r="F183" s="40"/>
      <c r="G183" s="40">
        <f>SmtRes!CX63</f>
        <v>-0.65</v>
      </c>
      <c r="H183" s="42"/>
      <c r="I183" s="41"/>
      <c r="J183" s="42">
        <f>SmtRes!CZ63</f>
        <v>440.52</v>
      </c>
      <c r="K183" s="41"/>
      <c r="L183" s="42">
        <f>SmtRes!DI63</f>
        <v>-286.33999999999997</v>
      </c>
    </row>
    <row r="184" spans="1:83" ht="15" x14ac:dyDescent="0.2">
      <c r="A184" s="37"/>
      <c r="B184" s="40">
        <v>2</v>
      </c>
      <c r="C184" s="37" t="s">
        <v>670</v>
      </c>
      <c r="D184" s="39"/>
      <c r="E184" s="43"/>
      <c r="F184" s="40"/>
      <c r="G184" s="43"/>
      <c r="H184" s="40"/>
      <c r="I184" s="40"/>
      <c r="J184" s="40"/>
      <c r="K184" s="40"/>
      <c r="L184" s="44">
        <f>SUM(L185:L187)-SUMIF(CE185:CE187, 1, L185:L187)</f>
        <v>-836.44</v>
      </c>
    </row>
    <row r="185" spans="1:83" ht="15" x14ac:dyDescent="0.2">
      <c r="A185" s="37"/>
      <c r="B185" s="40"/>
      <c r="C185" s="37" t="s">
        <v>673</v>
      </c>
      <c r="D185" s="39" t="s">
        <v>505</v>
      </c>
      <c r="E185" s="43"/>
      <c r="F185" s="40"/>
      <c r="G185" s="43">
        <f>Source!V55</f>
        <v>-0.71</v>
      </c>
      <c r="H185" s="40"/>
      <c r="I185" s="40"/>
      <c r="J185" s="40"/>
      <c r="K185" s="40"/>
      <c r="L185" s="44">
        <f>SUMIF(CE186:CE187, 1, L186:L187)</f>
        <v>-390.02</v>
      </c>
      <c r="CE185">
        <v>1</v>
      </c>
    </row>
    <row r="186" spans="1:83" ht="71.25" x14ac:dyDescent="0.2">
      <c r="A186" s="38"/>
      <c r="B186" s="38" t="s">
        <v>536</v>
      </c>
      <c r="C186" s="38" t="s">
        <v>538</v>
      </c>
      <c r="D186" s="39" t="s">
        <v>310</v>
      </c>
      <c r="E186" s="40">
        <v>0.71</v>
      </c>
      <c r="F186" s="40"/>
      <c r="G186" s="40">
        <f>SmtRes!CX65</f>
        <v>-0.71</v>
      </c>
      <c r="H186" s="42">
        <f>SmtRes!CZ65</f>
        <v>998.38</v>
      </c>
      <c r="I186" s="41">
        <f>SmtRes!AJ65</f>
        <v>1.18</v>
      </c>
      <c r="J186" s="42">
        <f>ROUND(H186*I186, 2)</f>
        <v>1178.0899999999999</v>
      </c>
      <c r="K186" s="41"/>
      <c r="L186" s="42">
        <f>SmtRes!DG65</f>
        <v>-836.44</v>
      </c>
    </row>
    <row r="187" spans="1:83" ht="28.5" x14ac:dyDescent="0.2">
      <c r="A187" s="38"/>
      <c r="B187" s="38" t="s">
        <v>511</v>
      </c>
      <c r="C187" s="45" t="s">
        <v>671</v>
      </c>
      <c r="D187" s="46" t="s">
        <v>505</v>
      </c>
      <c r="E187" s="47">
        <f>SmtRes!DO65*SmtRes!AT65</f>
        <v>0.71</v>
      </c>
      <c r="F187" s="47"/>
      <c r="G187" s="47">
        <f>SmtRes!DO65*SmtRes!CX65</f>
        <v>-0.71</v>
      </c>
      <c r="H187" s="48"/>
      <c r="I187" s="49"/>
      <c r="J187" s="48">
        <f>ROUND(SmtRes!AG65/SmtRes!DO65, 2)</f>
        <v>549.32000000000005</v>
      </c>
      <c r="K187" s="49"/>
      <c r="L187" s="48">
        <f>SmtRes!DH65</f>
        <v>-390.02</v>
      </c>
      <c r="CE187">
        <v>1</v>
      </c>
    </row>
    <row r="188" spans="1:83" ht="15" x14ac:dyDescent="0.2">
      <c r="A188" s="38"/>
      <c r="B188" s="38"/>
      <c r="C188" s="52" t="s">
        <v>675</v>
      </c>
      <c r="D188" s="39"/>
      <c r="E188" s="40"/>
      <c r="F188" s="40"/>
      <c r="G188" s="40"/>
      <c r="H188" s="42"/>
      <c r="I188" s="41"/>
      <c r="J188" s="42"/>
      <c r="K188" s="41"/>
      <c r="L188" s="42">
        <f>L182+L184+L185</f>
        <v>-1512.8</v>
      </c>
    </row>
    <row r="189" spans="1:83" ht="14.25" x14ac:dyDescent="0.2">
      <c r="A189" s="38"/>
      <c r="B189" s="38"/>
      <c r="C189" s="38" t="s">
        <v>676</v>
      </c>
      <c r="D189" s="39"/>
      <c r="E189" s="40"/>
      <c r="F189" s="40"/>
      <c r="G189" s="40"/>
      <c r="H189" s="42"/>
      <c r="I189" s="41"/>
      <c r="J189" s="42"/>
      <c r="K189" s="41"/>
      <c r="L189" s="42">
        <f>SUM(AR181:AR192)+SUM(AS181:AS192)+SUM(AT181:AT192)+SUM(AU181:AU192)+SUM(AV181:AV192)</f>
        <v>-676.3599999999999</v>
      </c>
    </row>
    <row r="190" spans="1:83" ht="14.25" x14ac:dyDescent="0.2">
      <c r="A190" s="38"/>
      <c r="B190" s="38" t="s">
        <v>26</v>
      </c>
      <c r="C190" s="38" t="s">
        <v>677</v>
      </c>
      <c r="D190" s="39" t="s">
        <v>291</v>
      </c>
      <c r="E190" s="40">
        <f>Source!BZ55</f>
        <v>103</v>
      </c>
      <c r="F190" s="40"/>
      <c r="G190" s="40">
        <f>Source!AT55</f>
        <v>103</v>
      </c>
      <c r="H190" s="42"/>
      <c r="I190" s="41"/>
      <c r="J190" s="42"/>
      <c r="K190" s="41"/>
      <c r="L190" s="42">
        <f>SUM(AZ181:AZ192)</f>
        <v>-696.65</v>
      </c>
    </row>
    <row r="191" spans="1:83" ht="14.25" x14ac:dyDescent="0.2">
      <c r="A191" s="45"/>
      <c r="B191" s="45" t="s">
        <v>27</v>
      </c>
      <c r="C191" s="45" t="s">
        <v>678</v>
      </c>
      <c r="D191" s="46" t="s">
        <v>291</v>
      </c>
      <c r="E191" s="47">
        <f>Source!CA55</f>
        <v>60</v>
      </c>
      <c r="F191" s="47"/>
      <c r="G191" s="47">
        <f>Source!AU55</f>
        <v>60</v>
      </c>
      <c r="H191" s="48"/>
      <c r="I191" s="49"/>
      <c r="J191" s="48"/>
      <c r="K191" s="49"/>
      <c r="L191" s="48">
        <f>SUM(BA181:BA192)</f>
        <v>-405.82</v>
      </c>
    </row>
    <row r="192" spans="1:83" ht="15" x14ac:dyDescent="0.2">
      <c r="C192" s="79" t="s">
        <v>679</v>
      </c>
      <c r="D192" s="79"/>
      <c r="E192" s="79"/>
      <c r="F192" s="79"/>
      <c r="G192" s="79"/>
      <c r="H192" s="79"/>
      <c r="I192" s="80">
        <f>K192/E181</f>
        <v>2615.27</v>
      </c>
      <c r="J192" s="80"/>
      <c r="K192" s="80">
        <f>L182+L184+L190+L191+L185</f>
        <v>-2615.27</v>
      </c>
      <c r="L192" s="80"/>
      <c r="AD192">
        <f>ROUND((Source!AT55/100)*((ROUND(SUMIF(SmtRes!AQ63:'SmtRes'!AQ65,"=1",SmtRes!AD63:'SmtRes'!AD65)*Source!I55, 2)+ROUND(SUMIF(SmtRes!AQ63:'SmtRes'!AQ65,"=1",SmtRes!AC63:'SmtRes'!AC65)*Source!I55, 2))), 2)</f>
        <v>-1019.54</v>
      </c>
      <c r="AE192">
        <f>ROUND((Source!AU55/100)*((ROUND(SUMIF(SmtRes!AQ63:'SmtRes'!AQ65,"=1",SmtRes!AD63:'SmtRes'!AD65)*Source!I55, 2)+ROUND(SUMIF(SmtRes!AQ63:'SmtRes'!AQ65,"=1",SmtRes!AC63:'SmtRes'!AC65)*Source!I55, 2))), 2)</f>
        <v>-593.9</v>
      </c>
      <c r="AN192" s="50">
        <f>L182+L184+L190+L191+L185</f>
        <v>-2615.27</v>
      </c>
      <c r="AO192" s="50">
        <f>L184</f>
        <v>-836.44</v>
      </c>
      <c r="AQ192" t="s">
        <v>680</v>
      </c>
      <c r="AR192" s="50">
        <f>L182</f>
        <v>-286.33999999999997</v>
      </c>
      <c r="AT192" s="50">
        <f>L185</f>
        <v>-390.02</v>
      </c>
      <c r="AV192" t="s">
        <v>680</v>
      </c>
      <c r="AW192">
        <f>0</f>
        <v>0</v>
      </c>
      <c r="AZ192">
        <f>Source!X55</f>
        <v>-696.65</v>
      </c>
      <c r="BA192">
        <f>Source!Y55</f>
        <v>-405.82</v>
      </c>
      <c r="CD192">
        <v>1</v>
      </c>
    </row>
    <row r="193" spans="1:83" ht="106.5" x14ac:dyDescent="0.2">
      <c r="A193" s="36" t="s">
        <v>97</v>
      </c>
      <c r="B193" s="38" t="s">
        <v>689</v>
      </c>
      <c r="C193" s="38" t="s">
        <v>690</v>
      </c>
      <c r="D193" s="39" t="str">
        <f>Source!H56</f>
        <v>ШТ</v>
      </c>
      <c r="E193" s="40">
        <f>Source!K56</f>
        <v>1</v>
      </c>
      <c r="F193" s="40"/>
      <c r="G193" s="40">
        <f>Source!I56</f>
        <v>1</v>
      </c>
      <c r="H193" s="42"/>
      <c r="I193" s="41"/>
      <c r="J193" s="42"/>
      <c r="K193" s="41"/>
      <c r="L193" s="42"/>
    </row>
    <row r="194" spans="1:83" ht="63.75" x14ac:dyDescent="0.2">
      <c r="B194" s="54" t="str">
        <f>Source!EO56</f>
        <v>Поправка: Прил.33.4, п.3. 6.</v>
      </c>
      <c r="C194" s="54" t="str">
        <f>Source!CN56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195" spans="1:83" ht="15" x14ac:dyDescent="0.2">
      <c r="A195" s="37"/>
      <c r="B195" s="40">
        <v>1</v>
      </c>
      <c r="C195" s="37" t="s">
        <v>669</v>
      </c>
      <c r="D195" s="39" t="s">
        <v>505</v>
      </c>
      <c r="E195" s="43"/>
      <c r="F195" s="40"/>
      <c r="G195" s="43">
        <f>Source!U56</f>
        <v>0.8125</v>
      </c>
      <c r="H195" s="40"/>
      <c r="I195" s="40"/>
      <c r="J195" s="40"/>
      <c r="K195" s="40"/>
      <c r="L195" s="44">
        <f>SUM(L196:L196)-SUMIF(CE196:CE196, 1, L196:L196)</f>
        <v>357.92</v>
      </c>
    </row>
    <row r="196" spans="1:83" ht="28.5" x14ac:dyDescent="0.2">
      <c r="A196" s="38"/>
      <c r="B196" s="38" t="s">
        <v>503</v>
      </c>
      <c r="C196" s="38" t="s">
        <v>504</v>
      </c>
      <c r="D196" s="39" t="s">
        <v>505</v>
      </c>
      <c r="E196" s="40">
        <v>0.65</v>
      </c>
      <c r="F196" s="40" t="str">
        <f>SmtRes!AU66</f>
        <v>))*1,25</v>
      </c>
      <c r="G196" s="40">
        <f>SmtRes!CX66</f>
        <v>0.8125</v>
      </c>
      <c r="H196" s="42"/>
      <c r="I196" s="41"/>
      <c r="J196" s="42">
        <f>SmtRes!CZ66</f>
        <v>440.52</v>
      </c>
      <c r="K196" s="41"/>
      <c r="L196" s="42">
        <f>SmtRes!DI66</f>
        <v>357.92</v>
      </c>
    </row>
    <row r="197" spans="1:83" ht="15" x14ac:dyDescent="0.2">
      <c r="A197" s="37"/>
      <c r="B197" s="40">
        <v>2</v>
      </c>
      <c r="C197" s="37" t="s">
        <v>670</v>
      </c>
      <c r="D197" s="39"/>
      <c r="E197" s="43"/>
      <c r="F197" s="40"/>
      <c r="G197" s="43"/>
      <c r="H197" s="40"/>
      <c r="I197" s="40"/>
      <c r="J197" s="40"/>
      <c r="K197" s="40"/>
      <c r="L197" s="44">
        <f>SUM(L198:L200)-SUMIF(CE198:CE200, 1, L198:L200)</f>
        <v>1045.55</v>
      </c>
    </row>
    <row r="198" spans="1:83" ht="15" x14ac:dyDescent="0.2">
      <c r="A198" s="37"/>
      <c r="B198" s="40"/>
      <c r="C198" s="37" t="s">
        <v>673</v>
      </c>
      <c r="D198" s="39" t="s">
        <v>505</v>
      </c>
      <c r="E198" s="43"/>
      <c r="F198" s="40"/>
      <c r="G198" s="43">
        <f>Source!V56</f>
        <v>0.88749999999999996</v>
      </c>
      <c r="H198" s="40"/>
      <c r="I198" s="40"/>
      <c r="J198" s="40"/>
      <c r="K198" s="40"/>
      <c r="L198" s="44">
        <f>SUMIF(CE199:CE200, 1, L199:L200)</f>
        <v>487.52</v>
      </c>
      <c r="CE198">
        <v>1</v>
      </c>
    </row>
    <row r="199" spans="1:83" ht="71.25" x14ac:dyDescent="0.2">
      <c r="A199" s="38"/>
      <c r="B199" s="38" t="s">
        <v>536</v>
      </c>
      <c r="C199" s="38" t="s">
        <v>538</v>
      </c>
      <c r="D199" s="39" t="s">
        <v>310</v>
      </c>
      <c r="E199" s="40">
        <v>0.71</v>
      </c>
      <c r="F199" s="40" t="str">
        <f>SmtRes!AU68</f>
        <v>))*1,25</v>
      </c>
      <c r="G199" s="40">
        <f>SmtRes!CX68</f>
        <v>0.88749999999999996</v>
      </c>
      <c r="H199" s="42">
        <f>SmtRes!CZ68</f>
        <v>998.38</v>
      </c>
      <c r="I199" s="41">
        <f>SmtRes!AJ68</f>
        <v>1.18</v>
      </c>
      <c r="J199" s="42">
        <f>ROUND(H199*I199, 2)</f>
        <v>1178.0899999999999</v>
      </c>
      <c r="K199" s="41"/>
      <c r="L199" s="42">
        <f>SmtRes!DG68</f>
        <v>1045.55</v>
      </c>
    </row>
    <row r="200" spans="1:83" ht="28.5" x14ac:dyDescent="0.2">
      <c r="A200" s="38"/>
      <c r="B200" s="38" t="s">
        <v>511</v>
      </c>
      <c r="C200" s="45" t="s">
        <v>671</v>
      </c>
      <c r="D200" s="46" t="s">
        <v>505</v>
      </c>
      <c r="E200" s="47">
        <f>SmtRes!DO68*SmtRes!AT68</f>
        <v>0.71</v>
      </c>
      <c r="F200" s="47" t="str">
        <f>SmtRes!AU68</f>
        <v>))*1,25</v>
      </c>
      <c r="G200" s="47">
        <f>SmtRes!DO68*SmtRes!CX68</f>
        <v>0.88749999999999996</v>
      </c>
      <c r="H200" s="48"/>
      <c r="I200" s="49"/>
      <c r="J200" s="48">
        <f>ROUND(SmtRes!AG68/SmtRes!DO68, 2)</f>
        <v>549.32000000000005</v>
      </c>
      <c r="K200" s="49"/>
      <c r="L200" s="48">
        <f>SmtRes!DH68</f>
        <v>487.52</v>
      </c>
      <c r="CE200">
        <v>1</v>
      </c>
    </row>
    <row r="201" spans="1:83" ht="15" x14ac:dyDescent="0.2">
      <c r="A201" s="38"/>
      <c r="B201" s="38"/>
      <c r="C201" s="52" t="s">
        <v>675</v>
      </c>
      <c r="D201" s="39"/>
      <c r="E201" s="40"/>
      <c r="F201" s="40"/>
      <c r="G201" s="40"/>
      <c r="H201" s="42"/>
      <c r="I201" s="41"/>
      <c r="J201" s="42"/>
      <c r="K201" s="41"/>
      <c r="L201" s="42">
        <f>L195+L197+L198</f>
        <v>1890.99</v>
      </c>
    </row>
    <row r="202" spans="1:83" ht="14.25" x14ac:dyDescent="0.2">
      <c r="A202" s="38"/>
      <c r="B202" s="38"/>
      <c r="C202" s="38" t="s">
        <v>676</v>
      </c>
      <c r="D202" s="39"/>
      <c r="E202" s="40"/>
      <c r="F202" s="40"/>
      <c r="G202" s="40"/>
      <c r="H202" s="42"/>
      <c r="I202" s="41"/>
      <c r="J202" s="42"/>
      <c r="K202" s="41"/>
      <c r="L202" s="42">
        <f>SUM(AR193:AR205)+SUM(AS193:AS205)+SUM(AT193:AT205)+SUM(AU193:AU205)+SUM(AV193:AV205)</f>
        <v>845.44</v>
      </c>
    </row>
    <row r="203" spans="1:83" ht="14.25" x14ac:dyDescent="0.2">
      <c r="A203" s="38"/>
      <c r="B203" s="38" t="s">
        <v>26</v>
      </c>
      <c r="C203" s="38" t="s">
        <v>677</v>
      </c>
      <c r="D203" s="39" t="s">
        <v>291</v>
      </c>
      <c r="E203" s="40">
        <f>Source!BZ56</f>
        <v>103</v>
      </c>
      <c r="F203" s="40"/>
      <c r="G203" s="40">
        <f>Source!AT56</f>
        <v>103</v>
      </c>
      <c r="H203" s="42"/>
      <c r="I203" s="41"/>
      <c r="J203" s="42"/>
      <c r="K203" s="41"/>
      <c r="L203" s="42">
        <f>SUM(AZ193:AZ205)</f>
        <v>870.8</v>
      </c>
    </row>
    <row r="204" spans="1:83" ht="14.25" x14ac:dyDescent="0.2">
      <c r="A204" s="45"/>
      <c r="B204" s="45" t="s">
        <v>27</v>
      </c>
      <c r="C204" s="45" t="s">
        <v>678</v>
      </c>
      <c r="D204" s="46" t="s">
        <v>291</v>
      </c>
      <c r="E204" s="47">
        <f>Source!CA56</f>
        <v>60</v>
      </c>
      <c r="F204" s="47"/>
      <c r="G204" s="47">
        <f>Source!AU56</f>
        <v>60</v>
      </c>
      <c r="H204" s="48"/>
      <c r="I204" s="49"/>
      <c r="J204" s="48"/>
      <c r="K204" s="49"/>
      <c r="L204" s="48">
        <f>SUM(BA193:BA205)</f>
        <v>507.26</v>
      </c>
    </row>
    <row r="205" spans="1:83" ht="15" x14ac:dyDescent="0.2">
      <c r="C205" s="79" t="s">
        <v>679</v>
      </c>
      <c r="D205" s="79"/>
      <c r="E205" s="79"/>
      <c r="F205" s="79"/>
      <c r="G205" s="79"/>
      <c r="H205" s="79"/>
      <c r="I205" s="80">
        <f>K205/E193</f>
        <v>3269.0499999999997</v>
      </c>
      <c r="J205" s="80"/>
      <c r="K205" s="80">
        <f>L195+L197+L203+L204+L198</f>
        <v>3269.0499999999997</v>
      </c>
      <c r="L205" s="80"/>
      <c r="AD205">
        <f>ROUND((Source!AT56/100)*((ROUND(SUMIF(SmtRes!AQ66:'SmtRes'!AQ68,"=1",SmtRes!AD66:'SmtRes'!AD68)*Source!I56, 2)+ROUND(SUMIF(SmtRes!AQ66:'SmtRes'!AQ68,"=1",SmtRes!AC66:'SmtRes'!AC68)*Source!I56, 2))), 2)</f>
        <v>1019.54</v>
      </c>
      <c r="AE205">
        <f>ROUND((Source!AU56/100)*((ROUND(SUMIF(SmtRes!AQ66:'SmtRes'!AQ68,"=1",SmtRes!AD66:'SmtRes'!AD68)*Source!I56, 2)+ROUND(SUMIF(SmtRes!AQ66:'SmtRes'!AQ68,"=1",SmtRes!AC66:'SmtRes'!AC68)*Source!I56, 2))), 2)</f>
        <v>593.9</v>
      </c>
      <c r="AN205" s="50">
        <f>L195+L197+L203+L204+L198</f>
        <v>3269.0499999999997</v>
      </c>
      <c r="AO205" s="50">
        <f>L197</f>
        <v>1045.55</v>
      </c>
      <c r="AQ205" t="s">
        <v>680</v>
      </c>
      <c r="AR205" s="50">
        <f>L195</f>
        <v>357.92</v>
      </c>
      <c r="AT205" s="50">
        <f>L198</f>
        <v>487.52</v>
      </c>
      <c r="AV205" t="s">
        <v>680</v>
      </c>
      <c r="AW205">
        <f>0</f>
        <v>0</v>
      </c>
      <c r="AZ205">
        <f>Source!X56</f>
        <v>870.8</v>
      </c>
      <c r="BA205">
        <f>Source!Y56</f>
        <v>507.26</v>
      </c>
      <c r="CD205">
        <v>1</v>
      </c>
    </row>
    <row r="206" spans="1:83" ht="96.75" x14ac:dyDescent="0.2">
      <c r="A206" s="36" t="s">
        <v>98</v>
      </c>
      <c r="B206" s="38" t="s">
        <v>691</v>
      </c>
      <c r="C206" s="38" t="s">
        <v>692</v>
      </c>
      <c r="D206" s="39" t="str">
        <f>Source!H57</f>
        <v>ШТ</v>
      </c>
      <c r="E206" s="40">
        <f>Source!K57</f>
        <v>20</v>
      </c>
      <c r="F206" s="40"/>
      <c r="G206" s="40">
        <f>Source!I57</f>
        <v>20</v>
      </c>
      <c r="H206" s="42"/>
      <c r="I206" s="41"/>
      <c r="J206" s="42"/>
      <c r="K206" s="41"/>
      <c r="L206" s="42"/>
    </row>
    <row r="207" spans="1:83" ht="15" x14ac:dyDescent="0.2">
      <c r="A207" s="37"/>
      <c r="B207" s="40">
        <v>1</v>
      </c>
      <c r="C207" s="37" t="s">
        <v>669</v>
      </c>
      <c r="D207" s="39" t="s">
        <v>505</v>
      </c>
      <c r="E207" s="43"/>
      <c r="F207" s="40"/>
      <c r="G207" s="43">
        <f>Source!U57</f>
        <v>8.8000000000000007</v>
      </c>
      <c r="H207" s="40"/>
      <c r="I207" s="40"/>
      <c r="J207" s="40"/>
      <c r="K207" s="40"/>
      <c r="L207" s="44">
        <f>SUM(L208:L208)-SUMIF(CE208:CE208, 1, L208:L208)</f>
        <v>3578.43</v>
      </c>
    </row>
    <row r="208" spans="1:83" ht="28.5" x14ac:dyDescent="0.2">
      <c r="A208" s="38"/>
      <c r="B208" s="38" t="s">
        <v>539</v>
      </c>
      <c r="C208" s="38" t="s">
        <v>540</v>
      </c>
      <c r="D208" s="39" t="s">
        <v>505</v>
      </c>
      <c r="E208" s="40">
        <v>0.44</v>
      </c>
      <c r="F208" s="40"/>
      <c r="G208" s="40">
        <f>SmtRes!CX69</f>
        <v>8.8000000000000007</v>
      </c>
      <c r="H208" s="42"/>
      <c r="I208" s="41"/>
      <c r="J208" s="42">
        <f>SmtRes!CZ69</f>
        <v>406.64</v>
      </c>
      <c r="K208" s="41"/>
      <c r="L208" s="42">
        <f>SmtRes!DI69</f>
        <v>3578.43</v>
      </c>
    </row>
    <row r="209" spans="1:83" ht="15" x14ac:dyDescent="0.2">
      <c r="A209" s="37"/>
      <c r="B209" s="40">
        <v>2</v>
      </c>
      <c r="C209" s="37" t="s">
        <v>670</v>
      </c>
      <c r="D209" s="39"/>
      <c r="E209" s="43"/>
      <c r="F209" s="40"/>
      <c r="G209" s="43"/>
      <c r="H209" s="40"/>
      <c r="I209" s="40"/>
      <c r="J209" s="40"/>
      <c r="K209" s="40"/>
      <c r="L209" s="44">
        <f>SUM(L210:L215)-SUMIF(CE210:CE215, 1, L210:L215)</f>
        <v>9820.8399999999965</v>
      </c>
    </row>
    <row r="210" spans="1:83" ht="15" x14ac:dyDescent="0.2">
      <c r="A210" s="37"/>
      <c r="B210" s="40"/>
      <c r="C210" s="37" t="s">
        <v>673</v>
      </c>
      <c r="D210" s="39" t="s">
        <v>505</v>
      </c>
      <c r="E210" s="43"/>
      <c r="F210" s="40"/>
      <c r="G210" s="43">
        <f>Source!V57</f>
        <v>9.6</v>
      </c>
      <c r="H210" s="40"/>
      <c r="I210" s="40"/>
      <c r="J210" s="40"/>
      <c r="K210" s="40"/>
      <c r="L210" s="44">
        <f>SUMIF(CE211:CE215, 1, L211:L215)</f>
        <v>5376.1900000000005</v>
      </c>
      <c r="CE210">
        <v>1</v>
      </c>
    </row>
    <row r="211" spans="1:83" ht="28.5" x14ac:dyDescent="0.2">
      <c r="A211" s="38"/>
      <c r="B211" s="38" t="s">
        <v>541</v>
      </c>
      <c r="C211" s="38" t="s">
        <v>543</v>
      </c>
      <c r="D211" s="39" t="s">
        <v>310</v>
      </c>
      <c r="E211" s="40">
        <v>0.24</v>
      </c>
      <c r="F211" s="40"/>
      <c r="G211" s="40">
        <f>SmtRes!CX71</f>
        <v>4.8</v>
      </c>
      <c r="H211" s="42"/>
      <c r="I211" s="41"/>
      <c r="J211" s="42">
        <f>SmtRes!CZ71</f>
        <v>1472.33</v>
      </c>
      <c r="K211" s="41"/>
      <c r="L211" s="42">
        <f>SmtRes!DG71</f>
        <v>7067.18</v>
      </c>
    </row>
    <row r="212" spans="1:83" ht="28.5" x14ac:dyDescent="0.2">
      <c r="A212" s="38"/>
      <c r="B212" s="38" t="s">
        <v>544</v>
      </c>
      <c r="C212" s="38" t="s">
        <v>693</v>
      </c>
      <c r="D212" s="39" t="s">
        <v>505</v>
      </c>
      <c r="E212" s="40">
        <f>SmtRes!DO71*SmtRes!AT71</f>
        <v>0.24</v>
      </c>
      <c r="F212" s="40"/>
      <c r="G212" s="40">
        <f>SmtRes!DO71*SmtRes!CX71</f>
        <v>4.8</v>
      </c>
      <c r="H212" s="42"/>
      <c r="I212" s="41"/>
      <c r="J212" s="42">
        <f>ROUND(SmtRes!AG71/SmtRes!DO71, 2)</f>
        <v>642.05999999999995</v>
      </c>
      <c r="K212" s="41"/>
      <c r="L212" s="42">
        <f>SmtRes!DH71</f>
        <v>3081.89</v>
      </c>
      <c r="CE212">
        <v>1</v>
      </c>
    </row>
    <row r="213" spans="1:83" ht="28.5" x14ac:dyDescent="0.2">
      <c r="A213" s="38"/>
      <c r="B213" s="38" t="s">
        <v>545</v>
      </c>
      <c r="C213" s="38" t="s">
        <v>547</v>
      </c>
      <c r="D213" s="39" t="s">
        <v>310</v>
      </c>
      <c r="E213" s="40">
        <v>0.24</v>
      </c>
      <c r="F213" s="40"/>
      <c r="G213" s="40">
        <f>SmtRes!CX72</f>
        <v>4.8</v>
      </c>
      <c r="H213" s="42"/>
      <c r="I213" s="41"/>
      <c r="J213" s="42">
        <f>SmtRes!CZ72</f>
        <v>12.95</v>
      </c>
      <c r="K213" s="41"/>
      <c r="L213" s="42">
        <f>SmtRes!DG72</f>
        <v>62.16</v>
      </c>
    </row>
    <row r="214" spans="1:83" ht="28.5" x14ac:dyDescent="0.2">
      <c r="A214" s="38"/>
      <c r="B214" s="38" t="s">
        <v>548</v>
      </c>
      <c r="C214" s="38" t="s">
        <v>550</v>
      </c>
      <c r="D214" s="39" t="s">
        <v>310</v>
      </c>
      <c r="E214" s="40">
        <v>0.24</v>
      </c>
      <c r="F214" s="40"/>
      <c r="G214" s="40">
        <f>SmtRes!CX73</f>
        <v>4.8</v>
      </c>
      <c r="H214" s="42"/>
      <c r="I214" s="41"/>
      <c r="J214" s="42">
        <f>SmtRes!CZ73</f>
        <v>560.73</v>
      </c>
      <c r="K214" s="41"/>
      <c r="L214" s="42">
        <f>SmtRes!DG73</f>
        <v>2691.5</v>
      </c>
    </row>
    <row r="215" spans="1:83" ht="28.5" x14ac:dyDescent="0.2">
      <c r="A215" s="38"/>
      <c r="B215" s="38" t="s">
        <v>515</v>
      </c>
      <c r="C215" s="45" t="s">
        <v>672</v>
      </c>
      <c r="D215" s="46" t="s">
        <v>505</v>
      </c>
      <c r="E215" s="47">
        <f>SmtRes!DO73*SmtRes!AT73</f>
        <v>0.24</v>
      </c>
      <c r="F215" s="47"/>
      <c r="G215" s="47">
        <f>SmtRes!DO73*SmtRes!CX73</f>
        <v>4.8</v>
      </c>
      <c r="H215" s="48"/>
      <c r="I215" s="49"/>
      <c r="J215" s="48">
        <f>ROUND(SmtRes!AG73/SmtRes!DO73, 2)</f>
        <v>477.98</v>
      </c>
      <c r="K215" s="49"/>
      <c r="L215" s="48">
        <f>SmtRes!DH73</f>
        <v>2294.3000000000002</v>
      </c>
      <c r="CE215">
        <v>1</v>
      </c>
    </row>
    <row r="216" spans="1:83" ht="15" x14ac:dyDescent="0.2">
      <c r="A216" s="38"/>
      <c r="B216" s="38"/>
      <c r="C216" s="52" t="s">
        <v>675</v>
      </c>
      <c r="D216" s="39"/>
      <c r="E216" s="40"/>
      <c r="F216" s="40"/>
      <c r="G216" s="40"/>
      <c r="H216" s="42"/>
      <c r="I216" s="41"/>
      <c r="J216" s="42"/>
      <c r="K216" s="41"/>
      <c r="L216" s="42">
        <f>L207+L209+L210</f>
        <v>18775.46</v>
      </c>
    </row>
    <row r="217" spans="1:83" ht="14.25" x14ac:dyDescent="0.2">
      <c r="A217" s="38"/>
      <c r="B217" s="38"/>
      <c r="C217" s="38" t="s">
        <v>676</v>
      </c>
      <c r="D217" s="39"/>
      <c r="E217" s="40"/>
      <c r="F217" s="40"/>
      <c r="G217" s="40"/>
      <c r="H217" s="42"/>
      <c r="I217" s="41"/>
      <c r="J217" s="42"/>
      <c r="K217" s="41"/>
      <c r="L217" s="42">
        <f>SUM(AR206:AR220)+SUM(AS206:AS220)+SUM(AT206:AT220)+SUM(AU206:AU220)+SUM(AV206:AV220)</f>
        <v>8954.6200000000008</v>
      </c>
    </row>
    <row r="218" spans="1:83" ht="14.25" x14ac:dyDescent="0.2">
      <c r="A218" s="38"/>
      <c r="B218" s="38" t="s">
        <v>26</v>
      </c>
      <c r="C218" s="38" t="s">
        <v>677</v>
      </c>
      <c r="D218" s="39" t="s">
        <v>291</v>
      </c>
      <c r="E218" s="40">
        <f>Source!BZ57</f>
        <v>103</v>
      </c>
      <c r="F218" s="40"/>
      <c r="G218" s="40">
        <f>Source!AT57</f>
        <v>103</v>
      </c>
      <c r="H218" s="42"/>
      <c r="I218" s="41"/>
      <c r="J218" s="42"/>
      <c r="K218" s="41"/>
      <c r="L218" s="42">
        <f>SUM(AZ206:AZ220)</f>
        <v>9223.26</v>
      </c>
    </row>
    <row r="219" spans="1:83" ht="14.25" x14ac:dyDescent="0.2">
      <c r="A219" s="45"/>
      <c r="B219" s="45" t="s">
        <v>27</v>
      </c>
      <c r="C219" s="45" t="s">
        <v>678</v>
      </c>
      <c r="D219" s="46" t="s">
        <v>291</v>
      </c>
      <c r="E219" s="47">
        <f>Source!CA57</f>
        <v>60</v>
      </c>
      <c r="F219" s="47"/>
      <c r="G219" s="47">
        <f>Source!AU57</f>
        <v>60</v>
      </c>
      <c r="H219" s="48"/>
      <c r="I219" s="49"/>
      <c r="J219" s="48"/>
      <c r="K219" s="49"/>
      <c r="L219" s="48">
        <f>SUM(BA206:BA220)</f>
        <v>5372.77</v>
      </c>
    </row>
    <row r="220" spans="1:83" ht="15" x14ac:dyDescent="0.2">
      <c r="C220" s="79" t="s">
        <v>679</v>
      </c>
      <c r="D220" s="79"/>
      <c r="E220" s="79"/>
      <c r="F220" s="79"/>
      <c r="G220" s="79"/>
      <c r="H220" s="79"/>
      <c r="I220" s="80">
        <f>K220/E206</f>
        <v>1668.5744999999999</v>
      </c>
      <c r="J220" s="80"/>
      <c r="K220" s="80">
        <f>L207+L209+L218+L219+L210</f>
        <v>33371.49</v>
      </c>
      <c r="L220" s="80"/>
      <c r="AD220">
        <f>ROUND((Source!AT57/100)*((ROUND(SUMIF(SmtRes!AQ69:'SmtRes'!AQ73,"=1",SmtRes!AD69:'SmtRes'!AD73)*Source!I57, 2)+ROUND(SUMIF(SmtRes!AQ69:'SmtRes'!AQ73,"=1",SmtRes!AC69:'SmtRes'!AC73)*Source!I57, 2))), 2)</f>
        <v>31449.61</v>
      </c>
      <c r="AE220">
        <f>ROUND((Source!AU57/100)*((ROUND(SUMIF(SmtRes!AQ69:'SmtRes'!AQ73,"=1",SmtRes!AD69:'SmtRes'!AD73)*Source!I57, 2)+ROUND(SUMIF(SmtRes!AQ69:'SmtRes'!AQ73,"=1",SmtRes!AC69:'SmtRes'!AC73)*Source!I57, 2))), 2)</f>
        <v>18320.16</v>
      </c>
      <c r="AN220" s="50">
        <f>L207+L209+L218+L219+L210</f>
        <v>33371.49</v>
      </c>
      <c r="AO220" s="50">
        <f>L209</f>
        <v>9820.8399999999965</v>
      </c>
      <c r="AQ220" t="s">
        <v>680</v>
      </c>
      <c r="AR220" s="50">
        <f>L207</f>
        <v>3578.43</v>
      </c>
      <c r="AT220" s="50">
        <f>L210</f>
        <v>5376.1900000000005</v>
      </c>
      <c r="AV220" t="s">
        <v>680</v>
      </c>
      <c r="AW220">
        <f>0</f>
        <v>0</v>
      </c>
      <c r="AZ220">
        <f>Source!X57</f>
        <v>9223.26</v>
      </c>
      <c r="BA220">
        <f>Source!Y57</f>
        <v>5372.77</v>
      </c>
      <c r="CD220">
        <v>1</v>
      </c>
    </row>
    <row r="221" spans="1:83" ht="96.75" x14ac:dyDescent="0.2">
      <c r="A221" s="36" t="s">
        <v>102</v>
      </c>
      <c r="B221" s="38" t="s">
        <v>694</v>
      </c>
      <c r="C221" s="38" t="s">
        <v>695</v>
      </c>
      <c r="D221" s="39" t="str">
        <f>Source!H58</f>
        <v>ШТ</v>
      </c>
      <c r="E221" s="40">
        <f>Source!K58</f>
        <v>15</v>
      </c>
      <c r="F221" s="40"/>
      <c r="G221" s="40">
        <f>Source!I58</f>
        <v>15</v>
      </c>
      <c r="H221" s="42"/>
      <c r="I221" s="41"/>
      <c r="J221" s="42"/>
      <c r="K221" s="41"/>
      <c r="L221" s="42"/>
    </row>
    <row r="222" spans="1:83" ht="15" x14ac:dyDescent="0.2">
      <c r="A222" s="37"/>
      <c r="B222" s="40">
        <v>1</v>
      </c>
      <c r="C222" s="37" t="s">
        <v>669</v>
      </c>
      <c r="D222" s="39" t="s">
        <v>505</v>
      </c>
      <c r="E222" s="43"/>
      <c r="F222" s="40"/>
      <c r="G222" s="43">
        <f>Source!U58</f>
        <v>3.75</v>
      </c>
      <c r="H222" s="40"/>
      <c r="I222" s="40"/>
      <c r="J222" s="40"/>
      <c r="K222" s="40"/>
      <c r="L222" s="44">
        <f>SUM(L223:L223)-SUMIF(CE223:CE223, 1, L223:L223)</f>
        <v>1524.9</v>
      </c>
    </row>
    <row r="223" spans="1:83" ht="28.5" x14ac:dyDescent="0.2">
      <c r="A223" s="38"/>
      <c r="B223" s="38" t="s">
        <v>539</v>
      </c>
      <c r="C223" s="38" t="s">
        <v>540</v>
      </c>
      <c r="D223" s="39" t="s">
        <v>505</v>
      </c>
      <c r="E223" s="40">
        <v>0.25</v>
      </c>
      <c r="F223" s="40"/>
      <c r="G223" s="40">
        <f>SmtRes!CX74</f>
        <v>3.75</v>
      </c>
      <c r="H223" s="42"/>
      <c r="I223" s="41"/>
      <c r="J223" s="42">
        <f>SmtRes!CZ74</f>
        <v>406.64</v>
      </c>
      <c r="K223" s="41"/>
      <c r="L223" s="42">
        <f>SmtRes!DI74</f>
        <v>1524.9</v>
      </c>
    </row>
    <row r="224" spans="1:83" ht="15" x14ac:dyDescent="0.2">
      <c r="A224" s="37"/>
      <c r="B224" s="40">
        <v>2</v>
      </c>
      <c r="C224" s="37" t="s">
        <v>670</v>
      </c>
      <c r="D224" s="39"/>
      <c r="E224" s="43"/>
      <c r="F224" s="40"/>
      <c r="G224" s="43"/>
      <c r="H224" s="40"/>
      <c r="I224" s="40"/>
      <c r="J224" s="40"/>
      <c r="K224" s="40"/>
      <c r="L224" s="44">
        <f>SUM(L225:L228)-SUMIF(CE225:CE228, 1, L225:L228)</f>
        <v>1204.73</v>
      </c>
    </row>
    <row r="225" spans="1:83" ht="15" x14ac:dyDescent="0.2">
      <c r="A225" s="37"/>
      <c r="B225" s="40"/>
      <c r="C225" s="37" t="s">
        <v>673</v>
      </c>
      <c r="D225" s="39" t="s">
        <v>505</v>
      </c>
      <c r="E225" s="43"/>
      <c r="F225" s="40"/>
      <c r="G225" s="43">
        <f>Source!V58</f>
        <v>2.1</v>
      </c>
      <c r="H225" s="40"/>
      <c r="I225" s="40"/>
      <c r="J225" s="40"/>
      <c r="K225" s="40"/>
      <c r="L225" s="44">
        <f>SUMIF(CE226:CE228, 1, L226:L228)</f>
        <v>1003.76</v>
      </c>
      <c r="CE225">
        <v>1</v>
      </c>
    </row>
    <row r="226" spans="1:83" ht="28.5" x14ac:dyDescent="0.2">
      <c r="A226" s="38"/>
      <c r="B226" s="38" t="s">
        <v>545</v>
      </c>
      <c r="C226" s="38" t="s">
        <v>547</v>
      </c>
      <c r="D226" s="39" t="s">
        <v>310</v>
      </c>
      <c r="E226" s="40">
        <v>0.14000000000000001</v>
      </c>
      <c r="F226" s="40"/>
      <c r="G226" s="40">
        <f>SmtRes!CX76</f>
        <v>2.1</v>
      </c>
      <c r="H226" s="42"/>
      <c r="I226" s="41"/>
      <c r="J226" s="42">
        <f>SmtRes!CZ76</f>
        <v>12.95</v>
      </c>
      <c r="K226" s="41"/>
      <c r="L226" s="42">
        <f>SmtRes!DG76</f>
        <v>27.2</v>
      </c>
    </row>
    <row r="227" spans="1:83" ht="28.5" x14ac:dyDescent="0.2">
      <c r="A227" s="38"/>
      <c r="B227" s="38" t="s">
        <v>548</v>
      </c>
      <c r="C227" s="38" t="s">
        <v>550</v>
      </c>
      <c r="D227" s="39" t="s">
        <v>310</v>
      </c>
      <c r="E227" s="40">
        <v>0.14000000000000001</v>
      </c>
      <c r="F227" s="40"/>
      <c r="G227" s="40">
        <f>SmtRes!CX77</f>
        <v>2.1</v>
      </c>
      <c r="H227" s="42"/>
      <c r="I227" s="41"/>
      <c r="J227" s="42">
        <f>SmtRes!CZ77</f>
        <v>560.73</v>
      </c>
      <c r="K227" s="41"/>
      <c r="L227" s="42">
        <f>SmtRes!DG77</f>
        <v>1177.53</v>
      </c>
    </row>
    <row r="228" spans="1:83" ht="28.5" x14ac:dyDescent="0.2">
      <c r="A228" s="38"/>
      <c r="B228" s="38" t="s">
        <v>515</v>
      </c>
      <c r="C228" s="45" t="s">
        <v>672</v>
      </c>
      <c r="D228" s="46" t="s">
        <v>505</v>
      </c>
      <c r="E228" s="47">
        <f>SmtRes!DO77*SmtRes!AT77</f>
        <v>0.14000000000000001</v>
      </c>
      <c r="F228" s="47"/>
      <c r="G228" s="47">
        <f>SmtRes!DO77*SmtRes!CX77</f>
        <v>2.1</v>
      </c>
      <c r="H228" s="48"/>
      <c r="I228" s="49"/>
      <c r="J228" s="48">
        <f>ROUND(SmtRes!AG77/SmtRes!DO77, 2)</f>
        <v>477.98</v>
      </c>
      <c r="K228" s="49"/>
      <c r="L228" s="48">
        <f>SmtRes!DH77</f>
        <v>1003.76</v>
      </c>
      <c r="CE228">
        <v>1</v>
      </c>
    </row>
    <row r="229" spans="1:83" ht="15" x14ac:dyDescent="0.2">
      <c r="A229" s="38"/>
      <c r="B229" s="38"/>
      <c r="C229" s="52" t="s">
        <v>675</v>
      </c>
      <c r="D229" s="39"/>
      <c r="E229" s="40"/>
      <c r="F229" s="40"/>
      <c r="G229" s="40"/>
      <c r="H229" s="42"/>
      <c r="I229" s="41"/>
      <c r="J229" s="42"/>
      <c r="K229" s="41"/>
      <c r="L229" s="42">
        <f>L222+L224+L225</f>
        <v>3733.3900000000003</v>
      </c>
    </row>
    <row r="230" spans="1:83" ht="14.25" x14ac:dyDescent="0.2">
      <c r="A230" s="38"/>
      <c r="B230" s="38"/>
      <c r="C230" s="38" t="s">
        <v>676</v>
      </c>
      <c r="D230" s="39"/>
      <c r="E230" s="40"/>
      <c r="F230" s="40"/>
      <c r="G230" s="40"/>
      <c r="H230" s="42"/>
      <c r="I230" s="41"/>
      <c r="J230" s="42"/>
      <c r="K230" s="41"/>
      <c r="L230" s="42">
        <f>SUM(AR221:AR233)+SUM(AS221:AS233)+SUM(AT221:AT233)+SUM(AU221:AU233)+SUM(AV221:AV233)</f>
        <v>2528.66</v>
      </c>
    </row>
    <row r="231" spans="1:83" ht="14.25" x14ac:dyDescent="0.2">
      <c r="A231" s="38"/>
      <c r="B231" s="38" t="s">
        <v>26</v>
      </c>
      <c r="C231" s="38" t="s">
        <v>677</v>
      </c>
      <c r="D231" s="39" t="s">
        <v>291</v>
      </c>
      <c r="E231" s="40">
        <f>Source!BZ58</f>
        <v>103</v>
      </c>
      <c r="F231" s="40"/>
      <c r="G231" s="40">
        <f>Source!AT58</f>
        <v>103</v>
      </c>
      <c r="H231" s="42"/>
      <c r="I231" s="41"/>
      <c r="J231" s="42"/>
      <c r="K231" s="41"/>
      <c r="L231" s="42">
        <f>SUM(AZ221:AZ233)</f>
        <v>2604.52</v>
      </c>
    </row>
    <row r="232" spans="1:83" ht="14.25" x14ac:dyDescent="0.2">
      <c r="A232" s="45"/>
      <c r="B232" s="45" t="s">
        <v>27</v>
      </c>
      <c r="C232" s="45" t="s">
        <v>678</v>
      </c>
      <c r="D232" s="46" t="s">
        <v>291</v>
      </c>
      <c r="E232" s="47">
        <f>Source!CA58</f>
        <v>60</v>
      </c>
      <c r="F232" s="47"/>
      <c r="G232" s="47">
        <f>Source!AU58</f>
        <v>60</v>
      </c>
      <c r="H232" s="48"/>
      <c r="I232" s="49"/>
      <c r="J232" s="48"/>
      <c r="K232" s="49"/>
      <c r="L232" s="48">
        <f>SUM(BA221:BA233)</f>
        <v>1517.2</v>
      </c>
    </row>
    <row r="233" spans="1:83" ht="15" x14ac:dyDescent="0.2">
      <c r="C233" s="79" t="s">
        <v>679</v>
      </c>
      <c r="D233" s="79"/>
      <c r="E233" s="79"/>
      <c r="F233" s="79"/>
      <c r="G233" s="79"/>
      <c r="H233" s="79"/>
      <c r="I233" s="80">
        <f>K233/E221</f>
        <v>523.67399999999998</v>
      </c>
      <c r="J233" s="80"/>
      <c r="K233" s="80">
        <f>L222+L224+L231+L232+L225</f>
        <v>7855.11</v>
      </c>
      <c r="L233" s="80"/>
      <c r="AD233">
        <f>ROUND((Source!AT58/100)*((ROUND(SUMIF(SmtRes!AQ74:'SmtRes'!AQ77,"=1",SmtRes!AD74:'SmtRes'!AD77)*Source!I58, 2)+ROUND(SUMIF(SmtRes!AQ74:'SmtRes'!AQ77,"=1",SmtRes!AC74:'SmtRes'!AC77)*Source!I58, 2))), 2)</f>
        <v>13667.38</v>
      </c>
      <c r="AE233">
        <f>ROUND((Source!AU58/100)*((ROUND(SUMIF(SmtRes!AQ74:'SmtRes'!AQ77,"=1",SmtRes!AD74:'SmtRes'!AD77)*Source!I58, 2)+ROUND(SUMIF(SmtRes!AQ74:'SmtRes'!AQ77,"=1",SmtRes!AC74:'SmtRes'!AC77)*Source!I58, 2))), 2)</f>
        <v>7961.58</v>
      </c>
      <c r="AN233" s="50">
        <f>L222+L224+L231+L232+L225</f>
        <v>7855.11</v>
      </c>
      <c r="AO233" s="50">
        <f>L224</f>
        <v>1204.73</v>
      </c>
      <c r="AQ233" t="s">
        <v>680</v>
      </c>
      <c r="AR233" s="50">
        <f>L222</f>
        <v>1524.9</v>
      </c>
      <c r="AT233" s="50">
        <f>L225</f>
        <v>1003.76</v>
      </c>
      <c r="AV233" t="s">
        <v>680</v>
      </c>
      <c r="AW233">
        <f>0</f>
        <v>0</v>
      </c>
      <c r="AZ233">
        <f>Source!X58</f>
        <v>2604.52</v>
      </c>
      <c r="BA233">
        <f>Source!Y58</f>
        <v>1517.2</v>
      </c>
      <c r="CD233">
        <v>1</v>
      </c>
    </row>
    <row r="234" spans="1:83" ht="96.75" x14ac:dyDescent="0.2">
      <c r="A234" s="36" t="s">
        <v>106</v>
      </c>
      <c r="B234" s="38" t="s">
        <v>696</v>
      </c>
      <c r="C234" s="38" t="s">
        <v>697</v>
      </c>
      <c r="D234" s="39" t="str">
        <f>Source!H59</f>
        <v>ШТ</v>
      </c>
      <c r="E234" s="40">
        <f>Source!K59</f>
        <v>2</v>
      </c>
      <c r="F234" s="40"/>
      <c r="G234" s="40">
        <f>Source!I59</f>
        <v>2</v>
      </c>
      <c r="H234" s="42"/>
      <c r="I234" s="41"/>
      <c r="J234" s="42"/>
      <c r="K234" s="41"/>
      <c r="L234" s="42"/>
    </row>
    <row r="235" spans="1:83" ht="15" x14ac:dyDescent="0.2">
      <c r="A235" s="37"/>
      <c r="B235" s="40">
        <v>1</v>
      </c>
      <c r="C235" s="37" t="s">
        <v>669</v>
      </c>
      <c r="D235" s="39" t="s">
        <v>505</v>
      </c>
      <c r="E235" s="43"/>
      <c r="F235" s="40"/>
      <c r="G235" s="43">
        <f>Source!U59</f>
        <v>0.6</v>
      </c>
      <c r="H235" s="40"/>
      <c r="I235" s="40"/>
      <c r="J235" s="40"/>
      <c r="K235" s="40"/>
      <c r="L235" s="44">
        <f>SUM(L236:L236)-SUMIF(CE236:CE236, 1, L236:L236)</f>
        <v>243.98</v>
      </c>
    </row>
    <row r="236" spans="1:83" ht="28.5" x14ac:dyDescent="0.2">
      <c r="A236" s="38"/>
      <c r="B236" s="38" t="s">
        <v>539</v>
      </c>
      <c r="C236" s="38" t="s">
        <v>540</v>
      </c>
      <c r="D236" s="39" t="s">
        <v>505</v>
      </c>
      <c r="E236" s="40">
        <v>0.3</v>
      </c>
      <c r="F236" s="40"/>
      <c r="G236" s="40">
        <f>SmtRes!CX78</f>
        <v>0.6</v>
      </c>
      <c r="H236" s="42"/>
      <c r="I236" s="41"/>
      <c r="J236" s="42">
        <f>SmtRes!CZ78</f>
        <v>406.64</v>
      </c>
      <c r="K236" s="41"/>
      <c r="L236" s="42">
        <f>SmtRes!DI78</f>
        <v>243.98</v>
      </c>
    </row>
    <row r="237" spans="1:83" ht="15" x14ac:dyDescent="0.2">
      <c r="A237" s="37"/>
      <c r="B237" s="40">
        <v>2</v>
      </c>
      <c r="C237" s="37" t="s">
        <v>670</v>
      </c>
      <c r="D237" s="39"/>
      <c r="E237" s="43"/>
      <c r="F237" s="40"/>
      <c r="G237" s="43"/>
      <c r="H237" s="40"/>
      <c r="I237" s="40"/>
      <c r="J237" s="40"/>
      <c r="K237" s="40"/>
      <c r="L237" s="44">
        <f>SUM(L238:L241)-SUMIF(CE238:CE241, 1, L238:L241)</f>
        <v>183.57</v>
      </c>
    </row>
    <row r="238" spans="1:83" ht="15" x14ac:dyDescent="0.2">
      <c r="A238" s="37"/>
      <c r="B238" s="40"/>
      <c r="C238" s="37" t="s">
        <v>673</v>
      </c>
      <c r="D238" s="39" t="s">
        <v>505</v>
      </c>
      <c r="E238" s="43"/>
      <c r="F238" s="40"/>
      <c r="G238" s="43">
        <f>Source!V59</f>
        <v>0.32</v>
      </c>
      <c r="H238" s="40"/>
      <c r="I238" s="40"/>
      <c r="J238" s="40"/>
      <c r="K238" s="40"/>
      <c r="L238" s="44">
        <f>SUMIF(CE239:CE241, 1, L239:L241)</f>
        <v>152.94999999999999</v>
      </c>
      <c r="CE238">
        <v>1</v>
      </c>
    </row>
    <row r="239" spans="1:83" ht="28.5" x14ac:dyDescent="0.2">
      <c r="A239" s="38"/>
      <c r="B239" s="38" t="s">
        <v>545</v>
      </c>
      <c r="C239" s="38" t="s">
        <v>547</v>
      </c>
      <c r="D239" s="39" t="s">
        <v>310</v>
      </c>
      <c r="E239" s="40">
        <v>0.16</v>
      </c>
      <c r="F239" s="40"/>
      <c r="G239" s="40">
        <f>SmtRes!CX80</f>
        <v>0.32</v>
      </c>
      <c r="H239" s="42"/>
      <c r="I239" s="41"/>
      <c r="J239" s="42">
        <f>SmtRes!CZ80</f>
        <v>12.95</v>
      </c>
      <c r="K239" s="41"/>
      <c r="L239" s="42">
        <f>SmtRes!DG80</f>
        <v>4.1399999999999997</v>
      </c>
    </row>
    <row r="240" spans="1:83" ht="28.5" x14ac:dyDescent="0.2">
      <c r="A240" s="38"/>
      <c r="B240" s="38" t="s">
        <v>548</v>
      </c>
      <c r="C240" s="38" t="s">
        <v>550</v>
      </c>
      <c r="D240" s="39" t="s">
        <v>310</v>
      </c>
      <c r="E240" s="40">
        <v>0.16</v>
      </c>
      <c r="F240" s="40"/>
      <c r="G240" s="40">
        <f>SmtRes!CX81</f>
        <v>0.32</v>
      </c>
      <c r="H240" s="42"/>
      <c r="I240" s="41"/>
      <c r="J240" s="42">
        <f>SmtRes!CZ81</f>
        <v>560.73</v>
      </c>
      <c r="K240" s="41"/>
      <c r="L240" s="42">
        <f>SmtRes!DG81</f>
        <v>179.43</v>
      </c>
    </row>
    <row r="241" spans="1:83" ht="28.5" x14ac:dyDescent="0.2">
      <c r="A241" s="38"/>
      <c r="B241" s="38" t="s">
        <v>515</v>
      </c>
      <c r="C241" s="45" t="s">
        <v>672</v>
      </c>
      <c r="D241" s="46" t="s">
        <v>505</v>
      </c>
      <c r="E241" s="47">
        <f>SmtRes!DO81*SmtRes!AT81</f>
        <v>0.16</v>
      </c>
      <c r="F241" s="47"/>
      <c r="G241" s="47">
        <f>SmtRes!DO81*SmtRes!CX81</f>
        <v>0.32</v>
      </c>
      <c r="H241" s="48"/>
      <c r="I241" s="49"/>
      <c r="J241" s="48">
        <f>ROUND(SmtRes!AG81/SmtRes!DO81, 2)</f>
        <v>477.98</v>
      </c>
      <c r="K241" s="49"/>
      <c r="L241" s="48">
        <f>SmtRes!DH81</f>
        <v>152.94999999999999</v>
      </c>
      <c r="CE241">
        <v>1</v>
      </c>
    </row>
    <row r="242" spans="1:83" ht="15" x14ac:dyDescent="0.2">
      <c r="A242" s="38"/>
      <c r="B242" s="38"/>
      <c r="C242" s="52" t="s">
        <v>675</v>
      </c>
      <c r="D242" s="39"/>
      <c r="E242" s="40"/>
      <c r="F242" s="40"/>
      <c r="G242" s="40"/>
      <c r="H242" s="42"/>
      <c r="I242" s="41"/>
      <c r="J242" s="42"/>
      <c r="K242" s="41"/>
      <c r="L242" s="42">
        <f>L235+L237+L238</f>
        <v>580.5</v>
      </c>
    </row>
    <row r="243" spans="1:83" ht="14.25" x14ac:dyDescent="0.2">
      <c r="A243" s="38"/>
      <c r="B243" s="38"/>
      <c r="C243" s="38" t="s">
        <v>676</v>
      </c>
      <c r="D243" s="39"/>
      <c r="E243" s="40"/>
      <c r="F243" s="40"/>
      <c r="G243" s="40"/>
      <c r="H243" s="42"/>
      <c r="I243" s="41"/>
      <c r="J243" s="42"/>
      <c r="K243" s="41"/>
      <c r="L243" s="42">
        <f>SUM(AR234:AR246)+SUM(AS234:AS246)+SUM(AT234:AT246)+SUM(AU234:AU246)+SUM(AV234:AV246)</f>
        <v>396.92999999999995</v>
      </c>
    </row>
    <row r="244" spans="1:83" ht="14.25" x14ac:dyDescent="0.2">
      <c r="A244" s="38"/>
      <c r="B244" s="38" t="s">
        <v>26</v>
      </c>
      <c r="C244" s="38" t="s">
        <v>677</v>
      </c>
      <c r="D244" s="39" t="s">
        <v>291</v>
      </c>
      <c r="E244" s="40">
        <f>Source!BZ59</f>
        <v>103</v>
      </c>
      <c r="F244" s="40"/>
      <c r="G244" s="40">
        <f>Source!AT59</f>
        <v>103</v>
      </c>
      <c r="H244" s="42"/>
      <c r="I244" s="41"/>
      <c r="J244" s="42"/>
      <c r="K244" s="41"/>
      <c r="L244" s="42">
        <f>SUM(AZ234:AZ246)</f>
        <v>408.84</v>
      </c>
    </row>
    <row r="245" spans="1:83" ht="14.25" x14ac:dyDescent="0.2">
      <c r="A245" s="45"/>
      <c r="B245" s="45" t="s">
        <v>27</v>
      </c>
      <c r="C245" s="45" t="s">
        <v>678</v>
      </c>
      <c r="D245" s="46" t="s">
        <v>291</v>
      </c>
      <c r="E245" s="47">
        <f>Source!CA59</f>
        <v>60</v>
      </c>
      <c r="F245" s="47"/>
      <c r="G245" s="47">
        <f>Source!AU59</f>
        <v>60</v>
      </c>
      <c r="H245" s="48"/>
      <c r="I245" s="49"/>
      <c r="J245" s="48"/>
      <c r="K245" s="49"/>
      <c r="L245" s="48">
        <f>SUM(BA234:BA246)</f>
        <v>238.16</v>
      </c>
    </row>
    <row r="246" spans="1:83" ht="15" x14ac:dyDescent="0.2">
      <c r="C246" s="79" t="s">
        <v>679</v>
      </c>
      <c r="D246" s="79"/>
      <c r="E246" s="79"/>
      <c r="F246" s="79"/>
      <c r="G246" s="79"/>
      <c r="H246" s="79"/>
      <c r="I246" s="80">
        <f>K246/E234</f>
        <v>613.75</v>
      </c>
      <c r="J246" s="80"/>
      <c r="K246" s="80">
        <f>L235+L237+L244+L245+L238</f>
        <v>1227.5</v>
      </c>
      <c r="L246" s="80"/>
      <c r="AD246">
        <f>ROUND((Source!AT59/100)*((ROUND(SUMIF(SmtRes!AQ78:'SmtRes'!AQ81,"=1",SmtRes!AD78:'SmtRes'!AD81)*Source!I59, 2)+ROUND(SUMIF(SmtRes!AQ78:'SmtRes'!AQ81,"=1",SmtRes!AC78:'SmtRes'!AC81)*Source!I59, 2))), 2)</f>
        <v>1822.32</v>
      </c>
      <c r="AE246">
        <f>ROUND((Source!AU59/100)*((ROUND(SUMIF(SmtRes!AQ78:'SmtRes'!AQ81,"=1",SmtRes!AD78:'SmtRes'!AD81)*Source!I59, 2)+ROUND(SUMIF(SmtRes!AQ78:'SmtRes'!AQ81,"=1",SmtRes!AC78:'SmtRes'!AC81)*Source!I59, 2))), 2)</f>
        <v>1061.54</v>
      </c>
      <c r="AN246" s="50">
        <f>L235+L237+L244+L245+L238</f>
        <v>1227.5</v>
      </c>
      <c r="AO246" s="50">
        <f>L237</f>
        <v>183.57</v>
      </c>
      <c r="AQ246" t="s">
        <v>680</v>
      </c>
      <c r="AR246" s="50">
        <f>L235</f>
        <v>243.98</v>
      </c>
      <c r="AT246" s="50">
        <f>L238</f>
        <v>152.94999999999999</v>
      </c>
      <c r="AV246" t="s">
        <v>680</v>
      </c>
      <c r="AW246">
        <f>0</f>
        <v>0</v>
      </c>
      <c r="AZ246">
        <f>Source!X59</f>
        <v>408.84</v>
      </c>
      <c r="BA246">
        <f>Source!Y59</f>
        <v>238.16</v>
      </c>
      <c r="CD246">
        <v>1</v>
      </c>
    </row>
    <row r="248" spans="1:83" ht="15" x14ac:dyDescent="0.2">
      <c r="A248" s="56"/>
      <c r="B248" s="57"/>
      <c r="C248" s="76" t="s">
        <v>698</v>
      </c>
      <c r="D248" s="76"/>
      <c r="E248" s="76"/>
      <c r="F248" s="76"/>
      <c r="G248" s="76"/>
      <c r="H248" s="76"/>
      <c r="I248" s="44"/>
      <c r="J248" s="56"/>
      <c r="K248" s="58"/>
      <c r="L248" s="44">
        <f>L250+L251+L257+L261</f>
        <v>90887.900000000009</v>
      </c>
    </row>
    <row r="249" spans="1:83" ht="14.25" x14ac:dyDescent="0.2">
      <c r="A249" s="53"/>
      <c r="B249" s="55"/>
      <c r="C249" s="75" t="s">
        <v>699</v>
      </c>
      <c r="D249" s="73"/>
      <c r="E249" s="73"/>
      <c r="F249" s="73"/>
      <c r="G249" s="73"/>
      <c r="H249" s="73"/>
      <c r="I249" s="42"/>
      <c r="J249" s="53"/>
      <c r="K249" s="40"/>
      <c r="L249" s="42"/>
    </row>
    <row r="250" spans="1:83" ht="14.25" x14ac:dyDescent="0.2">
      <c r="A250" s="53"/>
      <c r="B250" s="55"/>
      <c r="C250" s="73" t="s">
        <v>700</v>
      </c>
      <c r="D250" s="73"/>
      <c r="E250" s="73"/>
      <c r="F250" s="73"/>
      <c r="G250" s="73"/>
      <c r="H250" s="73"/>
      <c r="I250" s="42"/>
      <c r="J250" s="53"/>
      <c r="K250" s="40"/>
      <c r="L250" s="42">
        <f>SUM(AR42:AR246)</f>
        <v>32651.84</v>
      </c>
    </row>
    <row r="251" spans="1:83" ht="14.25" hidden="1" x14ac:dyDescent="0.2">
      <c r="A251" s="53"/>
      <c r="B251" s="55"/>
      <c r="C251" s="73" t="s">
        <v>701</v>
      </c>
      <c r="D251" s="73"/>
      <c r="E251" s="73"/>
      <c r="F251" s="73"/>
      <c r="G251" s="73"/>
      <c r="H251" s="73"/>
      <c r="I251" s="42"/>
      <c r="J251" s="53"/>
      <c r="K251" s="40"/>
      <c r="L251" s="42">
        <f>L253+L256+L255</f>
        <v>58236.060000000012</v>
      </c>
    </row>
    <row r="252" spans="1:83" ht="14.25" hidden="1" x14ac:dyDescent="0.2">
      <c r="A252" s="53"/>
      <c r="B252" s="55"/>
      <c r="C252" s="75" t="s">
        <v>702</v>
      </c>
      <c r="D252" s="73"/>
      <c r="E252" s="73"/>
      <c r="F252" s="73"/>
      <c r="G252" s="73"/>
      <c r="H252" s="73"/>
      <c r="I252" s="42"/>
      <c r="J252" s="53"/>
      <c r="K252" s="40"/>
      <c r="L252" s="42"/>
    </row>
    <row r="253" spans="1:83" ht="14.25" x14ac:dyDescent="0.2">
      <c r="A253" s="53"/>
      <c r="B253" s="55"/>
      <c r="C253" s="73" t="s">
        <v>701</v>
      </c>
      <c r="D253" s="73"/>
      <c r="E253" s="73"/>
      <c r="F253" s="73"/>
      <c r="G253" s="73"/>
      <c r="H253" s="73"/>
      <c r="I253" s="42"/>
      <c r="J253" s="53"/>
      <c r="K253" s="40"/>
      <c r="L253" s="42">
        <f>SUM(AO42:AO246)</f>
        <v>41312.12000000001</v>
      </c>
    </row>
    <row r="254" spans="1:83" ht="14.25" hidden="1" x14ac:dyDescent="0.2">
      <c r="A254" s="53"/>
      <c r="B254" s="55"/>
      <c r="C254" s="75" t="s">
        <v>703</v>
      </c>
      <c r="D254" s="73"/>
      <c r="E254" s="73"/>
      <c r="F254" s="73"/>
      <c r="G254" s="73"/>
      <c r="H254" s="73"/>
      <c r="I254" s="42"/>
      <c r="J254" s="53"/>
      <c r="K254" s="40"/>
      <c r="L254" s="42"/>
    </row>
    <row r="255" spans="1:83" ht="14.25" x14ac:dyDescent="0.2">
      <c r="A255" s="53"/>
      <c r="B255" s="55"/>
      <c r="C255" s="73" t="s">
        <v>723</v>
      </c>
      <c r="D255" s="73"/>
      <c r="E255" s="73"/>
      <c r="F255" s="73"/>
      <c r="G255" s="73"/>
      <c r="H255" s="73"/>
      <c r="I255" s="42"/>
      <c r="J255" s="53"/>
      <c r="K255" s="40"/>
      <c r="L255" s="42">
        <f>SUM(AT42:AT246)</f>
        <v>16923.939999999999</v>
      </c>
    </row>
    <row r="256" spans="1:83" ht="14.25" hidden="1" x14ac:dyDescent="0.2">
      <c r="A256" s="53"/>
      <c r="B256" s="55"/>
      <c r="C256" s="73" t="s">
        <v>704</v>
      </c>
      <c r="D256" s="73"/>
      <c r="E256" s="73"/>
      <c r="F256" s="73"/>
      <c r="G256" s="73"/>
      <c r="H256" s="73"/>
      <c r="I256" s="42"/>
      <c r="J256" s="53"/>
      <c r="K256" s="40"/>
      <c r="L256" s="42">
        <f>SUM(AV42:AV246)</f>
        <v>0</v>
      </c>
    </row>
    <row r="257" spans="1:12" ht="14.25" hidden="1" x14ac:dyDescent="0.2">
      <c r="A257" s="53"/>
      <c r="B257" s="55"/>
      <c r="C257" s="73" t="s">
        <v>705</v>
      </c>
      <c r="D257" s="73"/>
      <c r="E257" s="73"/>
      <c r="F257" s="73"/>
      <c r="G257" s="73"/>
      <c r="H257" s="73"/>
      <c r="I257" s="42"/>
      <c r="J257" s="53"/>
      <c r="K257" s="40"/>
      <c r="L257" s="42">
        <f>L259+L260</f>
        <v>0</v>
      </c>
    </row>
    <row r="258" spans="1:12" ht="14.25" hidden="1" x14ac:dyDescent="0.2">
      <c r="A258" s="53"/>
      <c r="B258" s="55"/>
      <c r="C258" s="75" t="s">
        <v>702</v>
      </c>
      <c r="D258" s="73"/>
      <c r="E258" s="73"/>
      <c r="F258" s="73"/>
      <c r="G258" s="73"/>
      <c r="H258" s="73"/>
      <c r="I258" s="42"/>
      <c r="J258" s="53"/>
      <c r="K258" s="40"/>
      <c r="L258" s="42"/>
    </row>
    <row r="259" spans="1:12" ht="14.25" hidden="1" x14ac:dyDescent="0.2">
      <c r="A259" s="53"/>
      <c r="B259" s="55"/>
      <c r="C259" s="73" t="s">
        <v>706</v>
      </c>
      <c r="D259" s="73"/>
      <c r="E259" s="73"/>
      <c r="F259" s="73"/>
      <c r="G259" s="73"/>
      <c r="H259" s="73"/>
      <c r="I259" s="42"/>
      <c r="J259" s="53"/>
      <c r="K259" s="40"/>
      <c r="L259" s="42">
        <f>SUM(AW42:AW246)-SUM(BK42:BK246)</f>
        <v>0</v>
      </c>
    </row>
    <row r="260" spans="1:12" ht="14.25" hidden="1" x14ac:dyDescent="0.2">
      <c r="A260" s="53"/>
      <c r="B260" s="55"/>
      <c r="C260" s="73" t="s">
        <v>707</v>
      </c>
      <c r="D260" s="73"/>
      <c r="E260" s="73"/>
      <c r="F260" s="73"/>
      <c r="G260" s="73"/>
      <c r="H260" s="73"/>
      <c r="I260" s="42"/>
      <c r="J260" s="53"/>
      <c r="K260" s="40"/>
      <c r="L260" s="42">
        <f>SUM(BC42:BC246)</f>
        <v>0</v>
      </c>
    </row>
    <row r="261" spans="1:12" ht="14.25" hidden="1" x14ac:dyDescent="0.2">
      <c r="A261" s="53"/>
      <c r="B261" s="55"/>
      <c r="C261" s="73" t="s">
        <v>708</v>
      </c>
      <c r="D261" s="73"/>
      <c r="E261" s="73"/>
      <c r="F261" s="73"/>
      <c r="G261" s="73"/>
      <c r="H261" s="73"/>
      <c r="I261" s="42"/>
      <c r="J261" s="53"/>
      <c r="K261" s="40"/>
      <c r="L261" s="42">
        <f>SUM(BB42:BB246)</f>
        <v>0</v>
      </c>
    </row>
    <row r="262" spans="1:12" ht="14.25" x14ac:dyDescent="0.2">
      <c r="A262" s="53"/>
      <c r="B262" s="55"/>
      <c r="C262" s="73" t="s">
        <v>709</v>
      </c>
      <c r="D262" s="73"/>
      <c r="E262" s="73"/>
      <c r="F262" s="73"/>
      <c r="G262" s="73"/>
      <c r="H262" s="73"/>
      <c r="I262" s="42"/>
      <c r="J262" s="53"/>
      <c r="K262" s="40"/>
      <c r="L262" s="42">
        <f>SUM(AR42:AR246)+SUM(AT42:AT246)+SUM(AV42:AV246)</f>
        <v>49575.78</v>
      </c>
    </row>
    <row r="263" spans="1:12" ht="14.25" x14ac:dyDescent="0.2">
      <c r="A263" s="53"/>
      <c r="B263" s="55"/>
      <c r="C263" s="73" t="s">
        <v>710</v>
      </c>
      <c r="D263" s="73"/>
      <c r="E263" s="73"/>
      <c r="F263" s="73"/>
      <c r="G263" s="73"/>
      <c r="H263" s="73"/>
      <c r="I263" s="42"/>
      <c r="J263" s="53"/>
      <c r="K263" s="40"/>
      <c r="L263" s="42">
        <f>SUM(AZ42:AZ246)</f>
        <v>51063.049999999996</v>
      </c>
    </row>
    <row r="264" spans="1:12" ht="14.25" x14ac:dyDescent="0.2">
      <c r="A264" s="53"/>
      <c r="B264" s="55"/>
      <c r="C264" s="73" t="s">
        <v>711</v>
      </c>
      <c r="D264" s="73"/>
      <c r="E264" s="73"/>
      <c r="F264" s="73"/>
      <c r="G264" s="73"/>
      <c r="H264" s="73"/>
      <c r="I264" s="42"/>
      <c r="J264" s="53"/>
      <c r="K264" s="40"/>
      <c r="L264" s="42">
        <f>SUM(BA42:BA246)</f>
        <v>29745.469999999998</v>
      </c>
    </row>
    <row r="265" spans="1:12" ht="14.25" hidden="1" x14ac:dyDescent="0.2">
      <c r="A265" s="53"/>
      <c r="B265" s="55"/>
      <c r="C265" s="73" t="s">
        <v>712</v>
      </c>
      <c r="D265" s="73"/>
      <c r="E265" s="73"/>
      <c r="F265" s="73"/>
      <c r="G265" s="73"/>
      <c r="H265" s="73"/>
      <c r="I265" s="42"/>
      <c r="J265" s="53"/>
      <c r="K265" s="40"/>
      <c r="L265" s="42">
        <f>L267+L268</f>
        <v>0</v>
      </c>
    </row>
    <row r="266" spans="1:12" ht="14.25" hidden="1" x14ac:dyDescent="0.2">
      <c r="A266" s="53"/>
      <c r="B266" s="55"/>
      <c r="C266" s="75" t="s">
        <v>699</v>
      </c>
      <c r="D266" s="73"/>
      <c r="E266" s="73"/>
      <c r="F266" s="73"/>
      <c r="G266" s="73"/>
      <c r="H266" s="73"/>
      <c r="I266" s="42"/>
      <c r="J266" s="53"/>
      <c r="K266" s="40"/>
      <c r="L266" s="42"/>
    </row>
    <row r="267" spans="1:12" ht="14.25" hidden="1" x14ac:dyDescent="0.2">
      <c r="A267" s="53"/>
      <c r="B267" s="55"/>
      <c r="C267" s="73" t="s">
        <v>713</v>
      </c>
      <c r="D267" s="73"/>
      <c r="E267" s="73"/>
      <c r="F267" s="73"/>
      <c r="G267" s="73"/>
      <c r="H267" s="73"/>
      <c r="I267" s="42"/>
      <c r="J267" s="53"/>
      <c r="K267" s="40"/>
      <c r="L267" s="42">
        <f>SUM(BK42:BK246)</f>
        <v>0</v>
      </c>
    </row>
    <row r="268" spans="1:12" ht="14.25" hidden="1" x14ac:dyDescent="0.2">
      <c r="A268" s="53"/>
      <c r="B268" s="55"/>
      <c r="C268" s="73" t="s">
        <v>714</v>
      </c>
      <c r="D268" s="73"/>
      <c r="E268" s="73"/>
      <c r="F268" s="73"/>
      <c r="G268" s="73"/>
      <c r="H268" s="73"/>
      <c r="I268" s="42"/>
      <c r="J268" s="53"/>
      <c r="K268" s="40"/>
      <c r="L268" s="42">
        <f>SUM(BD42:BD246)</f>
        <v>0</v>
      </c>
    </row>
    <row r="269" spans="1:12" ht="14.25" hidden="1" x14ac:dyDescent="0.2">
      <c r="A269" s="53"/>
      <c r="B269" s="55"/>
      <c r="C269" s="73" t="s">
        <v>715</v>
      </c>
      <c r="D269" s="73"/>
      <c r="E269" s="73"/>
      <c r="F269" s="73"/>
      <c r="G269" s="73"/>
      <c r="H269" s="73"/>
      <c r="I269" s="42"/>
      <c r="J269" s="53"/>
      <c r="K269" s="40"/>
      <c r="L269" s="42"/>
    </row>
    <row r="270" spans="1:12" ht="14.25" hidden="1" x14ac:dyDescent="0.2">
      <c r="A270" s="53"/>
      <c r="B270" s="55"/>
      <c r="C270" s="73" t="s">
        <v>716</v>
      </c>
      <c r="D270" s="73"/>
      <c r="E270" s="73"/>
      <c r="F270" s="73"/>
      <c r="G270" s="73"/>
      <c r="H270" s="73"/>
      <c r="I270" s="42"/>
      <c r="J270" s="53"/>
      <c r="K270" s="40"/>
      <c r="L270" s="42">
        <f>SUM(BO42:BO246)</f>
        <v>0</v>
      </c>
    </row>
    <row r="271" spans="1:12" ht="15" x14ac:dyDescent="0.2">
      <c r="A271" s="56"/>
      <c r="B271" s="57"/>
      <c r="C271" s="76" t="s">
        <v>717</v>
      </c>
      <c r="D271" s="76"/>
      <c r="E271" s="76"/>
      <c r="F271" s="76"/>
      <c r="G271" s="76"/>
      <c r="H271" s="76"/>
      <c r="I271" s="44"/>
      <c r="J271" s="56"/>
      <c r="K271" s="58"/>
      <c r="L271" s="44">
        <f>L248+L263+L264+L265+L269+L270</f>
        <v>171696.42</v>
      </c>
    </row>
    <row r="272" spans="1:12" ht="14.25" x14ac:dyDescent="0.2">
      <c r="A272" s="53"/>
      <c r="B272" s="55"/>
      <c r="C272" s="75" t="s">
        <v>718</v>
      </c>
      <c r="D272" s="73"/>
      <c r="E272" s="73"/>
      <c r="F272" s="73"/>
      <c r="G272" s="73"/>
      <c r="H272" s="73"/>
      <c r="I272" s="42"/>
      <c r="J272" s="53"/>
      <c r="K272" s="40"/>
      <c r="L272" s="42"/>
    </row>
    <row r="273" spans="1:83" ht="14.25" hidden="1" x14ac:dyDescent="0.2">
      <c r="A273" s="53"/>
      <c r="B273" s="55"/>
      <c r="C273" s="73" t="s">
        <v>719</v>
      </c>
      <c r="D273" s="73"/>
      <c r="E273" s="73"/>
      <c r="F273" s="73"/>
      <c r="G273" s="73"/>
      <c r="H273" s="73"/>
      <c r="I273" s="42"/>
      <c r="J273" s="53"/>
      <c r="K273" s="40"/>
      <c r="L273" s="42">
        <f>SUM(AX42:AX246)</f>
        <v>0</v>
      </c>
    </row>
    <row r="274" spans="1:83" ht="14.25" hidden="1" x14ac:dyDescent="0.2">
      <c r="A274" s="53"/>
      <c r="B274" s="55"/>
      <c r="C274" s="73" t="s">
        <v>720</v>
      </c>
      <c r="D274" s="73"/>
      <c r="E274" s="73"/>
      <c r="F274" s="73"/>
      <c r="G274" s="73"/>
      <c r="H274" s="73"/>
      <c r="I274" s="42"/>
      <c r="J274" s="53"/>
      <c r="K274" s="40"/>
      <c r="L274" s="42">
        <f>SUM(AY42:AY246)</f>
        <v>0</v>
      </c>
    </row>
    <row r="275" spans="1:83" ht="14.25" x14ac:dyDescent="0.2">
      <c r="A275" s="53"/>
      <c r="B275" s="55"/>
      <c r="C275" s="73" t="s">
        <v>721</v>
      </c>
      <c r="D275" s="73"/>
      <c r="E275" s="73"/>
      <c r="F275" s="74"/>
      <c r="G275" s="43">
        <f>Source!F83</f>
        <v>75.132499999999993</v>
      </c>
      <c r="H275" s="53"/>
      <c r="I275" s="53"/>
      <c r="J275" s="53"/>
      <c r="K275" s="53"/>
      <c r="L275" s="53"/>
    </row>
    <row r="276" spans="1:83" ht="14.25" x14ac:dyDescent="0.2">
      <c r="A276" s="53"/>
      <c r="B276" s="55"/>
      <c r="C276" s="73" t="s">
        <v>722</v>
      </c>
      <c r="D276" s="73"/>
      <c r="E276" s="73"/>
      <c r="F276" s="74"/>
      <c r="G276" s="43">
        <f>Source!F84</f>
        <v>31.4375</v>
      </c>
      <c r="H276" s="53"/>
      <c r="I276" s="53"/>
      <c r="J276" s="53"/>
      <c r="K276" s="53"/>
      <c r="L276" s="53"/>
    </row>
    <row r="279" spans="1:83" ht="16.5" x14ac:dyDescent="0.2">
      <c r="A279" s="78" t="s">
        <v>724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</row>
    <row r="280" spans="1:83" ht="28.5" x14ac:dyDescent="0.2">
      <c r="A280" s="36" t="s">
        <v>165</v>
      </c>
      <c r="B280" s="38" t="s">
        <v>725</v>
      </c>
      <c r="C280" s="38" t="str">
        <f>Source!G95</f>
        <v>Демонтаж: 3-х проводов ВЛ 6-10 кВ с одной опоры</v>
      </c>
      <c r="D280" s="39" t="str">
        <f>Source!H95</f>
        <v>ШТ</v>
      </c>
      <c r="E280" s="40">
        <f>Source!K95</f>
        <v>18</v>
      </c>
      <c r="F280" s="40"/>
      <c r="G280" s="40">
        <f>Source!I95</f>
        <v>18</v>
      </c>
      <c r="H280" s="42"/>
      <c r="I280" s="41"/>
      <c r="J280" s="42"/>
      <c r="K280" s="41"/>
      <c r="L280" s="42"/>
    </row>
    <row r="281" spans="1:83" ht="15" x14ac:dyDescent="0.2">
      <c r="A281" s="37"/>
      <c r="B281" s="40">
        <v>1</v>
      </c>
      <c r="C281" s="37" t="s">
        <v>669</v>
      </c>
      <c r="D281" s="39" t="s">
        <v>505</v>
      </c>
      <c r="E281" s="43"/>
      <c r="F281" s="40"/>
      <c r="G281" s="43">
        <f>Source!U95</f>
        <v>36.54</v>
      </c>
      <c r="H281" s="40"/>
      <c r="I281" s="40"/>
      <c r="J281" s="40"/>
      <c r="K281" s="40"/>
      <c r="L281" s="44">
        <f>SUM(L282:L282)-SUMIF(CE282:CE282, 1, L282:L282)</f>
        <v>15510.13</v>
      </c>
    </row>
    <row r="282" spans="1:83" ht="28.5" x14ac:dyDescent="0.2">
      <c r="A282" s="38"/>
      <c r="B282" s="38" t="s">
        <v>551</v>
      </c>
      <c r="C282" s="38" t="s">
        <v>552</v>
      </c>
      <c r="D282" s="39" t="s">
        <v>505</v>
      </c>
      <c r="E282" s="40">
        <v>2.0299999999999998</v>
      </c>
      <c r="F282" s="40"/>
      <c r="G282" s="40">
        <f>SmtRes!CX82</f>
        <v>36.54</v>
      </c>
      <c r="H282" s="42"/>
      <c r="I282" s="41"/>
      <c r="J282" s="42">
        <f>SmtRes!CZ82</f>
        <v>424.47</v>
      </c>
      <c r="K282" s="41"/>
      <c r="L282" s="42">
        <f>SmtRes!DI82</f>
        <v>15510.13</v>
      </c>
    </row>
    <row r="283" spans="1:83" ht="15" x14ac:dyDescent="0.2">
      <c r="A283" s="37"/>
      <c r="B283" s="40">
        <v>2</v>
      </c>
      <c r="C283" s="37" t="s">
        <v>670</v>
      </c>
      <c r="D283" s="39"/>
      <c r="E283" s="43"/>
      <c r="F283" s="40"/>
      <c r="G283" s="43"/>
      <c r="H283" s="40"/>
      <c r="I283" s="40"/>
      <c r="J283" s="40"/>
      <c r="K283" s="40"/>
      <c r="L283" s="44">
        <f>SUM(L284:L288)-SUMIF(CE284:CE288, 1, L284:L288)</f>
        <v>4519.1899999999987</v>
      </c>
    </row>
    <row r="284" spans="1:83" ht="15" x14ac:dyDescent="0.2">
      <c r="A284" s="37"/>
      <c r="B284" s="40"/>
      <c r="C284" s="37" t="s">
        <v>673</v>
      </c>
      <c r="D284" s="39" t="s">
        <v>505</v>
      </c>
      <c r="E284" s="43"/>
      <c r="F284" s="40"/>
      <c r="G284" s="43">
        <f>Source!V95</f>
        <v>9.9</v>
      </c>
      <c r="H284" s="40"/>
      <c r="I284" s="40"/>
      <c r="J284" s="40"/>
      <c r="K284" s="40"/>
      <c r="L284" s="44">
        <f>SUMIF(CE285:CE288, 1, L285:L288)</f>
        <v>4732</v>
      </c>
      <c r="CE284">
        <v>1</v>
      </c>
    </row>
    <row r="285" spans="1:83" ht="28.5" x14ac:dyDescent="0.2">
      <c r="A285" s="38"/>
      <c r="B285" s="38" t="s">
        <v>553</v>
      </c>
      <c r="C285" s="38" t="s">
        <v>555</v>
      </c>
      <c r="D285" s="39" t="s">
        <v>310</v>
      </c>
      <c r="E285" s="40">
        <v>0.45</v>
      </c>
      <c r="F285" s="40"/>
      <c r="G285" s="40">
        <f>SmtRes!CX84</f>
        <v>8.1</v>
      </c>
      <c r="H285" s="42">
        <f>SmtRes!CZ84</f>
        <v>346.73</v>
      </c>
      <c r="I285" s="41">
        <f>SmtRes!AJ84</f>
        <v>1.26</v>
      </c>
      <c r="J285" s="42">
        <f>ROUND(H285*I285, 2)</f>
        <v>436.88</v>
      </c>
      <c r="K285" s="41"/>
      <c r="L285" s="42">
        <f>SmtRes!DG84</f>
        <v>3538.73</v>
      </c>
    </row>
    <row r="286" spans="1:83" ht="28.5" x14ac:dyDescent="0.2">
      <c r="A286" s="38"/>
      <c r="B286" s="38" t="s">
        <v>515</v>
      </c>
      <c r="C286" s="38" t="s">
        <v>672</v>
      </c>
      <c r="D286" s="39" t="s">
        <v>505</v>
      </c>
      <c r="E286" s="40">
        <f>SmtRes!DO84*SmtRes!AT84</f>
        <v>0.45</v>
      </c>
      <c r="F286" s="40"/>
      <c r="G286" s="40">
        <f>SmtRes!DO84*SmtRes!CX84</f>
        <v>8.1</v>
      </c>
      <c r="H286" s="42"/>
      <c r="I286" s="41"/>
      <c r="J286" s="42">
        <f>ROUND(SmtRes!AG84/SmtRes!DO84, 2)</f>
        <v>477.98</v>
      </c>
      <c r="K286" s="41"/>
      <c r="L286" s="42">
        <f>SmtRes!DH84</f>
        <v>3871.64</v>
      </c>
      <c r="CE286">
        <v>1</v>
      </c>
    </row>
    <row r="287" spans="1:83" ht="28.5" x14ac:dyDescent="0.2">
      <c r="A287" s="38"/>
      <c r="B287" s="38" t="s">
        <v>512</v>
      </c>
      <c r="C287" s="38" t="s">
        <v>514</v>
      </c>
      <c r="D287" s="39" t="s">
        <v>310</v>
      </c>
      <c r="E287" s="40">
        <v>0.1</v>
      </c>
      <c r="F287" s="40"/>
      <c r="G287" s="40">
        <f>SmtRes!CX85</f>
        <v>1.8</v>
      </c>
      <c r="H287" s="42"/>
      <c r="I287" s="41"/>
      <c r="J287" s="42">
        <f>SmtRes!CZ85</f>
        <v>544.70000000000005</v>
      </c>
      <c r="K287" s="41"/>
      <c r="L287" s="42">
        <f>SmtRes!DG85</f>
        <v>980.46</v>
      </c>
    </row>
    <row r="288" spans="1:83" ht="28.5" x14ac:dyDescent="0.2">
      <c r="A288" s="38"/>
      <c r="B288" s="38" t="s">
        <v>515</v>
      </c>
      <c r="C288" s="45" t="s">
        <v>672</v>
      </c>
      <c r="D288" s="46" t="s">
        <v>505</v>
      </c>
      <c r="E288" s="47">
        <f>SmtRes!DO85*SmtRes!AT85</f>
        <v>0.1</v>
      </c>
      <c r="F288" s="47"/>
      <c r="G288" s="47">
        <f>SmtRes!DO85*SmtRes!CX85</f>
        <v>1.8</v>
      </c>
      <c r="H288" s="48"/>
      <c r="I288" s="49"/>
      <c r="J288" s="48">
        <f>ROUND(SmtRes!AG85/SmtRes!DO85, 2)</f>
        <v>477.98</v>
      </c>
      <c r="K288" s="49"/>
      <c r="L288" s="48">
        <f>SmtRes!DH85</f>
        <v>860.36</v>
      </c>
      <c r="CE288">
        <v>1</v>
      </c>
    </row>
    <row r="289" spans="1:82" ht="15" x14ac:dyDescent="0.2">
      <c r="A289" s="38"/>
      <c r="B289" s="38"/>
      <c r="C289" s="52" t="s">
        <v>675</v>
      </c>
      <c r="D289" s="39"/>
      <c r="E289" s="40"/>
      <c r="F289" s="40"/>
      <c r="G289" s="40"/>
      <c r="H289" s="42"/>
      <c r="I289" s="41"/>
      <c r="J289" s="42"/>
      <c r="K289" s="41"/>
      <c r="L289" s="42">
        <f>L281+L283+L284</f>
        <v>24761.32</v>
      </c>
    </row>
    <row r="290" spans="1:82" ht="14.25" x14ac:dyDescent="0.2">
      <c r="A290" s="38"/>
      <c r="B290" s="38"/>
      <c r="C290" s="38" t="s">
        <v>676</v>
      </c>
      <c r="D290" s="39"/>
      <c r="E290" s="40"/>
      <c r="F290" s="40"/>
      <c r="G290" s="40"/>
      <c r="H290" s="42"/>
      <c r="I290" s="41"/>
      <c r="J290" s="42"/>
      <c r="K290" s="41"/>
      <c r="L290" s="42">
        <f>SUM(AR280:AR293)+SUM(AS280:AS293)+SUM(AT280:AT293)+SUM(AU280:AU293)+SUM(AV280:AV293)</f>
        <v>20242.129999999997</v>
      </c>
    </row>
    <row r="291" spans="1:82" ht="14.25" x14ac:dyDescent="0.2">
      <c r="A291" s="38"/>
      <c r="B291" s="38" t="s">
        <v>26</v>
      </c>
      <c r="C291" s="38" t="s">
        <v>677</v>
      </c>
      <c r="D291" s="39" t="s">
        <v>291</v>
      </c>
      <c r="E291" s="40">
        <f>Source!BZ95</f>
        <v>103</v>
      </c>
      <c r="F291" s="40"/>
      <c r="G291" s="40">
        <f>Source!AT95</f>
        <v>103</v>
      </c>
      <c r="H291" s="42"/>
      <c r="I291" s="41"/>
      <c r="J291" s="42"/>
      <c r="K291" s="41"/>
      <c r="L291" s="42">
        <f>SUM(AZ280:AZ293)</f>
        <v>20849.39</v>
      </c>
    </row>
    <row r="292" spans="1:82" ht="14.25" x14ac:dyDescent="0.2">
      <c r="A292" s="45"/>
      <c r="B292" s="45" t="s">
        <v>27</v>
      </c>
      <c r="C292" s="45" t="s">
        <v>678</v>
      </c>
      <c r="D292" s="46" t="s">
        <v>291</v>
      </c>
      <c r="E292" s="47">
        <f>Source!CA95</f>
        <v>60</v>
      </c>
      <c r="F292" s="47"/>
      <c r="G292" s="47">
        <f>Source!AU95</f>
        <v>60</v>
      </c>
      <c r="H292" s="48"/>
      <c r="I292" s="49"/>
      <c r="J292" s="48"/>
      <c r="K292" s="49"/>
      <c r="L292" s="48">
        <f>SUM(BA280:BA293)</f>
        <v>12145.28</v>
      </c>
    </row>
    <row r="293" spans="1:82" ht="15" x14ac:dyDescent="0.2">
      <c r="C293" s="79" t="s">
        <v>679</v>
      </c>
      <c r="D293" s="79"/>
      <c r="E293" s="79"/>
      <c r="F293" s="79"/>
      <c r="G293" s="79"/>
      <c r="H293" s="79"/>
      <c r="I293" s="80">
        <f>K293/E280</f>
        <v>3208.6661111111111</v>
      </c>
      <c r="J293" s="80"/>
      <c r="K293" s="80">
        <f>L281+L283+L291+L292+L284</f>
        <v>57755.99</v>
      </c>
      <c r="L293" s="80"/>
      <c r="AD293">
        <f>ROUND((Source!AT95/100)*((ROUND(SUMIF(SmtRes!AQ82:'SmtRes'!AQ85,"=1",SmtRes!AD82:'SmtRes'!AD85)*Source!I95, 2)+ROUND(SUMIF(SmtRes!AQ82:'SmtRes'!AQ85,"=1",SmtRes!AC82:'SmtRes'!AC85)*Source!I95, 2))), 2)</f>
        <v>25593.17</v>
      </c>
      <c r="AE293">
        <f>ROUND((Source!AU95/100)*((ROUND(SUMIF(SmtRes!AQ82:'SmtRes'!AQ85,"=1",SmtRes!AD82:'SmtRes'!AD85)*Source!I95, 2)+ROUND(SUMIF(SmtRes!AQ82:'SmtRes'!AQ85,"=1",SmtRes!AC82:'SmtRes'!AC85)*Source!I95, 2))), 2)</f>
        <v>14908.64</v>
      </c>
      <c r="AN293" s="50">
        <f>L281+L283+L291+L292+L284</f>
        <v>57755.99</v>
      </c>
      <c r="AO293" s="50">
        <f>L283</f>
        <v>4519.1899999999987</v>
      </c>
      <c r="AQ293" t="s">
        <v>680</v>
      </c>
      <c r="AR293" s="50">
        <f>L281</f>
        <v>15510.13</v>
      </c>
      <c r="AT293" s="50">
        <f>L284</f>
        <v>4732</v>
      </c>
      <c r="AV293" t="s">
        <v>680</v>
      </c>
      <c r="AW293">
        <f>0</f>
        <v>0</v>
      </c>
      <c r="AZ293">
        <f>Source!X95</f>
        <v>20849.39</v>
      </c>
      <c r="BA293">
        <f>Source!Y95</f>
        <v>12145.28</v>
      </c>
      <c r="CD293">
        <v>1</v>
      </c>
    </row>
    <row r="294" spans="1:82" ht="57" x14ac:dyDescent="0.2">
      <c r="A294" s="59" t="s">
        <v>169</v>
      </c>
      <c r="B294" s="45" t="s">
        <v>170</v>
      </c>
      <c r="C294" s="45" t="str">
        <f>Source!G96</f>
        <v>Погрузка в автотранспортное средство: прочие материалы, детали (с использованием погрузчика) (провода)</v>
      </c>
      <c r="D294" s="46" t="str">
        <f>Source!H96</f>
        <v>1т груза</v>
      </c>
      <c r="E294" s="47">
        <f>Source!K96</f>
        <v>0.89400000000000002</v>
      </c>
      <c r="F294" s="47"/>
      <c r="G294" s="47">
        <f>Source!I96</f>
        <v>0.89400000000000002</v>
      </c>
      <c r="H294" s="48"/>
      <c r="I294" s="49"/>
      <c r="J294" s="48">
        <f>Source!AK96</f>
        <v>591.5</v>
      </c>
      <c r="K294" s="49"/>
      <c r="L294" s="48">
        <f>Source!HD96</f>
        <v>528.79999999999995</v>
      </c>
    </row>
    <row r="295" spans="1:82" ht="15" x14ac:dyDescent="0.2">
      <c r="C295" s="79" t="s">
        <v>679</v>
      </c>
      <c r="D295" s="79"/>
      <c r="E295" s="79"/>
      <c r="F295" s="79"/>
      <c r="G295" s="79"/>
      <c r="H295" s="79"/>
      <c r="I295" s="80">
        <f>K295/E294</f>
        <v>591.49888143176724</v>
      </c>
      <c r="J295" s="80"/>
      <c r="K295" s="80">
        <f>L294</f>
        <v>528.79999999999995</v>
      </c>
      <c r="L295" s="80"/>
      <c r="AD295">
        <f>ROUND((Source!AT96/100)*((ROUND(0*Source!I96, 2)+ROUND(0*Source!I96, 2))), 2)</f>
        <v>0</v>
      </c>
      <c r="AE295">
        <f>ROUND((Source!AU96/100)*((ROUND(0*Source!I96, 2)+ROUND(0*Source!I96, 2))), 2)</f>
        <v>0</v>
      </c>
      <c r="AN295" s="50">
        <f>L294</f>
        <v>528.79999999999995</v>
      </c>
      <c r="AP295">
        <f>0</f>
        <v>0</v>
      </c>
      <c r="AQ295" t="s">
        <v>680</v>
      </c>
      <c r="AS295">
        <f>0</f>
        <v>0</v>
      </c>
      <c r="AU295">
        <f>0</f>
        <v>0</v>
      </c>
      <c r="AV295" t="s">
        <v>680</v>
      </c>
      <c r="AZ295">
        <f>Source!X96</f>
        <v>0</v>
      </c>
      <c r="BA295">
        <f>Source!Y96</f>
        <v>0</v>
      </c>
      <c r="BB295" s="50">
        <f>L294</f>
        <v>528.79999999999995</v>
      </c>
      <c r="CD295">
        <v>1</v>
      </c>
    </row>
    <row r="296" spans="1:82" ht="57" x14ac:dyDescent="0.2">
      <c r="A296" s="59" t="s">
        <v>178</v>
      </c>
      <c r="B296" s="45" t="s">
        <v>179</v>
      </c>
      <c r="C296" s="45" t="str">
        <f>Source!G97</f>
        <v>Разгрузка с автотранспортного средства: прочие материалы, детали (с использованием погрузчика) (провода)</v>
      </c>
      <c r="D296" s="46" t="str">
        <f>Source!H97</f>
        <v>1т груза</v>
      </c>
      <c r="E296" s="47">
        <f>Source!K97</f>
        <v>0.89400000000000002</v>
      </c>
      <c r="F296" s="47"/>
      <c r="G296" s="47">
        <f>Source!I97</f>
        <v>0.89400000000000002</v>
      </c>
      <c r="H296" s="48"/>
      <c r="I296" s="49"/>
      <c r="J296" s="48">
        <f>Source!AK97</f>
        <v>433.65</v>
      </c>
      <c r="K296" s="49"/>
      <c r="L296" s="48">
        <f>Source!HD97</f>
        <v>387.68</v>
      </c>
    </row>
    <row r="297" spans="1:82" ht="15" x14ac:dyDescent="0.2">
      <c r="C297" s="79" t="s">
        <v>679</v>
      </c>
      <c r="D297" s="79"/>
      <c r="E297" s="79"/>
      <c r="F297" s="79"/>
      <c r="G297" s="79"/>
      <c r="H297" s="79"/>
      <c r="I297" s="80">
        <f>K297/E296</f>
        <v>433.64653243847874</v>
      </c>
      <c r="J297" s="80"/>
      <c r="K297" s="80">
        <f>L296</f>
        <v>387.68</v>
      </c>
      <c r="L297" s="80"/>
      <c r="AD297">
        <f>ROUND((Source!AT97/100)*((ROUND(0*Source!I97, 2)+ROUND(0*Source!I97, 2))), 2)</f>
        <v>0</v>
      </c>
      <c r="AE297">
        <f>ROUND((Source!AU97/100)*((ROUND(0*Source!I97, 2)+ROUND(0*Source!I97, 2))), 2)</f>
        <v>0</v>
      </c>
      <c r="AN297" s="50">
        <f>L296</f>
        <v>387.68</v>
      </c>
      <c r="AP297">
        <f>0</f>
        <v>0</v>
      </c>
      <c r="AQ297" t="s">
        <v>680</v>
      </c>
      <c r="AS297">
        <f>0</f>
        <v>0</v>
      </c>
      <c r="AU297">
        <f>0</f>
        <v>0</v>
      </c>
      <c r="AV297" t="s">
        <v>680</v>
      </c>
      <c r="AZ297">
        <f>Source!X97</f>
        <v>0</v>
      </c>
      <c r="BA297">
        <f>Source!Y97</f>
        <v>0</v>
      </c>
      <c r="BB297" s="50">
        <f>L296</f>
        <v>387.68</v>
      </c>
      <c r="CD297">
        <v>1</v>
      </c>
    </row>
    <row r="298" spans="1:82" ht="128.25" x14ac:dyDescent="0.2">
      <c r="A298" s="59" t="s">
        <v>182</v>
      </c>
      <c r="B298" s="45" t="s">
        <v>183</v>
      </c>
      <c r="C298" s="45" t="str">
        <f>Source!G98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22 км</v>
      </c>
      <c r="D298" s="46" t="str">
        <f>Source!H98</f>
        <v>1т груза</v>
      </c>
      <c r="E298" s="47">
        <f>Source!K98</f>
        <v>0.89400000000000002</v>
      </c>
      <c r="F298" s="47"/>
      <c r="G298" s="47">
        <f>Source!I98</f>
        <v>0.89400000000000002</v>
      </c>
      <c r="H298" s="48"/>
      <c r="I298" s="49"/>
      <c r="J298" s="48">
        <f>Source!AK98</f>
        <v>419.8</v>
      </c>
      <c r="K298" s="49"/>
      <c r="L298" s="48">
        <f>Source!HD98</f>
        <v>375.3</v>
      </c>
    </row>
    <row r="299" spans="1:82" ht="15" x14ac:dyDescent="0.2">
      <c r="C299" s="79" t="s">
        <v>679</v>
      </c>
      <c r="D299" s="79"/>
      <c r="E299" s="79"/>
      <c r="F299" s="79"/>
      <c r="G299" s="79"/>
      <c r="H299" s="79"/>
      <c r="I299" s="80">
        <f>K299/E298</f>
        <v>419.79865771812081</v>
      </c>
      <c r="J299" s="80"/>
      <c r="K299" s="80">
        <f>L298</f>
        <v>375.3</v>
      </c>
      <c r="L299" s="80"/>
      <c r="AD299">
        <f>ROUND((Source!AT98/100)*((ROUND(0*Source!I98, 2)+ROUND(0*Source!I98, 2))), 2)</f>
        <v>0</v>
      </c>
      <c r="AE299">
        <f>ROUND((Source!AU98/100)*((ROUND(0*Source!I98, 2)+ROUND(0*Source!I98, 2))), 2)</f>
        <v>0</v>
      </c>
      <c r="AN299" s="50">
        <f>L298</f>
        <v>375.3</v>
      </c>
      <c r="AP299">
        <f>0</f>
        <v>0</v>
      </c>
      <c r="AQ299" t="s">
        <v>680</v>
      </c>
      <c r="AS299">
        <f>0</f>
        <v>0</v>
      </c>
      <c r="AU299">
        <f>0</f>
        <v>0</v>
      </c>
      <c r="AV299" t="s">
        <v>680</v>
      </c>
      <c r="AZ299">
        <f>Source!X98</f>
        <v>0</v>
      </c>
      <c r="BA299">
        <f>Source!Y98</f>
        <v>0</v>
      </c>
      <c r="BB299" s="50">
        <f>L298</f>
        <v>375.3</v>
      </c>
      <c r="CD299">
        <v>1</v>
      </c>
    </row>
    <row r="301" spans="1:82" ht="15" x14ac:dyDescent="0.2">
      <c r="A301" s="56"/>
      <c r="B301" s="57"/>
      <c r="C301" s="76" t="s">
        <v>698</v>
      </c>
      <c r="D301" s="76"/>
      <c r="E301" s="76"/>
      <c r="F301" s="76"/>
      <c r="G301" s="76"/>
      <c r="H301" s="76"/>
      <c r="I301" s="44"/>
      <c r="J301" s="56"/>
      <c r="K301" s="58"/>
      <c r="L301" s="44">
        <f>L303+L304+L310+L314</f>
        <v>26053.1</v>
      </c>
    </row>
    <row r="302" spans="1:82" ht="14.25" x14ac:dyDescent="0.2">
      <c r="A302" s="53"/>
      <c r="B302" s="55"/>
      <c r="C302" s="75" t="s">
        <v>699</v>
      </c>
      <c r="D302" s="73"/>
      <c r="E302" s="73"/>
      <c r="F302" s="73"/>
      <c r="G302" s="73"/>
      <c r="H302" s="73"/>
      <c r="I302" s="42"/>
      <c r="J302" s="53"/>
      <c r="K302" s="40"/>
      <c r="L302" s="42"/>
    </row>
    <row r="303" spans="1:82" ht="14.25" x14ac:dyDescent="0.2">
      <c r="A303" s="53"/>
      <c r="B303" s="55"/>
      <c r="C303" s="73" t="s">
        <v>700</v>
      </c>
      <c r="D303" s="73"/>
      <c r="E303" s="73"/>
      <c r="F303" s="73"/>
      <c r="G303" s="73"/>
      <c r="H303" s="73"/>
      <c r="I303" s="42"/>
      <c r="J303" s="53"/>
      <c r="K303" s="40"/>
      <c r="L303" s="42">
        <f>SUM(AR279:AR299)</f>
        <v>15510.13</v>
      </c>
    </row>
    <row r="304" spans="1:82" ht="14.25" hidden="1" x14ac:dyDescent="0.2">
      <c r="A304" s="53"/>
      <c r="B304" s="55"/>
      <c r="C304" s="73" t="s">
        <v>701</v>
      </c>
      <c r="D304" s="73"/>
      <c r="E304" s="73"/>
      <c r="F304" s="73"/>
      <c r="G304" s="73"/>
      <c r="H304" s="73"/>
      <c r="I304" s="42"/>
      <c r="J304" s="53"/>
      <c r="K304" s="40"/>
      <c r="L304" s="42">
        <f>L306+L309+L308</f>
        <v>9251.1899999999987</v>
      </c>
    </row>
    <row r="305" spans="1:12" ht="14.25" hidden="1" x14ac:dyDescent="0.2">
      <c r="A305" s="53"/>
      <c r="B305" s="55"/>
      <c r="C305" s="75" t="s">
        <v>702</v>
      </c>
      <c r="D305" s="73"/>
      <c r="E305" s="73"/>
      <c r="F305" s="73"/>
      <c r="G305" s="73"/>
      <c r="H305" s="73"/>
      <c r="I305" s="42"/>
      <c r="J305" s="53"/>
      <c r="K305" s="40"/>
      <c r="L305" s="42"/>
    </row>
    <row r="306" spans="1:12" ht="14.25" x14ac:dyDescent="0.2">
      <c r="A306" s="53"/>
      <c r="B306" s="55"/>
      <c r="C306" s="73" t="s">
        <v>701</v>
      </c>
      <c r="D306" s="73"/>
      <c r="E306" s="73"/>
      <c r="F306" s="73"/>
      <c r="G306" s="73"/>
      <c r="H306" s="73"/>
      <c r="I306" s="42"/>
      <c r="J306" s="53"/>
      <c r="K306" s="40"/>
      <c r="L306" s="42">
        <f>SUM(AO279:AO299)</f>
        <v>4519.1899999999987</v>
      </c>
    </row>
    <row r="307" spans="1:12" ht="14.25" hidden="1" x14ac:dyDescent="0.2">
      <c r="A307" s="53"/>
      <c r="B307" s="55"/>
      <c r="C307" s="75" t="s">
        <v>703</v>
      </c>
      <c r="D307" s="73"/>
      <c r="E307" s="73"/>
      <c r="F307" s="73"/>
      <c r="G307" s="73"/>
      <c r="H307" s="73"/>
      <c r="I307" s="42"/>
      <c r="J307" s="53"/>
      <c r="K307" s="40"/>
      <c r="L307" s="42"/>
    </row>
    <row r="308" spans="1:12" ht="14.25" x14ac:dyDescent="0.2">
      <c r="A308" s="53"/>
      <c r="B308" s="55"/>
      <c r="C308" s="73" t="s">
        <v>723</v>
      </c>
      <c r="D308" s="73"/>
      <c r="E308" s="73"/>
      <c r="F308" s="73"/>
      <c r="G308" s="73"/>
      <c r="H308" s="73"/>
      <c r="I308" s="42"/>
      <c r="J308" s="53"/>
      <c r="K308" s="40"/>
      <c r="L308" s="42">
        <f>SUM(AT279:AT299)</f>
        <v>4732</v>
      </c>
    </row>
    <row r="309" spans="1:12" ht="14.25" hidden="1" x14ac:dyDescent="0.2">
      <c r="A309" s="53"/>
      <c r="B309" s="55"/>
      <c r="C309" s="73" t="s">
        <v>704</v>
      </c>
      <c r="D309" s="73"/>
      <c r="E309" s="73"/>
      <c r="F309" s="73"/>
      <c r="G309" s="73"/>
      <c r="H309" s="73"/>
      <c r="I309" s="42"/>
      <c r="J309" s="53"/>
      <c r="K309" s="40"/>
      <c r="L309" s="42">
        <f>SUM(AV279:AV299)</f>
        <v>0</v>
      </c>
    </row>
    <row r="310" spans="1:12" ht="14.25" hidden="1" x14ac:dyDescent="0.2">
      <c r="A310" s="53"/>
      <c r="B310" s="55"/>
      <c r="C310" s="73" t="s">
        <v>705</v>
      </c>
      <c r="D310" s="73"/>
      <c r="E310" s="73"/>
      <c r="F310" s="73"/>
      <c r="G310" s="73"/>
      <c r="H310" s="73"/>
      <c r="I310" s="42"/>
      <c r="J310" s="53"/>
      <c r="K310" s="40"/>
      <c r="L310" s="42">
        <f>L312+L313</f>
        <v>0</v>
      </c>
    </row>
    <row r="311" spans="1:12" ht="14.25" hidden="1" x14ac:dyDescent="0.2">
      <c r="A311" s="53"/>
      <c r="B311" s="55"/>
      <c r="C311" s="75" t="s">
        <v>702</v>
      </c>
      <c r="D311" s="73"/>
      <c r="E311" s="73"/>
      <c r="F311" s="73"/>
      <c r="G311" s="73"/>
      <c r="H311" s="73"/>
      <c r="I311" s="42"/>
      <c r="J311" s="53"/>
      <c r="K311" s="40"/>
      <c r="L311" s="42"/>
    </row>
    <row r="312" spans="1:12" ht="14.25" hidden="1" x14ac:dyDescent="0.2">
      <c r="A312" s="53"/>
      <c r="B312" s="55"/>
      <c r="C312" s="73" t="s">
        <v>706</v>
      </c>
      <c r="D312" s="73"/>
      <c r="E312" s="73"/>
      <c r="F312" s="73"/>
      <c r="G312" s="73"/>
      <c r="H312" s="73"/>
      <c r="I312" s="42"/>
      <c r="J312" s="53"/>
      <c r="K312" s="40"/>
      <c r="L312" s="42">
        <f>SUM(AW279:AW299)-SUM(BK279:BK299)</f>
        <v>0</v>
      </c>
    </row>
    <row r="313" spans="1:12" ht="14.25" hidden="1" x14ac:dyDescent="0.2">
      <c r="A313" s="53"/>
      <c r="B313" s="55"/>
      <c r="C313" s="73" t="s">
        <v>707</v>
      </c>
      <c r="D313" s="73"/>
      <c r="E313" s="73"/>
      <c r="F313" s="73"/>
      <c r="G313" s="73"/>
      <c r="H313" s="73"/>
      <c r="I313" s="42"/>
      <c r="J313" s="53"/>
      <c r="K313" s="40"/>
      <c r="L313" s="42">
        <f>SUM(BC279:BC299)</f>
        <v>0</v>
      </c>
    </row>
    <row r="314" spans="1:12" ht="14.25" x14ac:dyDescent="0.2">
      <c r="A314" s="53"/>
      <c r="B314" s="55"/>
      <c r="C314" s="73" t="s">
        <v>708</v>
      </c>
      <c r="D314" s="73"/>
      <c r="E314" s="73"/>
      <c r="F314" s="73"/>
      <c r="G314" s="73"/>
      <c r="H314" s="73"/>
      <c r="I314" s="42"/>
      <c r="J314" s="53"/>
      <c r="K314" s="40"/>
      <c r="L314" s="42">
        <f>SUM(BB279:BB299)</f>
        <v>1291.78</v>
      </c>
    </row>
    <row r="315" spans="1:12" ht="14.25" x14ac:dyDescent="0.2">
      <c r="A315" s="53"/>
      <c r="B315" s="55"/>
      <c r="C315" s="73" t="s">
        <v>709</v>
      </c>
      <c r="D315" s="73"/>
      <c r="E315" s="73"/>
      <c r="F315" s="73"/>
      <c r="G315" s="73"/>
      <c r="H315" s="73"/>
      <c r="I315" s="42"/>
      <c r="J315" s="53"/>
      <c r="K315" s="40"/>
      <c r="L315" s="42">
        <f>SUM(AR279:AR299)+SUM(AT279:AT299)+SUM(AV279:AV299)</f>
        <v>20242.129999999997</v>
      </c>
    </row>
    <row r="316" spans="1:12" ht="14.25" x14ac:dyDescent="0.2">
      <c r="A316" s="53"/>
      <c r="B316" s="55"/>
      <c r="C316" s="73" t="s">
        <v>710</v>
      </c>
      <c r="D316" s="73"/>
      <c r="E316" s="73"/>
      <c r="F316" s="73"/>
      <c r="G316" s="73"/>
      <c r="H316" s="73"/>
      <c r="I316" s="42"/>
      <c r="J316" s="53"/>
      <c r="K316" s="40"/>
      <c r="L316" s="42">
        <f>SUM(AZ279:AZ299)</f>
        <v>20849.39</v>
      </c>
    </row>
    <row r="317" spans="1:12" ht="14.25" x14ac:dyDescent="0.2">
      <c r="A317" s="53"/>
      <c r="B317" s="55"/>
      <c r="C317" s="73" t="s">
        <v>711</v>
      </c>
      <c r="D317" s="73"/>
      <c r="E317" s="73"/>
      <c r="F317" s="73"/>
      <c r="G317" s="73"/>
      <c r="H317" s="73"/>
      <c r="I317" s="42"/>
      <c r="J317" s="53"/>
      <c r="K317" s="40"/>
      <c r="L317" s="42">
        <f>SUM(BA279:BA299)</f>
        <v>12145.28</v>
      </c>
    </row>
    <row r="318" spans="1:12" ht="14.25" hidden="1" x14ac:dyDescent="0.2">
      <c r="A318" s="53"/>
      <c r="B318" s="55"/>
      <c r="C318" s="73" t="s">
        <v>712</v>
      </c>
      <c r="D318" s="73"/>
      <c r="E318" s="73"/>
      <c r="F318" s="73"/>
      <c r="G318" s="73"/>
      <c r="H318" s="73"/>
      <c r="I318" s="42"/>
      <c r="J318" s="53"/>
      <c r="K318" s="40"/>
      <c r="L318" s="42">
        <f>L320+L321</f>
        <v>0</v>
      </c>
    </row>
    <row r="319" spans="1:12" ht="14.25" hidden="1" x14ac:dyDescent="0.2">
      <c r="A319" s="53"/>
      <c r="B319" s="55"/>
      <c r="C319" s="75" t="s">
        <v>699</v>
      </c>
      <c r="D319" s="73"/>
      <c r="E319" s="73"/>
      <c r="F319" s="73"/>
      <c r="G319" s="73"/>
      <c r="H319" s="73"/>
      <c r="I319" s="42"/>
      <c r="J319" s="53"/>
      <c r="K319" s="40"/>
      <c r="L319" s="42"/>
    </row>
    <row r="320" spans="1:12" ht="14.25" hidden="1" x14ac:dyDescent="0.2">
      <c r="A320" s="53"/>
      <c r="B320" s="55"/>
      <c r="C320" s="73" t="s">
        <v>713</v>
      </c>
      <c r="D320" s="73"/>
      <c r="E320" s="73"/>
      <c r="F320" s="73"/>
      <c r="G320" s="73"/>
      <c r="H320" s="73"/>
      <c r="I320" s="42"/>
      <c r="J320" s="53"/>
      <c r="K320" s="40"/>
      <c r="L320" s="42">
        <f>SUM(BK279:BK299)</f>
        <v>0</v>
      </c>
    </row>
    <row r="321" spans="1:12" ht="14.25" hidden="1" x14ac:dyDescent="0.2">
      <c r="A321" s="53"/>
      <c r="B321" s="55"/>
      <c r="C321" s="73" t="s">
        <v>714</v>
      </c>
      <c r="D321" s="73"/>
      <c r="E321" s="73"/>
      <c r="F321" s="73"/>
      <c r="G321" s="73"/>
      <c r="H321" s="73"/>
      <c r="I321" s="42"/>
      <c r="J321" s="53"/>
      <c r="K321" s="40"/>
      <c r="L321" s="42">
        <f>SUM(BD279:BD299)</f>
        <v>0</v>
      </c>
    </row>
    <row r="322" spans="1:12" ht="14.25" hidden="1" x14ac:dyDescent="0.2">
      <c r="A322" s="53"/>
      <c r="B322" s="55"/>
      <c r="C322" s="73" t="s">
        <v>715</v>
      </c>
      <c r="D322" s="73"/>
      <c r="E322" s="73"/>
      <c r="F322" s="73"/>
      <c r="G322" s="73"/>
      <c r="H322" s="73"/>
      <c r="I322" s="42"/>
      <c r="J322" s="53"/>
      <c r="K322" s="40"/>
      <c r="L322" s="42"/>
    </row>
    <row r="323" spans="1:12" ht="14.25" hidden="1" x14ac:dyDescent="0.2">
      <c r="A323" s="53"/>
      <c r="B323" s="55"/>
      <c r="C323" s="73" t="s">
        <v>716</v>
      </c>
      <c r="D323" s="73"/>
      <c r="E323" s="73"/>
      <c r="F323" s="73"/>
      <c r="G323" s="73"/>
      <c r="H323" s="73"/>
      <c r="I323" s="42"/>
      <c r="J323" s="53"/>
      <c r="K323" s="40"/>
      <c r="L323" s="42">
        <f>SUM(BO279:BO299)</f>
        <v>0</v>
      </c>
    </row>
    <row r="324" spans="1:12" ht="15" x14ac:dyDescent="0.2">
      <c r="A324" s="56"/>
      <c r="B324" s="57"/>
      <c r="C324" s="76" t="s">
        <v>717</v>
      </c>
      <c r="D324" s="76"/>
      <c r="E324" s="76"/>
      <c r="F324" s="76"/>
      <c r="G324" s="76"/>
      <c r="H324" s="76"/>
      <c r="I324" s="44"/>
      <c r="J324" s="56"/>
      <c r="K324" s="58"/>
      <c r="L324" s="44">
        <f>L301+L316+L317+L318+L322+L323</f>
        <v>59047.77</v>
      </c>
    </row>
    <row r="325" spans="1:12" ht="14.25" x14ac:dyDescent="0.2">
      <c r="A325" s="53"/>
      <c r="B325" s="55"/>
      <c r="C325" s="75" t="s">
        <v>718</v>
      </c>
      <c r="D325" s="73"/>
      <c r="E325" s="73"/>
      <c r="F325" s="73"/>
      <c r="G325" s="73"/>
      <c r="H325" s="73"/>
      <c r="I325" s="42"/>
      <c r="J325" s="53"/>
      <c r="K325" s="40"/>
      <c r="L325" s="42"/>
    </row>
    <row r="326" spans="1:12" ht="14.25" hidden="1" x14ac:dyDescent="0.2">
      <c r="A326" s="53"/>
      <c r="B326" s="55"/>
      <c r="C326" s="73" t="s">
        <v>719</v>
      </c>
      <c r="D326" s="73"/>
      <c r="E326" s="73"/>
      <c r="F326" s="73"/>
      <c r="G326" s="73"/>
      <c r="H326" s="73"/>
      <c r="I326" s="42"/>
      <c r="J326" s="53"/>
      <c r="K326" s="40"/>
      <c r="L326" s="42">
        <f>SUM(AX279:AX299)</f>
        <v>0</v>
      </c>
    </row>
    <row r="327" spans="1:12" ht="14.25" hidden="1" x14ac:dyDescent="0.2">
      <c r="A327" s="53"/>
      <c r="B327" s="55"/>
      <c r="C327" s="73" t="s">
        <v>720</v>
      </c>
      <c r="D327" s="73"/>
      <c r="E327" s="73"/>
      <c r="F327" s="73"/>
      <c r="G327" s="73"/>
      <c r="H327" s="73"/>
      <c r="I327" s="42"/>
      <c r="J327" s="53"/>
      <c r="K327" s="40"/>
      <c r="L327" s="42">
        <f>SUM(AY279:AY299)</f>
        <v>0</v>
      </c>
    </row>
    <row r="328" spans="1:12" ht="14.25" x14ac:dyDescent="0.2">
      <c r="A328" s="53"/>
      <c r="B328" s="55"/>
      <c r="C328" s="73" t="s">
        <v>721</v>
      </c>
      <c r="D328" s="73"/>
      <c r="E328" s="73"/>
      <c r="F328" s="74"/>
      <c r="G328" s="43">
        <f>Source!F122</f>
        <v>36.54</v>
      </c>
      <c r="H328" s="53"/>
      <c r="I328" s="53"/>
      <c r="J328" s="53"/>
      <c r="K328" s="53"/>
      <c r="L328" s="53"/>
    </row>
    <row r="329" spans="1:12" ht="14.25" x14ac:dyDescent="0.2">
      <c r="A329" s="53"/>
      <c r="B329" s="55"/>
      <c r="C329" s="73" t="s">
        <v>722</v>
      </c>
      <c r="D329" s="73"/>
      <c r="E329" s="73"/>
      <c r="F329" s="74"/>
      <c r="G329" s="43">
        <f>Source!F123</f>
        <v>9.9</v>
      </c>
      <c r="H329" s="53"/>
      <c r="I329" s="53"/>
      <c r="J329" s="53"/>
      <c r="K329" s="53"/>
      <c r="L329" s="53"/>
    </row>
    <row r="332" spans="1:12" ht="16.5" x14ac:dyDescent="0.2">
      <c r="A332" s="78" t="s">
        <v>726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</row>
    <row r="333" spans="1:12" ht="119.25" x14ac:dyDescent="0.2">
      <c r="A333" s="36" t="s">
        <v>193</v>
      </c>
      <c r="B333" s="38" t="s">
        <v>727</v>
      </c>
      <c r="C333" s="38" t="s">
        <v>728</v>
      </c>
      <c r="D333" s="39" t="str">
        <f>Source!H134</f>
        <v>км</v>
      </c>
      <c r="E333" s="40">
        <f>Source!K134</f>
        <v>1.1830000000000001</v>
      </c>
      <c r="F333" s="40"/>
      <c r="G333" s="40">
        <f>Source!I134</f>
        <v>1.1830000000000001</v>
      </c>
      <c r="H333" s="42"/>
      <c r="I333" s="41"/>
      <c r="J333" s="42"/>
      <c r="K333" s="41"/>
      <c r="L333" s="42"/>
    </row>
    <row r="334" spans="1:12" ht="165.75" x14ac:dyDescent="0.2">
      <c r="B334" s="54" t="str">
        <f>Source!EO134</f>
        <v>Поправка: 421/пр_2020_п.58_пп.б</v>
      </c>
      <c r="C334" s="54" t="str">
        <f>Source!CN134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335" spans="1:12" ht="15" x14ac:dyDescent="0.2">
      <c r="A335" s="37"/>
      <c r="B335" s="40">
        <v>1</v>
      </c>
      <c r="C335" s="37" t="s">
        <v>669</v>
      </c>
      <c r="D335" s="39" t="s">
        <v>505</v>
      </c>
      <c r="E335" s="43"/>
      <c r="F335" s="40"/>
      <c r="G335" s="43">
        <f>Source!U134</f>
        <v>106.496026</v>
      </c>
      <c r="H335" s="40"/>
      <c r="I335" s="40"/>
      <c r="J335" s="40"/>
      <c r="K335" s="40"/>
      <c r="L335" s="44">
        <f>SUM(L336:L339)-SUMIF(CE336:CE339, 1, L336:L339)</f>
        <v>49828.789999999994</v>
      </c>
    </row>
    <row r="336" spans="1:12" ht="14.25" x14ac:dyDescent="0.2">
      <c r="A336" s="38"/>
      <c r="B336" s="38" t="s">
        <v>556</v>
      </c>
      <c r="C336" s="38" t="s">
        <v>557</v>
      </c>
      <c r="D336" s="39" t="s">
        <v>558</v>
      </c>
      <c r="E336" s="40">
        <v>0.91</v>
      </c>
      <c r="F336" s="40">
        <f>ROUND(1.15,7)</f>
        <v>1.1499999999999999</v>
      </c>
      <c r="G336" s="40">
        <f>SmtRes!CX86</f>
        <v>1.2380095</v>
      </c>
      <c r="H336" s="42"/>
      <c r="I336" s="41"/>
      <c r="J336" s="42">
        <f>SmtRes!CZ86</f>
        <v>388.8</v>
      </c>
      <c r="K336" s="41"/>
      <c r="L336" s="42">
        <f>SmtRes!DI86</f>
        <v>481.34</v>
      </c>
    </row>
    <row r="337" spans="1:83" ht="14.25" x14ac:dyDescent="0.2">
      <c r="A337" s="38"/>
      <c r="B337" s="38" t="s">
        <v>559</v>
      </c>
      <c r="C337" s="38" t="s">
        <v>560</v>
      </c>
      <c r="D337" s="39" t="s">
        <v>558</v>
      </c>
      <c r="E337" s="40">
        <v>38.89</v>
      </c>
      <c r="F337" s="40">
        <f>ROUND(1.15,7)</f>
        <v>1.1499999999999999</v>
      </c>
      <c r="G337" s="40">
        <f>SmtRes!CX87</f>
        <v>52.907900499999997</v>
      </c>
      <c r="H337" s="42"/>
      <c r="I337" s="41"/>
      <c r="J337" s="42">
        <f>SmtRes!CZ87</f>
        <v>424.47</v>
      </c>
      <c r="K337" s="41"/>
      <c r="L337" s="42">
        <f>SmtRes!DI87</f>
        <v>22457.82</v>
      </c>
    </row>
    <row r="338" spans="1:83" ht="14.25" x14ac:dyDescent="0.2">
      <c r="A338" s="38"/>
      <c r="B338" s="38" t="s">
        <v>561</v>
      </c>
      <c r="C338" s="38" t="s">
        <v>562</v>
      </c>
      <c r="D338" s="39" t="s">
        <v>558</v>
      </c>
      <c r="E338" s="40">
        <v>19.239999999999998</v>
      </c>
      <c r="F338" s="40">
        <f>ROUND(1.15,7)</f>
        <v>1.1499999999999999</v>
      </c>
      <c r="G338" s="40">
        <f>SmtRes!CX88</f>
        <v>26.175058</v>
      </c>
      <c r="H338" s="42"/>
      <c r="I338" s="41"/>
      <c r="J338" s="42">
        <f>SmtRes!CZ88</f>
        <v>477.98</v>
      </c>
      <c r="K338" s="41"/>
      <c r="L338" s="42">
        <f>SmtRes!DI88</f>
        <v>12511.15</v>
      </c>
    </row>
    <row r="339" spans="1:83" ht="14.25" x14ac:dyDescent="0.2">
      <c r="A339" s="38"/>
      <c r="B339" s="38" t="s">
        <v>563</v>
      </c>
      <c r="C339" s="38" t="s">
        <v>564</v>
      </c>
      <c r="D339" s="39" t="s">
        <v>558</v>
      </c>
      <c r="E339" s="40">
        <v>19.239999999999998</v>
      </c>
      <c r="F339" s="40">
        <f>ROUND(1.15,7)</f>
        <v>1.1499999999999999</v>
      </c>
      <c r="G339" s="40">
        <f>SmtRes!CX89</f>
        <v>26.175058</v>
      </c>
      <c r="H339" s="42"/>
      <c r="I339" s="41"/>
      <c r="J339" s="42">
        <f>SmtRes!CZ89</f>
        <v>549.32000000000005</v>
      </c>
      <c r="K339" s="41"/>
      <c r="L339" s="42">
        <f>SmtRes!DI89</f>
        <v>14378.48</v>
      </c>
    </row>
    <row r="340" spans="1:83" ht="15" x14ac:dyDescent="0.2">
      <c r="A340" s="37"/>
      <c r="B340" s="40">
        <v>2</v>
      </c>
      <c r="C340" s="37" t="s">
        <v>670</v>
      </c>
      <c r="D340" s="39"/>
      <c r="E340" s="43"/>
      <c r="F340" s="40"/>
      <c r="G340" s="43"/>
      <c r="H340" s="40"/>
      <c r="I340" s="40"/>
      <c r="J340" s="40"/>
      <c r="K340" s="40"/>
      <c r="L340" s="44">
        <f>SUM(L341:L350)-SUMIF(CE341:CE350, 1, L341:L350)</f>
        <v>14503.14</v>
      </c>
    </row>
    <row r="341" spans="1:83" ht="15" x14ac:dyDescent="0.2">
      <c r="A341" s="37"/>
      <c r="B341" s="40"/>
      <c r="C341" s="37" t="s">
        <v>673</v>
      </c>
      <c r="D341" s="39" t="s">
        <v>505</v>
      </c>
      <c r="E341" s="43"/>
      <c r="F341" s="40"/>
      <c r="G341" s="43">
        <f>Source!V134</f>
        <v>32.8874</v>
      </c>
      <c r="H341" s="40"/>
      <c r="I341" s="40"/>
      <c r="J341" s="40"/>
      <c r="K341" s="40"/>
      <c r="L341" s="44">
        <f>SUMIF(CE342:CE350, 1, L342:L350)</f>
        <v>15874.810000000001</v>
      </c>
      <c r="CE341">
        <v>1</v>
      </c>
    </row>
    <row r="342" spans="1:83" ht="28.5" x14ac:dyDescent="0.2">
      <c r="A342" s="38"/>
      <c r="B342" s="38" t="s">
        <v>541</v>
      </c>
      <c r="C342" s="38" t="s">
        <v>543</v>
      </c>
      <c r="D342" s="39" t="s">
        <v>310</v>
      </c>
      <c r="E342" s="40">
        <v>0.64</v>
      </c>
      <c r="F342" s="40">
        <f t="shared" ref="F342:F350" si="6">ROUND(1.25,7)</f>
        <v>1.25</v>
      </c>
      <c r="G342" s="40">
        <f>SmtRes!CX91</f>
        <v>0.94640000000000002</v>
      </c>
      <c r="H342" s="42"/>
      <c r="I342" s="41"/>
      <c r="J342" s="42">
        <f>SmtRes!CZ91</f>
        <v>1472.33</v>
      </c>
      <c r="K342" s="41"/>
      <c r="L342" s="42">
        <f>SmtRes!DG91</f>
        <v>1393.41</v>
      </c>
    </row>
    <row r="343" spans="1:83" ht="28.5" x14ac:dyDescent="0.2">
      <c r="A343" s="38"/>
      <c r="B343" s="38" t="s">
        <v>544</v>
      </c>
      <c r="C343" s="38" t="s">
        <v>693</v>
      </c>
      <c r="D343" s="39" t="s">
        <v>505</v>
      </c>
      <c r="E343" s="40">
        <f>SmtRes!DO91*SmtRes!AT91</f>
        <v>0.64</v>
      </c>
      <c r="F343" s="40">
        <f t="shared" si="6"/>
        <v>1.25</v>
      </c>
      <c r="G343" s="40">
        <f>SmtRes!DO91*SmtRes!CX91</f>
        <v>0.94640000000000002</v>
      </c>
      <c r="H343" s="42"/>
      <c r="I343" s="41"/>
      <c r="J343" s="42">
        <f>ROUND(SmtRes!AG91/SmtRes!DO91, 2)</f>
        <v>642.05999999999995</v>
      </c>
      <c r="K343" s="41"/>
      <c r="L343" s="42">
        <f>SmtRes!DH91</f>
        <v>607.65</v>
      </c>
      <c r="CE343">
        <v>1</v>
      </c>
    </row>
    <row r="344" spans="1:83" ht="28.5" x14ac:dyDescent="0.2">
      <c r="A344" s="38"/>
      <c r="B344" s="38" t="s">
        <v>565</v>
      </c>
      <c r="C344" s="38" t="s">
        <v>567</v>
      </c>
      <c r="D344" s="39" t="s">
        <v>310</v>
      </c>
      <c r="E344" s="40">
        <v>2.4</v>
      </c>
      <c r="F344" s="40">
        <f t="shared" si="6"/>
        <v>1.25</v>
      </c>
      <c r="G344" s="40">
        <f>SmtRes!CX92</f>
        <v>3.5489999999999999</v>
      </c>
      <c r="H344" s="42"/>
      <c r="I344" s="41"/>
      <c r="J344" s="42">
        <f>SmtRes!CZ92</f>
        <v>15.14</v>
      </c>
      <c r="K344" s="41"/>
      <c r="L344" s="42">
        <f>SmtRes!DG92</f>
        <v>53.73</v>
      </c>
    </row>
    <row r="345" spans="1:83" ht="28.5" x14ac:dyDescent="0.2">
      <c r="A345" s="38"/>
      <c r="B345" s="38" t="s">
        <v>553</v>
      </c>
      <c r="C345" s="38" t="s">
        <v>555</v>
      </c>
      <c r="D345" s="39" t="s">
        <v>310</v>
      </c>
      <c r="E345" s="40">
        <v>18.68</v>
      </c>
      <c r="F345" s="40">
        <f t="shared" si="6"/>
        <v>1.25</v>
      </c>
      <c r="G345" s="40">
        <f>SmtRes!CX93</f>
        <v>27.623049999999999</v>
      </c>
      <c r="H345" s="42">
        <f>SmtRes!CZ93</f>
        <v>346.73</v>
      </c>
      <c r="I345" s="41">
        <f>SmtRes!AJ93</f>
        <v>1.26</v>
      </c>
      <c r="J345" s="42">
        <f>ROUND(H345*I345, 2)</f>
        <v>436.88</v>
      </c>
      <c r="K345" s="41"/>
      <c r="L345" s="42">
        <f>SmtRes!DG93</f>
        <v>12067.96</v>
      </c>
    </row>
    <row r="346" spans="1:83" ht="28.5" x14ac:dyDescent="0.2">
      <c r="A346" s="38"/>
      <c r="B346" s="38" t="s">
        <v>515</v>
      </c>
      <c r="C346" s="38" t="s">
        <v>672</v>
      </c>
      <c r="D346" s="39" t="s">
        <v>505</v>
      </c>
      <c r="E346" s="40">
        <f>SmtRes!DO93*SmtRes!AT93</f>
        <v>18.68</v>
      </c>
      <c r="F346" s="40">
        <f t="shared" si="6"/>
        <v>1.25</v>
      </c>
      <c r="G346" s="40">
        <f>SmtRes!DO93*SmtRes!CX93</f>
        <v>27.623049999999999</v>
      </c>
      <c r="H346" s="42"/>
      <c r="I346" s="41"/>
      <c r="J346" s="42">
        <f>ROUND(SmtRes!AG93/SmtRes!DO93, 2)</f>
        <v>477.98</v>
      </c>
      <c r="K346" s="41"/>
      <c r="L346" s="42">
        <f>SmtRes!DH93</f>
        <v>13203.27</v>
      </c>
      <c r="CE346">
        <v>1</v>
      </c>
    </row>
    <row r="347" spans="1:83" ht="28.5" x14ac:dyDescent="0.2">
      <c r="A347" s="38"/>
      <c r="B347" s="38" t="s">
        <v>512</v>
      </c>
      <c r="C347" s="38" t="s">
        <v>514</v>
      </c>
      <c r="D347" s="39" t="s">
        <v>310</v>
      </c>
      <c r="E347" s="40">
        <v>0.52</v>
      </c>
      <c r="F347" s="40">
        <f t="shared" si="6"/>
        <v>1.25</v>
      </c>
      <c r="G347" s="40">
        <f>SmtRes!CX94</f>
        <v>0.76895000000000002</v>
      </c>
      <c r="H347" s="42"/>
      <c r="I347" s="41"/>
      <c r="J347" s="42">
        <f>SmtRes!CZ94</f>
        <v>544.70000000000005</v>
      </c>
      <c r="K347" s="41"/>
      <c r="L347" s="42">
        <f>SmtRes!DG94</f>
        <v>418.85</v>
      </c>
    </row>
    <row r="348" spans="1:83" ht="28.5" x14ac:dyDescent="0.2">
      <c r="A348" s="38"/>
      <c r="B348" s="38" t="s">
        <v>515</v>
      </c>
      <c r="C348" s="38" t="s">
        <v>672</v>
      </c>
      <c r="D348" s="39" t="s">
        <v>505</v>
      </c>
      <c r="E348" s="40">
        <f>SmtRes!DO94*SmtRes!AT94</f>
        <v>0.52</v>
      </c>
      <c r="F348" s="40">
        <f t="shared" si="6"/>
        <v>1.25</v>
      </c>
      <c r="G348" s="40">
        <f>SmtRes!DO94*SmtRes!CX94</f>
        <v>0.76895000000000002</v>
      </c>
      <c r="H348" s="42"/>
      <c r="I348" s="41"/>
      <c r="J348" s="42">
        <f>ROUND(SmtRes!AG94/SmtRes!DO94, 2)</f>
        <v>477.98</v>
      </c>
      <c r="K348" s="41"/>
      <c r="L348" s="42">
        <f>SmtRes!DH94</f>
        <v>367.54</v>
      </c>
      <c r="CE348">
        <v>1</v>
      </c>
    </row>
    <row r="349" spans="1:83" ht="28.5" x14ac:dyDescent="0.2">
      <c r="A349" s="38"/>
      <c r="B349" s="38" t="s">
        <v>568</v>
      </c>
      <c r="C349" s="38" t="s">
        <v>570</v>
      </c>
      <c r="D349" s="39" t="s">
        <v>310</v>
      </c>
      <c r="E349" s="40">
        <v>2.4</v>
      </c>
      <c r="F349" s="40">
        <f t="shared" si="6"/>
        <v>1.25</v>
      </c>
      <c r="G349" s="40">
        <f>SmtRes!CX95</f>
        <v>3.5489999999999999</v>
      </c>
      <c r="H349" s="42"/>
      <c r="I349" s="41"/>
      <c r="J349" s="42">
        <f>SmtRes!CZ95</f>
        <v>160.38</v>
      </c>
      <c r="K349" s="41"/>
      <c r="L349" s="42">
        <f>SmtRes!DG95</f>
        <v>569.19000000000005</v>
      </c>
    </row>
    <row r="350" spans="1:83" ht="28.5" x14ac:dyDescent="0.2">
      <c r="A350" s="38"/>
      <c r="B350" s="38" t="s">
        <v>515</v>
      </c>
      <c r="C350" s="38" t="s">
        <v>672</v>
      </c>
      <c r="D350" s="39" t="s">
        <v>505</v>
      </c>
      <c r="E350" s="40">
        <f>SmtRes!DO95*SmtRes!AT95</f>
        <v>2.4</v>
      </c>
      <c r="F350" s="40">
        <f t="shared" si="6"/>
        <v>1.25</v>
      </c>
      <c r="G350" s="40">
        <f>SmtRes!DO95*SmtRes!CX95</f>
        <v>3.5489999999999999</v>
      </c>
      <c r="H350" s="42"/>
      <c r="I350" s="41"/>
      <c r="J350" s="42">
        <f>ROUND(SmtRes!AG95/SmtRes!DO95, 2)</f>
        <v>477.98</v>
      </c>
      <c r="K350" s="41"/>
      <c r="L350" s="42">
        <f>SmtRes!DH95</f>
        <v>1696.35</v>
      </c>
      <c r="CE350">
        <v>1</v>
      </c>
    </row>
    <row r="351" spans="1:83" ht="28.5" x14ac:dyDescent="0.2">
      <c r="A351" s="38"/>
      <c r="B351" s="38" t="str">
        <f>EtalonRes!I104</f>
        <v>20.1.01.01</v>
      </c>
      <c r="C351" s="38" t="str">
        <f>EtalonRes!K104</f>
        <v>Комплект креплений для анкерных опор</v>
      </c>
      <c r="D351" s="39" t="str">
        <f>EtalonRes!O104</f>
        <v>ШТ</v>
      </c>
      <c r="E351" s="40">
        <f>EtalonRes!X104</f>
        <v>0</v>
      </c>
      <c r="F351" s="40">
        <f>ROUND(0,7)</f>
        <v>0</v>
      </c>
      <c r="G351" s="40">
        <f>ROUND(EtalonRes!AG104*Source!I134, 7)</f>
        <v>0</v>
      </c>
      <c r="H351" s="42"/>
      <c r="I351" s="41"/>
      <c r="J351" s="42"/>
      <c r="K351" s="41"/>
      <c r="L351" s="42"/>
    </row>
    <row r="352" spans="1:83" ht="28.5" x14ac:dyDescent="0.2">
      <c r="A352" s="38"/>
      <c r="B352" s="38" t="str">
        <f>EtalonRes!I105</f>
        <v>20.1.01.12</v>
      </c>
      <c r="C352" s="38" t="str">
        <f>EtalonRes!K105</f>
        <v>Комплект креплений для промежуточных опор</v>
      </c>
      <c r="D352" s="39" t="str">
        <f>EtalonRes!O105</f>
        <v>ШТ</v>
      </c>
      <c r="E352" s="40">
        <f>EtalonRes!X105</f>
        <v>0</v>
      </c>
      <c r="F352" s="40">
        <f>ROUND(0,7)</f>
        <v>0</v>
      </c>
      <c r="G352" s="40">
        <f>ROUND(EtalonRes!AG105*Source!I134, 7)</f>
        <v>0</v>
      </c>
      <c r="H352" s="42"/>
      <c r="I352" s="41"/>
      <c r="J352" s="42"/>
      <c r="K352" s="41"/>
      <c r="L352" s="42"/>
    </row>
    <row r="353" spans="1:83" ht="14.25" x14ac:dyDescent="0.2">
      <c r="A353" s="38"/>
      <c r="B353" s="38" t="str">
        <f>EtalonRes!I106</f>
        <v>21.2.01.01</v>
      </c>
      <c r="C353" s="45" t="str">
        <f>EtalonRes!K106</f>
        <v>Провода самонесущие изолированные</v>
      </c>
      <c r="D353" s="46" t="str">
        <f>EtalonRes!O106</f>
        <v>1000 м</v>
      </c>
      <c r="E353" s="47">
        <f>EtalonRes!X106</f>
        <v>3.06</v>
      </c>
      <c r="F353" s="47">
        <f>ROUND(0,7)</f>
        <v>0</v>
      </c>
      <c r="G353" s="47">
        <f>ROUND(EtalonRes!AG106*Source!I134, 7)</f>
        <v>0</v>
      </c>
      <c r="H353" s="48"/>
      <c r="I353" s="49"/>
      <c r="J353" s="48"/>
      <c r="K353" s="49"/>
      <c r="L353" s="48"/>
    </row>
    <row r="354" spans="1:83" ht="15" x14ac:dyDescent="0.2">
      <c r="A354" s="38"/>
      <c r="B354" s="38"/>
      <c r="C354" s="52" t="s">
        <v>675</v>
      </c>
      <c r="D354" s="39"/>
      <c r="E354" s="40"/>
      <c r="F354" s="40"/>
      <c r="G354" s="40"/>
      <c r="H354" s="42"/>
      <c r="I354" s="41"/>
      <c r="J354" s="42"/>
      <c r="K354" s="41"/>
      <c r="L354" s="42">
        <f>L335+L340+L341</f>
        <v>80206.739999999991</v>
      </c>
    </row>
    <row r="355" spans="1:83" ht="14.25" x14ac:dyDescent="0.2">
      <c r="A355" s="38"/>
      <c r="B355" s="38"/>
      <c r="C355" s="38" t="s">
        <v>676</v>
      </c>
      <c r="D355" s="39"/>
      <c r="E355" s="40"/>
      <c r="F355" s="40"/>
      <c r="G355" s="40"/>
      <c r="H355" s="42"/>
      <c r="I355" s="41"/>
      <c r="J355" s="42"/>
      <c r="K355" s="41"/>
      <c r="L355" s="42">
        <f>SUM(AR333:AR358)+SUM(AS333:AS358)+SUM(AT333:AT358)+SUM(AU333:AU358)+SUM(AV333:AV358)</f>
        <v>65703.599999999991</v>
      </c>
    </row>
    <row r="356" spans="1:83" ht="14.25" x14ac:dyDescent="0.2">
      <c r="A356" s="38"/>
      <c r="B356" s="38" t="s">
        <v>26</v>
      </c>
      <c r="C356" s="38" t="s">
        <v>677</v>
      </c>
      <c r="D356" s="39" t="s">
        <v>291</v>
      </c>
      <c r="E356" s="40">
        <f>Source!BZ134</f>
        <v>103</v>
      </c>
      <c r="F356" s="40"/>
      <c r="G356" s="40">
        <f>Source!AT134</f>
        <v>103</v>
      </c>
      <c r="H356" s="42"/>
      <c r="I356" s="41"/>
      <c r="J356" s="42"/>
      <c r="K356" s="41"/>
      <c r="L356" s="42">
        <f>SUM(AZ333:AZ358)</f>
        <v>67674.710000000006</v>
      </c>
    </row>
    <row r="357" spans="1:83" ht="28.5" x14ac:dyDescent="0.2">
      <c r="A357" s="45"/>
      <c r="B357" s="45" t="s">
        <v>729</v>
      </c>
      <c r="C357" s="45" t="s">
        <v>678</v>
      </c>
      <c r="D357" s="46" t="s">
        <v>291</v>
      </c>
      <c r="E357" s="47">
        <f>Source!CA134</f>
        <v>60</v>
      </c>
      <c r="F357" s="47">
        <f>ROUND(0.85,7)</f>
        <v>0.85</v>
      </c>
      <c r="G357" s="47">
        <f>Source!AU134</f>
        <v>51</v>
      </c>
      <c r="H357" s="48"/>
      <c r="I357" s="49"/>
      <c r="J357" s="48"/>
      <c r="K357" s="49"/>
      <c r="L357" s="48">
        <f>SUM(BA333:BA358)</f>
        <v>33508.839999999997</v>
      </c>
    </row>
    <row r="358" spans="1:83" ht="15" x14ac:dyDescent="0.2">
      <c r="C358" s="79" t="s">
        <v>679</v>
      </c>
      <c r="D358" s="79"/>
      <c r="E358" s="79"/>
      <c r="F358" s="79"/>
      <c r="G358" s="79"/>
      <c r="H358" s="79"/>
      <c r="I358" s="80">
        <f>K358/E333</f>
        <v>153330.76077768384</v>
      </c>
      <c r="J358" s="80"/>
      <c r="K358" s="80">
        <f>L335+L340+L356+L357+L341</f>
        <v>181390.29</v>
      </c>
      <c r="L358" s="80"/>
      <c r="AD358">
        <f>ROUND((Source!AT134/100)*((ROUND(SUMIF(SmtRes!AQ86:'SmtRes'!AQ98,"=1",SmtRes!AD86:'SmtRes'!AD98)*Source!I134, 2)+ROUND(SUMIF(SmtRes!AQ86:'SmtRes'!AQ98,"=1",SmtRes!AC86:'SmtRes'!AC98)*Source!I134, 2))), 2)</f>
        <v>4772.3</v>
      </c>
      <c r="AE358">
        <f>ROUND((Source!AU134/100)*((ROUND(SUMIF(SmtRes!AQ86:'SmtRes'!AQ98,"=1",SmtRes!AD86:'SmtRes'!AD98)*Source!I134, 2)+ROUND(SUMIF(SmtRes!AQ86:'SmtRes'!AQ98,"=1",SmtRes!AC86:'SmtRes'!AC98)*Source!I134, 2))), 2)</f>
        <v>2362.98</v>
      </c>
      <c r="AN358" s="50">
        <f>L335+L340+L356+L357+L341</f>
        <v>181390.29</v>
      </c>
      <c r="AO358" s="50">
        <f>L340</f>
        <v>14503.14</v>
      </c>
      <c r="AQ358" t="s">
        <v>680</v>
      </c>
      <c r="AR358" s="50">
        <f>L335</f>
        <v>49828.789999999994</v>
      </c>
      <c r="AT358" s="50">
        <f>L341</f>
        <v>15874.810000000001</v>
      </c>
      <c r="AV358" t="s">
        <v>680</v>
      </c>
      <c r="AW358">
        <f>0</f>
        <v>0</v>
      </c>
      <c r="AZ358">
        <f>Source!X134</f>
        <v>67674.710000000006</v>
      </c>
      <c r="BA358">
        <f>Source!Y134</f>
        <v>33508.839999999997</v>
      </c>
      <c r="CD358">
        <v>1</v>
      </c>
    </row>
    <row r="359" spans="1:83" ht="82.5" x14ac:dyDescent="0.2">
      <c r="A359" s="36" t="s">
        <v>212</v>
      </c>
      <c r="B359" s="38" t="s">
        <v>730</v>
      </c>
      <c r="C359" s="38" t="s">
        <v>731</v>
      </c>
      <c r="D359" s="39" t="str">
        <f>Source!H138</f>
        <v>ШТ</v>
      </c>
      <c r="E359" s="40">
        <f>Source!K138</f>
        <v>-7</v>
      </c>
      <c r="F359" s="40"/>
      <c r="G359" s="40">
        <f>Source!I138</f>
        <v>-7</v>
      </c>
      <c r="H359" s="42"/>
      <c r="I359" s="41"/>
      <c r="J359" s="42"/>
      <c r="K359" s="41"/>
      <c r="L359" s="42"/>
    </row>
    <row r="360" spans="1:83" ht="15" x14ac:dyDescent="0.2">
      <c r="A360" s="37"/>
      <c r="B360" s="40">
        <v>1</v>
      </c>
      <c r="C360" s="37" t="s">
        <v>669</v>
      </c>
      <c r="D360" s="39" t="s">
        <v>505</v>
      </c>
      <c r="E360" s="43"/>
      <c r="F360" s="40"/>
      <c r="G360" s="43">
        <f>Source!U138</f>
        <v>-56.84</v>
      </c>
      <c r="H360" s="40"/>
      <c r="I360" s="40"/>
      <c r="J360" s="40"/>
      <c r="K360" s="40"/>
      <c r="L360" s="44">
        <f>SUM(L361:L364)-SUMIF(CE361:CE364, 1, L361:L364)</f>
        <v>-26688.829999999998</v>
      </c>
    </row>
    <row r="361" spans="1:83" ht="14.25" x14ac:dyDescent="0.2">
      <c r="A361" s="38"/>
      <c r="B361" s="38" t="s">
        <v>556</v>
      </c>
      <c r="C361" s="38" t="s">
        <v>557</v>
      </c>
      <c r="D361" s="39" t="s">
        <v>558</v>
      </c>
      <c r="E361" s="40">
        <v>0.04</v>
      </c>
      <c r="F361" s="40"/>
      <c r="G361" s="40">
        <f>SmtRes!CX99</f>
        <v>-0.28000000000000003</v>
      </c>
      <c r="H361" s="42"/>
      <c r="I361" s="41"/>
      <c r="J361" s="42">
        <f>SmtRes!CZ99</f>
        <v>388.8</v>
      </c>
      <c r="K361" s="41"/>
      <c r="L361" s="42">
        <f>SmtRes!DI99</f>
        <v>-108.86</v>
      </c>
    </row>
    <row r="362" spans="1:83" ht="14.25" x14ac:dyDescent="0.2">
      <c r="A362" s="38"/>
      <c r="B362" s="38" t="s">
        <v>559</v>
      </c>
      <c r="C362" s="38" t="s">
        <v>560</v>
      </c>
      <c r="D362" s="39" t="s">
        <v>558</v>
      </c>
      <c r="E362" s="40">
        <v>3.96</v>
      </c>
      <c r="F362" s="40"/>
      <c r="G362" s="40">
        <f>SmtRes!CX100</f>
        <v>-27.72</v>
      </c>
      <c r="H362" s="42"/>
      <c r="I362" s="41"/>
      <c r="J362" s="42">
        <f>SmtRes!CZ100</f>
        <v>424.47</v>
      </c>
      <c r="K362" s="41"/>
      <c r="L362" s="42">
        <f>SmtRes!DI100</f>
        <v>-11766.31</v>
      </c>
    </row>
    <row r="363" spans="1:83" ht="14.25" x14ac:dyDescent="0.2">
      <c r="A363" s="38"/>
      <c r="B363" s="38" t="s">
        <v>561</v>
      </c>
      <c r="C363" s="38" t="s">
        <v>562</v>
      </c>
      <c r="D363" s="39" t="s">
        <v>558</v>
      </c>
      <c r="E363" s="40">
        <v>2.06</v>
      </c>
      <c r="F363" s="40"/>
      <c r="G363" s="40">
        <f>SmtRes!CX101</f>
        <v>-14.42</v>
      </c>
      <c r="H363" s="42"/>
      <c r="I363" s="41"/>
      <c r="J363" s="42">
        <f>SmtRes!CZ101</f>
        <v>477.98</v>
      </c>
      <c r="K363" s="41"/>
      <c r="L363" s="42">
        <f>SmtRes!DI101</f>
        <v>-6892.47</v>
      </c>
    </row>
    <row r="364" spans="1:83" ht="14.25" x14ac:dyDescent="0.2">
      <c r="A364" s="38"/>
      <c r="B364" s="38" t="s">
        <v>563</v>
      </c>
      <c r="C364" s="38" t="s">
        <v>564</v>
      </c>
      <c r="D364" s="39" t="s">
        <v>558</v>
      </c>
      <c r="E364" s="40">
        <v>2.06</v>
      </c>
      <c r="F364" s="40"/>
      <c r="G364" s="40">
        <f>SmtRes!CX102</f>
        <v>-14.42</v>
      </c>
      <c r="H364" s="42"/>
      <c r="I364" s="41"/>
      <c r="J364" s="42">
        <f>SmtRes!CZ102</f>
        <v>549.32000000000005</v>
      </c>
      <c r="K364" s="41"/>
      <c r="L364" s="42">
        <f>SmtRes!DI102</f>
        <v>-7921.19</v>
      </c>
    </row>
    <row r="365" spans="1:83" ht="15" x14ac:dyDescent="0.2">
      <c r="A365" s="37"/>
      <c r="B365" s="40">
        <v>2</v>
      </c>
      <c r="C365" s="37" t="s">
        <v>670</v>
      </c>
      <c r="D365" s="39"/>
      <c r="E365" s="43"/>
      <c r="F365" s="40"/>
      <c r="G365" s="43"/>
      <c r="H365" s="40"/>
      <c r="I365" s="40"/>
      <c r="J365" s="40"/>
      <c r="K365" s="40"/>
      <c r="L365" s="44">
        <f>SUM(L366:L372)-SUMIF(CE366:CE372, 1, L366:L372)</f>
        <v>-6398.7099999999955</v>
      </c>
    </row>
    <row r="366" spans="1:83" ht="15" x14ac:dyDescent="0.2">
      <c r="A366" s="37"/>
      <c r="B366" s="40"/>
      <c r="C366" s="37" t="s">
        <v>673</v>
      </c>
      <c r="D366" s="39" t="s">
        <v>505</v>
      </c>
      <c r="E366" s="43"/>
      <c r="F366" s="40"/>
      <c r="G366" s="43">
        <f>Source!V138</f>
        <v>-14.280000000000001</v>
      </c>
      <c r="H366" s="40"/>
      <c r="I366" s="40"/>
      <c r="J366" s="40"/>
      <c r="K366" s="40"/>
      <c r="L366" s="44">
        <f>SUMIF(CE367:CE372, 1, L367:L372)</f>
        <v>-6848.5300000000007</v>
      </c>
      <c r="CE366">
        <v>1</v>
      </c>
    </row>
    <row r="367" spans="1:83" ht="28.5" x14ac:dyDescent="0.2">
      <c r="A367" s="38"/>
      <c r="B367" s="38" t="s">
        <v>541</v>
      </c>
      <c r="C367" s="38" t="s">
        <v>543</v>
      </c>
      <c r="D367" s="39" t="s">
        <v>310</v>
      </c>
      <c r="E367" s="40">
        <v>0.02</v>
      </c>
      <c r="F367" s="40"/>
      <c r="G367" s="40">
        <f>SmtRes!CX104</f>
        <v>-0.14000000000000001</v>
      </c>
      <c r="H367" s="42"/>
      <c r="I367" s="41"/>
      <c r="J367" s="42">
        <f>SmtRes!CZ104</f>
        <v>1472.33</v>
      </c>
      <c r="K367" s="41"/>
      <c r="L367" s="42">
        <f>SmtRes!DG104</f>
        <v>-206.13</v>
      </c>
    </row>
    <row r="368" spans="1:83" ht="28.5" x14ac:dyDescent="0.2">
      <c r="A368" s="38"/>
      <c r="B368" s="38" t="s">
        <v>544</v>
      </c>
      <c r="C368" s="38" t="s">
        <v>693</v>
      </c>
      <c r="D368" s="39" t="s">
        <v>505</v>
      </c>
      <c r="E368" s="40">
        <f>SmtRes!DO104*SmtRes!AT104</f>
        <v>0.02</v>
      </c>
      <c r="F368" s="40"/>
      <c r="G368" s="40">
        <f>SmtRes!DO104*SmtRes!CX104</f>
        <v>-0.14000000000000001</v>
      </c>
      <c r="H368" s="42"/>
      <c r="I368" s="41"/>
      <c r="J368" s="42">
        <f>ROUND(SmtRes!AG104/SmtRes!DO104, 2)</f>
        <v>642.05999999999995</v>
      </c>
      <c r="K368" s="41"/>
      <c r="L368" s="42">
        <f>SmtRes!DH104</f>
        <v>-89.89</v>
      </c>
      <c r="CE368">
        <v>1</v>
      </c>
    </row>
    <row r="369" spans="1:83" ht="28.5" x14ac:dyDescent="0.2">
      <c r="A369" s="38"/>
      <c r="B369" s="38" t="s">
        <v>553</v>
      </c>
      <c r="C369" s="38" t="s">
        <v>555</v>
      </c>
      <c r="D369" s="39" t="s">
        <v>310</v>
      </c>
      <c r="E369" s="40">
        <v>2</v>
      </c>
      <c r="F369" s="40"/>
      <c r="G369" s="40">
        <f>SmtRes!CX105</f>
        <v>-14</v>
      </c>
      <c r="H369" s="42">
        <f>SmtRes!CZ105</f>
        <v>346.73</v>
      </c>
      <c r="I369" s="41">
        <f>SmtRes!AJ105</f>
        <v>1.26</v>
      </c>
      <c r="J369" s="42">
        <f>ROUND(H369*I369, 2)</f>
        <v>436.88</v>
      </c>
      <c r="K369" s="41"/>
      <c r="L369" s="42">
        <f>SmtRes!DG105</f>
        <v>-6116.32</v>
      </c>
    </row>
    <row r="370" spans="1:83" ht="28.5" x14ac:dyDescent="0.2">
      <c r="A370" s="38"/>
      <c r="B370" s="38" t="s">
        <v>515</v>
      </c>
      <c r="C370" s="38" t="s">
        <v>672</v>
      </c>
      <c r="D370" s="39" t="s">
        <v>505</v>
      </c>
      <c r="E370" s="40">
        <f>SmtRes!DO105*SmtRes!AT105</f>
        <v>2</v>
      </c>
      <c r="F370" s="40"/>
      <c r="G370" s="40">
        <f>SmtRes!DO105*SmtRes!CX105</f>
        <v>-14</v>
      </c>
      <c r="H370" s="42"/>
      <c r="I370" s="41"/>
      <c r="J370" s="42">
        <f>ROUND(SmtRes!AG105/SmtRes!DO105, 2)</f>
        <v>477.98</v>
      </c>
      <c r="K370" s="41"/>
      <c r="L370" s="42">
        <f>SmtRes!DH105</f>
        <v>-6691.72</v>
      </c>
      <c r="CE370">
        <v>1</v>
      </c>
    </row>
    <row r="371" spans="1:83" ht="28.5" x14ac:dyDescent="0.2">
      <c r="A371" s="38"/>
      <c r="B371" s="38" t="s">
        <v>512</v>
      </c>
      <c r="C371" s="38" t="s">
        <v>514</v>
      </c>
      <c r="D371" s="39" t="s">
        <v>310</v>
      </c>
      <c r="E371" s="40">
        <v>0.02</v>
      </c>
      <c r="F371" s="40"/>
      <c r="G371" s="40">
        <f>SmtRes!CX106</f>
        <v>-0.14000000000000001</v>
      </c>
      <c r="H371" s="42"/>
      <c r="I371" s="41"/>
      <c r="J371" s="42">
        <f>SmtRes!CZ106</f>
        <v>544.70000000000005</v>
      </c>
      <c r="K371" s="41"/>
      <c r="L371" s="42">
        <f>SmtRes!DG106</f>
        <v>-76.260000000000005</v>
      </c>
    </row>
    <row r="372" spans="1:83" ht="28.5" x14ac:dyDescent="0.2">
      <c r="A372" s="38"/>
      <c r="B372" s="38" t="s">
        <v>515</v>
      </c>
      <c r="C372" s="38" t="s">
        <v>672</v>
      </c>
      <c r="D372" s="39" t="s">
        <v>505</v>
      </c>
      <c r="E372" s="40">
        <f>SmtRes!DO106*SmtRes!AT106</f>
        <v>0.02</v>
      </c>
      <c r="F372" s="40"/>
      <c r="G372" s="40">
        <f>SmtRes!DO106*SmtRes!CX106</f>
        <v>-0.14000000000000001</v>
      </c>
      <c r="H372" s="42"/>
      <c r="I372" s="41"/>
      <c r="J372" s="42">
        <f>ROUND(SmtRes!AG106/SmtRes!DO106, 2)</f>
        <v>477.98</v>
      </c>
      <c r="K372" s="41"/>
      <c r="L372" s="42">
        <f>SmtRes!DH106</f>
        <v>-66.92</v>
      </c>
      <c r="CE372">
        <v>1</v>
      </c>
    </row>
    <row r="373" spans="1:83" ht="28.5" x14ac:dyDescent="0.2">
      <c r="A373" s="38"/>
      <c r="B373" s="38" t="str">
        <f>EtalonRes!I115</f>
        <v>20.1.01.12</v>
      </c>
      <c r="C373" s="45" t="str">
        <f>EtalonRes!K115</f>
        <v>Комплект креплений для промежуточных опор</v>
      </c>
      <c r="D373" s="46" t="str">
        <f>EtalonRes!O115</f>
        <v>ШТ</v>
      </c>
      <c r="E373" s="47">
        <f>EtalonRes!X115</f>
        <v>0</v>
      </c>
      <c r="F373" s="47">
        <f>ROUND(0,7)</f>
        <v>0</v>
      </c>
      <c r="G373" s="47">
        <f>ROUND(EtalonRes!AG115*Source!I138, 7)</f>
        <v>0</v>
      </c>
      <c r="H373" s="48"/>
      <c r="I373" s="49"/>
      <c r="J373" s="48"/>
      <c r="K373" s="49"/>
      <c r="L373" s="48"/>
    </row>
    <row r="374" spans="1:83" ht="15" x14ac:dyDescent="0.2">
      <c r="A374" s="38"/>
      <c r="B374" s="38"/>
      <c r="C374" s="52" t="s">
        <v>675</v>
      </c>
      <c r="D374" s="39"/>
      <c r="E374" s="40"/>
      <c r="F374" s="40"/>
      <c r="G374" s="40"/>
      <c r="H374" s="42"/>
      <c r="I374" s="41"/>
      <c r="J374" s="42"/>
      <c r="K374" s="41"/>
      <c r="L374" s="42">
        <f>L360+L365+L366</f>
        <v>-39936.069999999992</v>
      </c>
    </row>
    <row r="375" spans="1:83" ht="14.25" x14ac:dyDescent="0.2">
      <c r="A375" s="38"/>
      <c r="B375" s="38"/>
      <c r="C375" s="38" t="s">
        <v>676</v>
      </c>
      <c r="D375" s="39"/>
      <c r="E375" s="40"/>
      <c r="F375" s="40"/>
      <c r="G375" s="40"/>
      <c r="H375" s="42"/>
      <c r="I375" s="41"/>
      <c r="J375" s="42"/>
      <c r="K375" s="41"/>
      <c r="L375" s="42">
        <f>SUM(AR359:AR378)+SUM(AS359:AS378)+SUM(AT359:AT378)+SUM(AU359:AU378)+SUM(AV359:AV378)</f>
        <v>-33537.360000000001</v>
      </c>
    </row>
    <row r="376" spans="1:83" ht="14.25" x14ac:dyDescent="0.2">
      <c r="A376" s="38"/>
      <c r="B376" s="38" t="s">
        <v>26</v>
      </c>
      <c r="C376" s="38" t="s">
        <v>677</v>
      </c>
      <c r="D376" s="39" t="s">
        <v>291</v>
      </c>
      <c r="E376" s="40">
        <f>Source!BZ138</f>
        <v>103</v>
      </c>
      <c r="F376" s="40"/>
      <c r="G376" s="40">
        <f>Source!AT138</f>
        <v>103</v>
      </c>
      <c r="H376" s="42"/>
      <c r="I376" s="41"/>
      <c r="J376" s="42"/>
      <c r="K376" s="41"/>
      <c r="L376" s="42">
        <f>SUM(AZ359:AZ378)</f>
        <v>-34543.480000000003</v>
      </c>
    </row>
    <row r="377" spans="1:83" ht="14.25" x14ac:dyDescent="0.2">
      <c r="A377" s="45"/>
      <c r="B377" s="45" t="s">
        <v>27</v>
      </c>
      <c r="C377" s="45" t="s">
        <v>678</v>
      </c>
      <c r="D377" s="46" t="s">
        <v>291</v>
      </c>
      <c r="E377" s="47">
        <f>Source!CA138</f>
        <v>60</v>
      </c>
      <c r="F377" s="47"/>
      <c r="G377" s="47">
        <f>Source!AU138</f>
        <v>60</v>
      </c>
      <c r="H377" s="48"/>
      <c r="I377" s="49"/>
      <c r="J377" s="48"/>
      <c r="K377" s="49"/>
      <c r="L377" s="48">
        <f>SUM(BA359:BA378)</f>
        <v>-20122.419999999998</v>
      </c>
    </row>
    <row r="378" spans="1:83" ht="15" x14ac:dyDescent="0.2">
      <c r="C378" s="79" t="s">
        <v>679</v>
      </c>
      <c r="D378" s="79"/>
      <c r="E378" s="79"/>
      <c r="F378" s="79"/>
      <c r="G378" s="79"/>
      <c r="H378" s="79"/>
      <c r="I378" s="80">
        <f>K378/E359</f>
        <v>13514.56714285714</v>
      </c>
      <c r="J378" s="80"/>
      <c r="K378" s="80">
        <f>L360+L365+L376+L377+L366</f>
        <v>-94601.969999999987</v>
      </c>
      <c r="L378" s="80"/>
      <c r="AD378">
        <f>ROUND((Source!AT138/100)*((ROUND(SUMIF(SmtRes!AQ99:'SmtRes'!AQ107,"=1",SmtRes!AD99:'SmtRes'!AD107)*Source!I138, 2)+ROUND(SUMIF(SmtRes!AQ99:'SmtRes'!AQ107,"=1",SmtRes!AC99:'SmtRes'!AC107)*Source!I138, 2))), 2)</f>
        <v>-24792.23</v>
      </c>
      <c r="AE378">
        <f>ROUND((Source!AU138/100)*((ROUND(SUMIF(SmtRes!AQ99:'SmtRes'!AQ107,"=1",SmtRes!AD99:'SmtRes'!AD107)*Source!I138, 2)+ROUND(SUMIF(SmtRes!AQ99:'SmtRes'!AQ107,"=1",SmtRes!AC99:'SmtRes'!AC107)*Source!I138, 2))), 2)</f>
        <v>-14442.08</v>
      </c>
      <c r="AN378" s="50">
        <f>L360+L365+L376+L377+L366</f>
        <v>-94601.969999999987</v>
      </c>
      <c r="AO378" s="50">
        <f>L365</f>
        <v>-6398.7099999999955</v>
      </c>
      <c r="AQ378" t="s">
        <v>680</v>
      </c>
      <c r="AR378" s="50">
        <f>L360</f>
        <v>-26688.829999999998</v>
      </c>
      <c r="AT378" s="50">
        <f>L366</f>
        <v>-6848.5300000000007</v>
      </c>
      <c r="AV378" t="s">
        <v>680</v>
      </c>
      <c r="AW378">
        <f>0</f>
        <v>0</v>
      </c>
      <c r="AZ378">
        <f>Source!X138</f>
        <v>-34543.480000000003</v>
      </c>
      <c r="BA378">
        <f>Source!Y138</f>
        <v>-20122.419999999998</v>
      </c>
      <c r="CD378">
        <v>1</v>
      </c>
    </row>
    <row r="380" spans="1:83" ht="15" x14ac:dyDescent="0.2">
      <c r="A380" s="56"/>
      <c r="B380" s="57"/>
      <c r="C380" s="76" t="s">
        <v>698</v>
      </c>
      <c r="D380" s="76"/>
      <c r="E380" s="76"/>
      <c r="F380" s="76"/>
      <c r="G380" s="76"/>
      <c r="H380" s="76"/>
      <c r="I380" s="44"/>
      <c r="J380" s="56"/>
      <c r="K380" s="58"/>
      <c r="L380" s="44">
        <f>L382+L383+L389+L393</f>
        <v>40270.67</v>
      </c>
    </row>
    <row r="381" spans="1:83" ht="14.25" x14ac:dyDescent="0.2">
      <c r="A381" s="53"/>
      <c r="B381" s="55"/>
      <c r="C381" s="75" t="s">
        <v>699</v>
      </c>
      <c r="D381" s="73"/>
      <c r="E381" s="73"/>
      <c r="F381" s="73"/>
      <c r="G381" s="73"/>
      <c r="H381" s="73"/>
      <c r="I381" s="42"/>
      <c r="J381" s="53"/>
      <c r="K381" s="40"/>
      <c r="L381" s="42"/>
    </row>
    <row r="382" spans="1:83" ht="14.25" x14ac:dyDescent="0.2">
      <c r="A382" s="53"/>
      <c r="B382" s="55"/>
      <c r="C382" s="73" t="s">
        <v>700</v>
      </c>
      <c r="D382" s="73"/>
      <c r="E382" s="73"/>
      <c r="F382" s="73"/>
      <c r="G382" s="73"/>
      <c r="H382" s="73"/>
      <c r="I382" s="42"/>
      <c r="J382" s="53"/>
      <c r="K382" s="40"/>
      <c r="L382" s="42">
        <f>SUM(AR332:AR378)</f>
        <v>23139.959999999995</v>
      </c>
    </row>
    <row r="383" spans="1:83" ht="14.25" hidden="1" x14ac:dyDescent="0.2">
      <c r="A383" s="53"/>
      <c r="B383" s="55"/>
      <c r="C383" s="73" t="s">
        <v>701</v>
      </c>
      <c r="D383" s="73"/>
      <c r="E383" s="73"/>
      <c r="F383" s="73"/>
      <c r="G383" s="73"/>
      <c r="H383" s="73"/>
      <c r="I383" s="42"/>
      <c r="J383" s="53"/>
      <c r="K383" s="40"/>
      <c r="L383" s="42">
        <f>L385+L388+L387</f>
        <v>17130.710000000006</v>
      </c>
    </row>
    <row r="384" spans="1:83" ht="14.25" hidden="1" x14ac:dyDescent="0.2">
      <c r="A384" s="53"/>
      <c r="B384" s="55"/>
      <c r="C384" s="75" t="s">
        <v>702</v>
      </c>
      <c r="D384" s="73"/>
      <c r="E384" s="73"/>
      <c r="F384" s="73"/>
      <c r="G384" s="73"/>
      <c r="H384" s="73"/>
      <c r="I384" s="42"/>
      <c r="J384" s="53"/>
      <c r="K384" s="40"/>
      <c r="L384" s="42"/>
    </row>
    <row r="385" spans="1:12" ht="14.25" x14ac:dyDescent="0.2">
      <c r="A385" s="53"/>
      <c r="B385" s="55"/>
      <c r="C385" s="73" t="s">
        <v>701</v>
      </c>
      <c r="D385" s="73"/>
      <c r="E385" s="73"/>
      <c r="F385" s="73"/>
      <c r="G385" s="73"/>
      <c r="H385" s="73"/>
      <c r="I385" s="42"/>
      <c r="J385" s="53"/>
      <c r="K385" s="40"/>
      <c r="L385" s="42">
        <f>SUM(AO332:AO378)</f>
        <v>8104.4300000000039</v>
      </c>
    </row>
    <row r="386" spans="1:12" ht="14.25" hidden="1" x14ac:dyDescent="0.2">
      <c r="A386" s="53"/>
      <c r="B386" s="55"/>
      <c r="C386" s="75" t="s">
        <v>703</v>
      </c>
      <c r="D386" s="73"/>
      <c r="E386" s="73"/>
      <c r="F386" s="73"/>
      <c r="G386" s="73"/>
      <c r="H386" s="73"/>
      <c r="I386" s="42"/>
      <c r="J386" s="53"/>
      <c r="K386" s="40"/>
      <c r="L386" s="42"/>
    </row>
    <row r="387" spans="1:12" ht="14.25" x14ac:dyDescent="0.2">
      <c r="A387" s="53"/>
      <c r="B387" s="55"/>
      <c r="C387" s="73" t="s">
        <v>723</v>
      </c>
      <c r="D387" s="73"/>
      <c r="E387" s="73"/>
      <c r="F387" s="73"/>
      <c r="G387" s="73"/>
      <c r="H387" s="73"/>
      <c r="I387" s="42"/>
      <c r="J387" s="53"/>
      <c r="K387" s="40"/>
      <c r="L387" s="42">
        <f>SUM(AT332:AT378)</f>
        <v>9026.2800000000007</v>
      </c>
    </row>
    <row r="388" spans="1:12" ht="14.25" hidden="1" x14ac:dyDescent="0.2">
      <c r="A388" s="53"/>
      <c r="B388" s="55"/>
      <c r="C388" s="73" t="s">
        <v>704</v>
      </c>
      <c r="D388" s="73"/>
      <c r="E388" s="73"/>
      <c r="F388" s="73"/>
      <c r="G388" s="73"/>
      <c r="H388" s="73"/>
      <c r="I388" s="42"/>
      <c r="J388" s="53"/>
      <c r="K388" s="40"/>
      <c r="L388" s="42">
        <f>SUM(AV332:AV378)</f>
        <v>0</v>
      </c>
    </row>
    <row r="389" spans="1:12" ht="14.25" hidden="1" x14ac:dyDescent="0.2">
      <c r="A389" s="53"/>
      <c r="B389" s="55"/>
      <c r="C389" s="73" t="s">
        <v>705</v>
      </c>
      <c r="D389" s="73"/>
      <c r="E389" s="73"/>
      <c r="F389" s="73"/>
      <c r="G389" s="73"/>
      <c r="H389" s="73"/>
      <c r="I389" s="42"/>
      <c r="J389" s="53"/>
      <c r="K389" s="40"/>
      <c r="L389" s="42">
        <f>L391+L392</f>
        <v>0</v>
      </c>
    </row>
    <row r="390" spans="1:12" ht="14.25" hidden="1" x14ac:dyDescent="0.2">
      <c r="A390" s="53"/>
      <c r="B390" s="55"/>
      <c r="C390" s="75" t="s">
        <v>702</v>
      </c>
      <c r="D390" s="73"/>
      <c r="E390" s="73"/>
      <c r="F390" s="73"/>
      <c r="G390" s="73"/>
      <c r="H390" s="73"/>
      <c r="I390" s="42"/>
      <c r="J390" s="53"/>
      <c r="K390" s="40"/>
      <c r="L390" s="42"/>
    </row>
    <row r="391" spans="1:12" ht="14.25" hidden="1" x14ac:dyDescent="0.2">
      <c r="A391" s="53"/>
      <c r="B391" s="55"/>
      <c r="C391" s="73" t="s">
        <v>706</v>
      </c>
      <c r="D391" s="73"/>
      <c r="E391" s="73"/>
      <c r="F391" s="73"/>
      <c r="G391" s="73"/>
      <c r="H391" s="73"/>
      <c r="I391" s="42"/>
      <c r="J391" s="53"/>
      <c r="K391" s="40"/>
      <c r="L391" s="42">
        <f>SUM(AW332:AW378)-SUM(BK332:BK378)</f>
        <v>0</v>
      </c>
    </row>
    <row r="392" spans="1:12" ht="14.25" hidden="1" x14ac:dyDescent="0.2">
      <c r="A392" s="53"/>
      <c r="B392" s="55"/>
      <c r="C392" s="73" t="s">
        <v>707</v>
      </c>
      <c r="D392" s="73"/>
      <c r="E392" s="73"/>
      <c r="F392" s="73"/>
      <c r="G392" s="73"/>
      <c r="H392" s="73"/>
      <c r="I392" s="42"/>
      <c r="J392" s="53"/>
      <c r="K392" s="40"/>
      <c r="L392" s="42">
        <f>SUM(BC332:BC378)</f>
        <v>0</v>
      </c>
    </row>
    <row r="393" spans="1:12" ht="14.25" hidden="1" x14ac:dyDescent="0.2">
      <c r="A393" s="53"/>
      <c r="B393" s="55"/>
      <c r="C393" s="73" t="s">
        <v>708</v>
      </c>
      <c r="D393" s="73"/>
      <c r="E393" s="73"/>
      <c r="F393" s="73"/>
      <c r="G393" s="73"/>
      <c r="H393" s="73"/>
      <c r="I393" s="42"/>
      <c r="J393" s="53"/>
      <c r="K393" s="40"/>
      <c r="L393" s="42">
        <f>SUM(BB332:BB378)</f>
        <v>0</v>
      </c>
    </row>
    <row r="394" spans="1:12" ht="14.25" x14ac:dyDescent="0.2">
      <c r="A394" s="53"/>
      <c r="B394" s="55"/>
      <c r="C394" s="73" t="s">
        <v>709</v>
      </c>
      <c r="D394" s="73"/>
      <c r="E394" s="73"/>
      <c r="F394" s="73"/>
      <c r="G394" s="73"/>
      <c r="H394" s="73"/>
      <c r="I394" s="42"/>
      <c r="J394" s="53"/>
      <c r="K394" s="40"/>
      <c r="L394" s="42">
        <f>SUM(AR332:AR378)+SUM(AT332:AT378)+SUM(AV332:AV378)</f>
        <v>32166.239999999998</v>
      </c>
    </row>
    <row r="395" spans="1:12" ht="14.25" x14ac:dyDescent="0.2">
      <c r="A395" s="53"/>
      <c r="B395" s="55"/>
      <c r="C395" s="73" t="s">
        <v>710</v>
      </c>
      <c r="D395" s="73"/>
      <c r="E395" s="73"/>
      <c r="F395" s="73"/>
      <c r="G395" s="73"/>
      <c r="H395" s="73"/>
      <c r="I395" s="42"/>
      <c r="J395" s="53"/>
      <c r="K395" s="40"/>
      <c r="L395" s="42">
        <f>SUM(AZ332:AZ378)</f>
        <v>33131.230000000003</v>
      </c>
    </row>
    <row r="396" spans="1:12" ht="14.25" x14ac:dyDescent="0.2">
      <c r="A396" s="53"/>
      <c r="B396" s="55"/>
      <c r="C396" s="73" t="s">
        <v>711</v>
      </c>
      <c r="D396" s="73"/>
      <c r="E396" s="73"/>
      <c r="F396" s="73"/>
      <c r="G396" s="73"/>
      <c r="H396" s="73"/>
      <c r="I396" s="42"/>
      <c r="J396" s="53"/>
      <c r="K396" s="40"/>
      <c r="L396" s="42">
        <f>SUM(BA332:BA378)</f>
        <v>13386.419999999998</v>
      </c>
    </row>
    <row r="397" spans="1:12" ht="14.25" hidden="1" x14ac:dyDescent="0.2">
      <c r="A397" s="53"/>
      <c r="B397" s="55"/>
      <c r="C397" s="73" t="s">
        <v>712</v>
      </c>
      <c r="D397" s="73"/>
      <c r="E397" s="73"/>
      <c r="F397" s="73"/>
      <c r="G397" s="73"/>
      <c r="H397" s="73"/>
      <c r="I397" s="42"/>
      <c r="J397" s="53"/>
      <c r="K397" s="40"/>
      <c r="L397" s="42">
        <f>L399+L400</f>
        <v>0</v>
      </c>
    </row>
    <row r="398" spans="1:12" ht="14.25" hidden="1" x14ac:dyDescent="0.2">
      <c r="A398" s="53"/>
      <c r="B398" s="55"/>
      <c r="C398" s="75" t="s">
        <v>699</v>
      </c>
      <c r="D398" s="73"/>
      <c r="E398" s="73"/>
      <c r="F398" s="73"/>
      <c r="G398" s="73"/>
      <c r="H398" s="73"/>
      <c r="I398" s="42"/>
      <c r="J398" s="53"/>
      <c r="K398" s="40"/>
      <c r="L398" s="42"/>
    </row>
    <row r="399" spans="1:12" ht="14.25" hidden="1" x14ac:dyDescent="0.2">
      <c r="A399" s="53"/>
      <c r="B399" s="55"/>
      <c r="C399" s="73" t="s">
        <v>713</v>
      </c>
      <c r="D399" s="73"/>
      <c r="E399" s="73"/>
      <c r="F399" s="73"/>
      <c r="G399" s="73"/>
      <c r="H399" s="73"/>
      <c r="I399" s="42"/>
      <c r="J399" s="53"/>
      <c r="K399" s="40"/>
      <c r="L399" s="42">
        <f>SUM(BK332:BK378)</f>
        <v>0</v>
      </c>
    </row>
    <row r="400" spans="1:12" ht="14.25" hidden="1" x14ac:dyDescent="0.2">
      <c r="A400" s="53"/>
      <c r="B400" s="55"/>
      <c r="C400" s="73" t="s">
        <v>714</v>
      </c>
      <c r="D400" s="73"/>
      <c r="E400" s="73"/>
      <c r="F400" s="73"/>
      <c r="G400" s="73"/>
      <c r="H400" s="73"/>
      <c r="I400" s="42"/>
      <c r="J400" s="53"/>
      <c r="K400" s="40"/>
      <c r="L400" s="42">
        <f>SUM(BD332:BD378)</f>
        <v>0</v>
      </c>
    </row>
    <row r="401" spans="1:83" ht="14.25" hidden="1" x14ac:dyDescent="0.2">
      <c r="A401" s="53"/>
      <c r="B401" s="55"/>
      <c r="C401" s="73" t="s">
        <v>715</v>
      </c>
      <c r="D401" s="73"/>
      <c r="E401" s="73"/>
      <c r="F401" s="73"/>
      <c r="G401" s="73"/>
      <c r="H401" s="73"/>
      <c r="I401" s="42"/>
      <c r="J401" s="53"/>
      <c r="K401" s="40"/>
      <c r="L401" s="42"/>
    </row>
    <row r="402" spans="1:83" ht="14.25" hidden="1" x14ac:dyDescent="0.2">
      <c r="A402" s="53"/>
      <c r="B402" s="55"/>
      <c r="C402" s="73" t="s">
        <v>716</v>
      </c>
      <c r="D402" s="73"/>
      <c r="E402" s="73"/>
      <c r="F402" s="73"/>
      <c r="G402" s="73"/>
      <c r="H402" s="73"/>
      <c r="I402" s="42"/>
      <c r="J402" s="53"/>
      <c r="K402" s="40"/>
      <c r="L402" s="42">
        <f>SUM(BO332:BO378)</f>
        <v>0</v>
      </c>
    </row>
    <row r="403" spans="1:83" ht="15" x14ac:dyDescent="0.2">
      <c r="A403" s="56"/>
      <c r="B403" s="57"/>
      <c r="C403" s="76" t="s">
        <v>717</v>
      </c>
      <c r="D403" s="76"/>
      <c r="E403" s="76"/>
      <c r="F403" s="76"/>
      <c r="G403" s="76"/>
      <c r="H403" s="76"/>
      <c r="I403" s="44"/>
      <c r="J403" s="56"/>
      <c r="K403" s="58"/>
      <c r="L403" s="44">
        <f>L380+L395+L396+L397+L401+L402</f>
        <v>86788.319999999992</v>
      </c>
    </row>
    <row r="404" spans="1:83" ht="14.25" x14ac:dyDescent="0.2">
      <c r="A404" s="53"/>
      <c r="B404" s="55"/>
      <c r="C404" s="75" t="s">
        <v>718</v>
      </c>
      <c r="D404" s="73"/>
      <c r="E404" s="73"/>
      <c r="F404" s="73"/>
      <c r="G404" s="73"/>
      <c r="H404" s="73"/>
      <c r="I404" s="42"/>
      <c r="J404" s="53"/>
      <c r="K404" s="40"/>
      <c r="L404" s="42"/>
    </row>
    <row r="405" spans="1:83" ht="14.25" hidden="1" x14ac:dyDescent="0.2">
      <c r="A405" s="53"/>
      <c r="B405" s="55"/>
      <c r="C405" s="73" t="s">
        <v>719</v>
      </c>
      <c r="D405" s="73"/>
      <c r="E405" s="73"/>
      <c r="F405" s="73"/>
      <c r="G405" s="73"/>
      <c r="H405" s="73"/>
      <c r="I405" s="42"/>
      <c r="J405" s="53"/>
      <c r="K405" s="40"/>
      <c r="L405" s="42">
        <f>SUM(AX332:AX378)</f>
        <v>0</v>
      </c>
    </row>
    <row r="406" spans="1:83" ht="14.25" hidden="1" x14ac:dyDescent="0.2">
      <c r="A406" s="53"/>
      <c r="B406" s="55"/>
      <c r="C406" s="73" t="s">
        <v>720</v>
      </c>
      <c r="D406" s="73"/>
      <c r="E406" s="73"/>
      <c r="F406" s="73"/>
      <c r="G406" s="73"/>
      <c r="H406" s="73"/>
      <c r="I406" s="42"/>
      <c r="J406" s="53"/>
      <c r="K406" s="40"/>
      <c r="L406" s="42">
        <f>SUM(AY332:AY378)</f>
        <v>0</v>
      </c>
    </row>
    <row r="407" spans="1:83" ht="14.25" x14ac:dyDescent="0.2">
      <c r="A407" s="53"/>
      <c r="B407" s="55"/>
      <c r="C407" s="73" t="s">
        <v>721</v>
      </c>
      <c r="D407" s="73"/>
      <c r="E407" s="73"/>
      <c r="F407" s="74"/>
      <c r="G407" s="43">
        <f>Source!F163</f>
        <v>49.656025999999997</v>
      </c>
      <c r="H407" s="53"/>
      <c r="I407" s="53"/>
      <c r="J407" s="53"/>
      <c r="K407" s="53"/>
      <c r="L407" s="53"/>
    </row>
    <row r="408" spans="1:83" ht="14.25" x14ac:dyDescent="0.2">
      <c r="A408" s="53"/>
      <c r="B408" s="55"/>
      <c r="C408" s="73" t="s">
        <v>722</v>
      </c>
      <c r="D408" s="73"/>
      <c r="E408" s="73"/>
      <c r="F408" s="74"/>
      <c r="G408" s="43">
        <f>Source!F164</f>
        <v>18.607399999999998</v>
      </c>
      <c r="H408" s="53"/>
      <c r="I408" s="53"/>
      <c r="J408" s="53"/>
      <c r="K408" s="53"/>
      <c r="L408" s="53"/>
    </row>
    <row r="411" spans="1:83" ht="16.5" x14ac:dyDescent="0.2">
      <c r="A411" s="78" t="s">
        <v>732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</row>
    <row r="412" spans="1:83" ht="54" x14ac:dyDescent="0.2">
      <c r="A412" s="36" t="s">
        <v>218</v>
      </c>
      <c r="B412" s="38" t="s">
        <v>725</v>
      </c>
      <c r="C412" s="38" t="s">
        <v>733</v>
      </c>
      <c r="D412" s="39" t="str">
        <f>Source!H175</f>
        <v>ШТ</v>
      </c>
      <c r="E412" s="40">
        <f>Source!K175</f>
        <v>1</v>
      </c>
      <c r="F412" s="40"/>
      <c r="G412" s="40">
        <f>Source!I175</f>
        <v>1</v>
      </c>
      <c r="H412" s="42"/>
      <c r="I412" s="41"/>
      <c r="J412" s="42"/>
      <c r="K412" s="41"/>
      <c r="L412" s="42"/>
    </row>
    <row r="413" spans="1:83" ht="15" x14ac:dyDescent="0.2">
      <c r="A413" s="37"/>
      <c r="B413" s="40">
        <v>1</v>
      </c>
      <c r="C413" s="37" t="s">
        <v>669</v>
      </c>
      <c r="D413" s="39" t="s">
        <v>505</v>
      </c>
      <c r="E413" s="43"/>
      <c r="F413" s="40"/>
      <c r="G413" s="43">
        <f>Source!U175</f>
        <v>2.0299999999999998</v>
      </c>
      <c r="H413" s="40"/>
      <c r="I413" s="40"/>
      <c r="J413" s="40"/>
      <c r="K413" s="40"/>
      <c r="L413" s="44">
        <f>SUM(L414:L414)-SUMIF(CE414:CE414, 1, L414:L414)</f>
        <v>861.67</v>
      </c>
    </row>
    <row r="414" spans="1:83" ht="28.5" x14ac:dyDescent="0.2">
      <c r="A414" s="38"/>
      <c r="B414" s="38" t="s">
        <v>551</v>
      </c>
      <c r="C414" s="38" t="s">
        <v>552</v>
      </c>
      <c r="D414" s="39" t="s">
        <v>505</v>
      </c>
      <c r="E414" s="40">
        <v>2.0299999999999998</v>
      </c>
      <c r="F414" s="40"/>
      <c r="G414" s="40">
        <f>SmtRes!CX108</f>
        <v>2.0299999999999998</v>
      </c>
      <c r="H414" s="42"/>
      <c r="I414" s="41"/>
      <c r="J414" s="42">
        <f>SmtRes!CZ108</f>
        <v>424.47</v>
      </c>
      <c r="K414" s="41"/>
      <c r="L414" s="42">
        <f>SmtRes!DI108</f>
        <v>861.67</v>
      </c>
    </row>
    <row r="415" spans="1:83" ht="15" x14ac:dyDescent="0.2">
      <c r="A415" s="37"/>
      <c r="B415" s="40">
        <v>2</v>
      </c>
      <c r="C415" s="37" t="s">
        <v>670</v>
      </c>
      <c r="D415" s="39"/>
      <c r="E415" s="43"/>
      <c r="F415" s="40"/>
      <c r="G415" s="43"/>
      <c r="H415" s="40"/>
      <c r="I415" s="40"/>
      <c r="J415" s="40"/>
      <c r="K415" s="40"/>
      <c r="L415" s="44">
        <f>SUM(L416:L420)-SUMIF(CE416:CE420, 1, L416:L420)</f>
        <v>251.07000000000005</v>
      </c>
    </row>
    <row r="416" spans="1:83" ht="15" x14ac:dyDescent="0.2">
      <c r="A416" s="37"/>
      <c r="B416" s="40"/>
      <c r="C416" s="37" t="s">
        <v>673</v>
      </c>
      <c r="D416" s="39" t="s">
        <v>505</v>
      </c>
      <c r="E416" s="43"/>
      <c r="F416" s="40"/>
      <c r="G416" s="43">
        <f>Source!V175</f>
        <v>0.55000000000000004</v>
      </c>
      <c r="H416" s="40"/>
      <c r="I416" s="40"/>
      <c r="J416" s="40"/>
      <c r="K416" s="40"/>
      <c r="L416" s="44">
        <f>SUMIF(CE417:CE420, 1, L417:L420)</f>
        <v>262.89</v>
      </c>
      <c r="CE416">
        <v>1</v>
      </c>
    </row>
    <row r="417" spans="1:83" ht="28.5" x14ac:dyDescent="0.2">
      <c r="A417" s="38"/>
      <c r="B417" s="38" t="s">
        <v>553</v>
      </c>
      <c r="C417" s="38" t="s">
        <v>555</v>
      </c>
      <c r="D417" s="39" t="s">
        <v>310</v>
      </c>
      <c r="E417" s="40">
        <v>0.45</v>
      </c>
      <c r="F417" s="40"/>
      <c r="G417" s="40">
        <f>SmtRes!CX110</f>
        <v>0.45</v>
      </c>
      <c r="H417" s="42">
        <f>SmtRes!CZ110</f>
        <v>346.73</v>
      </c>
      <c r="I417" s="41">
        <f>SmtRes!AJ110</f>
        <v>1.26</v>
      </c>
      <c r="J417" s="42">
        <f>ROUND(H417*I417, 2)</f>
        <v>436.88</v>
      </c>
      <c r="K417" s="41"/>
      <c r="L417" s="42">
        <f>SmtRes!DG110</f>
        <v>196.6</v>
      </c>
    </row>
    <row r="418" spans="1:83" ht="28.5" x14ac:dyDescent="0.2">
      <c r="A418" s="38"/>
      <c r="B418" s="38" t="s">
        <v>515</v>
      </c>
      <c r="C418" s="38" t="s">
        <v>672</v>
      </c>
      <c r="D418" s="39" t="s">
        <v>505</v>
      </c>
      <c r="E418" s="40">
        <f>SmtRes!DO110*SmtRes!AT110</f>
        <v>0.45</v>
      </c>
      <c r="F418" s="40"/>
      <c r="G418" s="40">
        <f>SmtRes!DO110*SmtRes!CX110</f>
        <v>0.45</v>
      </c>
      <c r="H418" s="42"/>
      <c r="I418" s="41"/>
      <c r="J418" s="42">
        <f>ROUND(SmtRes!AG110/SmtRes!DO110, 2)</f>
        <v>477.98</v>
      </c>
      <c r="K418" s="41"/>
      <c r="L418" s="42">
        <f>SmtRes!DH110</f>
        <v>215.09</v>
      </c>
      <c r="CE418">
        <v>1</v>
      </c>
    </row>
    <row r="419" spans="1:83" ht="28.5" x14ac:dyDescent="0.2">
      <c r="A419" s="38"/>
      <c r="B419" s="38" t="s">
        <v>512</v>
      </c>
      <c r="C419" s="38" t="s">
        <v>514</v>
      </c>
      <c r="D419" s="39" t="s">
        <v>310</v>
      </c>
      <c r="E419" s="40">
        <v>0.1</v>
      </c>
      <c r="F419" s="40"/>
      <c r="G419" s="40">
        <f>SmtRes!CX111</f>
        <v>0.1</v>
      </c>
      <c r="H419" s="42"/>
      <c r="I419" s="41"/>
      <c r="J419" s="42">
        <f>SmtRes!CZ111</f>
        <v>544.70000000000005</v>
      </c>
      <c r="K419" s="41"/>
      <c r="L419" s="42">
        <f>SmtRes!DG111</f>
        <v>54.47</v>
      </c>
    </row>
    <row r="420" spans="1:83" ht="28.5" x14ac:dyDescent="0.2">
      <c r="A420" s="38"/>
      <c r="B420" s="38" t="s">
        <v>515</v>
      </c>
      <c r="C420" s="45" t="s">
        <v>672</v>
      </c>
      <c r="D420" s="46" t="s">
        <v>505</v>
      </c>
      <c r="E420" s="47">
        <f>SmtRes!DO111*SmtRes!AT111</f>
        <v>0.1</v>
      </c>
      <c r="F420" s="47"/>
      <c r="G420" s="47">
        <f>SmtRes!DO111*SmtRes!CX111</f>
        <v>0.1</v>
      </c>
      <c r="H420" s="48"/>
      <c r="I420" s="49"/>
      <c r="J420" s="48">
        <f>ROUND(SmtRes!AG111/SmtRes!DO111, 2)</f>
        <v>477.98</v>
      </c>
      <c r="K420" s="49"/>
      <c r="L420" s="48">
        <f>SmtRes!DH111</f>
        <v>47.8</v>
      </c>
      <c r="CE420">
        <v>1</v>
      </c>
    </row>
    <row r="421" spans="1:83" ht="15" x14ac:dyDescent="0.2">
      <c r="A421" s="38"/>
      <c r="B421" s="38"/>
      <c r="C421" s="52" t="s">
        <v>675</v>
      </c>
      <c r="D421" s="39"/>
      <c r="E421" s="40"/>
      <c r="F421" s="40"/>
      <c r="G421" s="40"/>
      <c r="H421" s="42"/>
      <c r="I421" s="41"/>
      <c r="J421" s="42"/>
      <c r="K421" s="41"/>
      <c r="L421" s="42">
        <f>L413+L415+L416</f>
        <v>1375.63</v>
      </c>
    </row>
    <row r="422" spans="1:83" ht="14.25" x14ac:dyDescent="0.2">
      <c r="A422" s="38"/>
      <c r="B422" s="38"/>
      <c r="C422" s="38" t="s">
        <v>676</v>
      </c>
      <c r="D422" s="39"/>
      <c r="E422" s="40"/>
      <c r="F422" s="40"/>
      <c r="G422" s="40"/>
      <c r="H422" s="42"/>
      <c r="I422" s="41"/>
      <c r="J422" s="42"/>
      <c r="K422" s="41"/>
      <c r="L422" s="42">
        <f>SUM(AR412:AR425)+SUM(AS412:AS425)+SUM(AT412:AT425)+SUM(AU412:AU425)+SUM(AV412:AV425)</f>
        <v>1124.56</v>
      </c>
    </row>
    <row r="423" spans="1:83" ht="14.25" x14ac:dyDescent="0.2">
      <c r="A423" s="38"/>
      <c r="B423" s="38" t="s">
        <v>26</v>
      </c>
      <c r="C423" s="38" t="s">
        <v>677</v>
      </c>
      <c r="D423" s="39" t="s">
        <v>291</v>
      </c>
      <c r="E423" s="40">
        <f>Source!BZ175</f>
        <v>103</v>
      </c>
      <c r="F423" s="40"/>
      <c r="G423" s="40">
        <f>Source!AT175</f>
        <v>103</v>
      </c>
      <c r="H423" s="42"/>
      <c r="I423" s="41"/>
      <c r="J423" s="42"/>
      <c r="K423" s="41"/>
      <c r="L423" s="42">
        <f>SUM(AZ412:AZ425)</f>
        <v>1158.3</v>
      </c>
    </row>
    <row r="424" spans="1:83" ht="14.25" x14ac:dyDescent="0.2">
      <c r="A424" s="45"/>
      <c r="B424" s="45" t="s">
        <v>27</v>
      </c>
      <c r="C424" s="45" t="s">
        <v>678</v>
      </c>
      <c r="D424" s="46" t="s">
        <v>291</v>
      </c>
      <c r="E424" s="47">
        <f>Source!CA175</f>
        <v>60</v>
      </c>
      <c r="F424" s="47"/>
      <c r="G424" s="47">
        <f>Source!AU175</f>
        <v>60</v>
      </c>
      <c r="H424" s="48"/>
      <c r="I424" s="49"/>
      <c r="J424" s="48"/>
      <c r="K424" s="49"/>
      <c r="L424" s="48">
        <f>SUM(BA412:BA425)</f>
        <v>674.74</v>
      </c>
    </row>
    <row r="425" spans="1:83" ht="15" x14ac:dyDescent="0.2">
      <c r="C425" s="79" t="s">
        <v>679</v>
      </c>
      <c r="D425" s="79"/>
      <c r="E425" s="79"/>
      <c r="F425" s="79"/>
      <c r="G425" s="79"/>
      <c r="H425" s="79"/>
      <c r="I425" s="80">
        <f>K425/E412</f>
        <v>3208.6699999999996</v>
      </c>
      <c r="J425" s="80"/>
      <c r="K425" s="80">
        <f>L413+L415+L423+L424+L416</f>
        <v>3208.6699999999996</v>
      </c>
      <c r="L425" s="80"/>
      <c r="AD425">
        <f>ROUND((Source!AT175/100)*((ROUND(SUMIF(SmtRes!AQ108:'SmtRes'!AQ111,"=1",SmtRes!AD108:'SmtRes'!AD111)*Source!I175, 2)+ROUND(SUMIF(SmtRes!AQ108:'SmtRes'!AQ111,"=1",SmtRes!AC108:'SmtRes'!AC111)*Source!I175, 2))), 2)</f>
        <v>1421.84</v>
      </c>
      <c r="AE425">
        <f>ROUND((Source!AU175/100)*((ROUND(SUMIF(SmtRes!AQ108:'SmtRes'!AQ111,"=1",SmtRes!AD108:'SmtRes'!AD111)*Source!I175, 2)+ROUND(SUMIF(SmtRes!AQ108:'SmtRes'!AQ111,"=1",SmtRes!AC108:'SmtRes'!AC111)*Source!I175, 2))), 2)</f>
        <v>828.26</v>
      </c>
      <c r="AN425" s="50">
        <f>L413+L415+L423+L424+L416</f>
        <v>3208.6699999999996</v>
      </c>
      <c r="AO425" s="50">
        <f>L415</f>
        <v>251.07000000000005</v>
      </c>
      <c r="AQ425" t="s">
        <v>680</v>
      </c>
      <c r="AR425" s="50">
        <f>L413</f>
        <v>861.67</v>
      </c>
      <c r="AT425" s="50">
        <f>L416</f>
        <v>262.89</v>
      </c>
      <c r="AV425" t="s">
        <v>680</v>
      </c>
      <c r="AW425">
        <f>0</f>
        <v>0</v>
      </c>
      <c r="AZ425">
        <f>Source!X175</f>
        <v>1158.3</v>
      </c>
      <c r="BA425">
        <f>Source!Y175</f>
        <v>674.74</v>
      </c>
      <c r="CD425">
        <v>1</v>
      </c>
    </row>
    <row r="426" spans="1:83" ht="120.75" x14ac:dyDescent="0.2">
      <c r="A426" s="36" t="s">
        <v>219</v>
      </c>
      <c r="B426" s="38" t="s">
        <v>734</v>
      </c>
      <c r="C426" s="38" t="s">
        <v>735</v>
      </c>
      <c r="D426" s="39" t="str">
        <f>Source!H176</f>
        <v>км</v>
      </c>
      <c r="E426" s="40">
        <f>Source!K176</f>
        <v>0.05</v>
      </c>
      <c r="F426" s="40"/>
      <c r="G426" s="40">
        <f>Source!I176</f>
        <v>0.05</v>
      </c>
      <c r="H426" s="42"/>
      <c r="I426" s="41"/>
      <c r="J426" s="42"/>
      <c r="K426" s="41"/>
      <c r="L426" s="42"/>
    </row>
    <row r="427" spans="1:83" ht="153" x14ac:dyDescent="0.2">
      <c r="B427" s="54" t="str">
        <f>Source!EO176</f>
        <v>Поправка: 571/пр_2022_п.67_пп.б</v>
      </c>
      <c r="C427" s="54" t="str">
        <f>Source!CN176</f>
        <v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428" spans="1:83" ht="15" x14ac:dyDescent="0.2">
      <c r="A428" s="37"/>
      <c r="B428" s="40">
        <v>1</v>
      </c>
      <c r="C428" s="37" t="s">
        <v>669</v>
      </c>
      <c r="D428" s="39" t="s">
        <v>505</v>
      </c>
      <c r="E428" s="43"/>
      <c r="F428" s="40"/>
      <c r="G428" s="43">
        <f>Source!U176</f>
        <v>2.93825</v>
      </c>
      <c r="H428" s="40"/>
      <c r="I428" s="40"/>
      <c r="J428" s="40"/>
      <c r="K428" s="40"/>
      <c r="L428" s="44">
        <f>SUM(L429:L429)-SUMIF(CE429:CE429, 1, L429:L429)</f>
        <v>1388.71</v>
      </c>
    </row>
    <row r="429" spans="1:83" ht="28.5" x14ac:dyDescent="0.2">
      <c r="A429" s="38"/>
      <c r="B429" s="38" t="s">
        <v>571</v>
      </c>
      <c r="C429" s="38" t="s">
        <v>572</v>
      </c>
      <c r="D429" s="39" t="s">
        <v>505</v>
      </c>
      <c r="E429" s="40">
        <v>51.1</v>
      </c>
      <c r="F429" s="40">
        <f>ROUND(1.15,7)</f>
        <v>1.1499999999999999</v>
      </c>
      <c r="G429" s="40">
        <f>SmtRes!CX112</f>
        <v>2.93825</v>
      </c>
      <c r="H429" s="42"/>
      <c r="I429" s="41"/>
      <c r="J429" s="42">
        <f>SmtRes!CZ112</f>
        <v>472.63</v>
      </c>
      <c r="K429" s="41"/>
      <c r="L429" s="42">
        <f>SmtRes!DI112</f>
        <v>1388.71</v>
      </c>
    </row>
    <row r="430" spans="1:83" ht="15" x14ac:dyDescent="0.2">
      <c r="A430" s="37"/>
      <c r="B430" s="40">
        <v>2</v>
      </c>
      <c r="C430" s="37" t="s">
        <v>670</v>
      </c>
      <c r="D430" s="39"/>
      <c r="E430" s="43"/>
      <c r="F430" s="40"/>
      <c r="G430" s="43"/>
      <c r="H430" s="40"/>
      <c r="I430" s="40"/>
      <c r="J430" s="40"/>
      <c r="K430" s="40"/>
      <c r="L430" s="44">
        <f>SUM(L431:L437)-SUMIF(CE431:CE437, 1, L431:L437)</f>
        <v>693.09999999999991</v>
      </c>
    </row>
    <row r="431" spans="1:83" ht="15" x14ac:dyDescent="0.2">
      <c r="A431" s="37"/>
      <c r="B431" s="40"/>
      <c r="C431" s="37" t="s">
        <v>673</v>
      </c>
      <c r="D431" s="39" t="s">
        <v>505</v>
      </c>
      <c r="E431" s="43"/>
      <c r="F431" s="40"/>
      <c r="G431" s="43">
        <f>Source!V176</f>
        <v>1.420625</v>
      </c>
      <c r="H431" s="40"/>
      <c r="I431" s="40"/>
      <c r="J431" s="40"/>
      <c r="K431" s="40"/>
      <c r="L431" s="44">
        <f>SUMIF(CE432:CE437, 1, L432:L437)</f>
        <v>679.03</v>
      </c>
      <c r="CE431">
        <v>1</v>
      </c>
    </row>
    <row r="432" spans="1:83" ht="28.5" x14ac:dyDescent="0.2">
      <c r="A432" s="38"/>
      <c r="B432" s="38" t="s">
        <v>553</v>
      </c>
      <c r="C432" s="38" t="s">
        <v>555</v>
      </c>
      <c r="D432" s="39" t="s">
        <v>310</v>
      </c>
      <c r="E432" s="40">
        <v>13</v>
      </c>
      <c r="F432" s="40">
        <f t="shared" ref="F432:F437" si="7">ROUND(1.25,7)</f>
        <v>1.25</v>
      </c>
      <c r="G432" s="40">
        <f>SmtRes!CX114</f>
        <v>0.8125</v>
      </c>
      <c r="H432" s="42">
        <f>SmtRes!CZ114</f>
        <v>346.73</v>
      </c>
      <c r="I432" s="41">
        <f>SmtRes!AJ114</f>
        <v>1.26</v>
      </c>
      <c r="J432" s="42">
        <f>ROUND(H432*I432, 2)</f>
        <v>436.88</v>
      </c>
      <c r="K432" s="41"/>
      <c r="L432" s="42">
        <f>SmtRes!DG114</f>
        <v>354.97</v>
      </c>
    </row>
    <row r="433" spans="1:83" ht="28.5" x14ac:dyDescent="0.2">
      <c r="A433" s="38"/>
      <c r="B433" s="38" t="s">
        <v>515</v>
      </c>
      <c r="C433" s="38" t="s">
        <v>672</v>
      </c>
      <c r="D433" s="39" t="s">
        <v>505</v>
      </c>
      <c r="E433" s="40">
        <f>SmtRes!DO114*SmtRes!AT114</f>
        <v>13</v>
      </c>
      <c r="F433" s="40">
        <f t="shared" si="7"/>
        <v>1.25</v>
      </c>
      <c r="G433" s="40">
        <f>SmtRes!DO114*SmtRes!CX114</f>
        <v>0.8125</v>
      </c>
      <c r="H433" s="42"/>
      <c r="I433" s="41"/>
      <c r="J433" s="42">
        <f>ROUND(SmtRes!AG114/SmtRes!DO114, 2)</f>
        <v>477.98</v>
      </c>
      <c r="K433" s="41"/>
      <c r="L433" s="42">
        <f>SmtRes!DH114</f>
        <v>388.36</v>
      </c>
      <c r="CE433">
        <v>1</v>
      </c>
    </row>
    <row r="434" spans="1:83" ht="28.5" x14ac:dyDescent="0.2">
      <c r="A434" s="38"/>
      <c r="B434" s="38" t="s">
        <v>512</v>
      </c>
      <c r="C434" s="38" t="s">
        <v>514</v>
      </c>
      <c r="D434" s="39" t="s">
        <v>310</v>
      </c>
      <c r="E434" s="40">
        <v>2.86</v>
      </c>
      <c r="F434" s="40">
        <f t="shared" si="7"/>
        <v>1.25</v>
      </c>
      <c r="G434" s="40">
        <f>SmtRes!CX115</f>
        <v>0.17874999999999999</v>
      </c>
      <c r="H434" s="42"/>
      <c r="I434" s="41"/>
      <c r="J434" s="42">
        <f>SmtRes!CZ115</f>
        <v>544.70000000000005</v>
      </c>
      <c r="K434" s="41"/>
      <c r="L434" s="42">
        <f>SmtRes!DG115</f>
        <v>97.37</v>
      </c>
    </row>
    <row r="435" spans="1:83" ht="28.5" x14ac:dyDescent="0.2">
      <c r="A435" s="38"/>
      <c r="B435" s="38" t="s">
        <v>515</v>
      </c>
      <c r="C435" s="38" t="s">
        <v>672</v>
      </c>
      <c r="D435" s="39" t="s">
        <v>505</v>
      </c>
      <c r="E435" s="40">
        <f>SmtRes!DO115*SmtRes!AT115</f>
        <v>2.86</v>
      </c>
      <c r="F435" s="40">
        <f t="shared" si="7"/>
        <v>1.25</v>
      </c>
      <c r="G435" s="40">
        <f>SmtRes!DO115*SmtRes!CX115</f>
        <v>0.17874999999999999</v>
      </c>
      <c r="H435" s="42"/>
      <c r="I435" s="41"/>
      <c r="J435" s="42">
        <f>ROUND(SmtRes!AG115/SmtRes!DO115, 2)</f>
        <v>477.98</v>
      </c>
      <c r="K435" s="41"/>
      <c r="L435" s="42">
        <f>SmtRes!DH115</f>
        <v>85.44</v>
      </c>
      <c r="CE435">
        <v>1</v>
      </c>
    </row>
    <row r="436" spans="1:83" ht="28.5" x14ac:dyDescent="0.2">
      <c r="A436" s="38"/>
      <c r="B436" s="38" t="s">
        <v>548</v>
      </c>
      <c r="C436" s="38" t="s">
        <v>550</v>
      </c>
      <c r="D436" s="39" t="s">
        <v>310</v>
      </c>
      <c r="E436" s="40">
        <v>6.87</v>
      </c>
      <c r="F436" s="40">
        <f t="shared" si="7"/>
        <v>1.25</v>
      </c>
      <c r="G436" s="40">
        <f>SmtRes!CX116</f>
        <v>0.42937500000000001</v>
      </c>
      <c r="H436" s="42"/>
      <c r="I436" s="41"/>
      <c r="J436" s="42">
        <f>SmtRes!CZ116</f>
        <v>560.73</v>
      </c>
      <c r="K436" s="41"/>
      <c r="L436" s="42">
        <f>SmtRes!DG116</f>
        <v>240.76</v>
      </c>
    </row>
    <row r="437" spans="1:83" ht="28.5" x14ac:dyDescent="0.2">
      <c r="A437" s="38"/>
      <c r="B437" s="38" t="s">
        <v>515</v>
      </c>
      <c r="C437" s="38" t="s">
        <v>672</v>
      </c>
      <c r="D437" s="39" t="s">
        <v>505</v>
      </c>
      <c r="E437" s="40">
        <f>SmtRes!DO116*SmtRes!AT116</f>
        <v>6.87</v>
      </c>
      <c r="F437" s="40">
        <f t="shared" si="7"/>
        <v>1.25</v>
      </c>
      <c r="G437" s="40">
        <f>SmtRes!DO116*SmtRes!CX116</f>
        <v>0.42937500000000001</v>
      </c>
      <c r="H437" s="42"/>
      <c r="I437" s="41"/>
      <c r="J437" s="42">
        <f>ROUND(SmtRes!AG116/SmtRes!DO116, 2)</f>
        <v>477.98</v>
      </c>
      <c r="K437" s="41"/>
      <c r="L437" s="42">
        <f>SmtRes!DH116</f>
        <v>205.23</v>
      </c>
      <c r="CE437">
        <v>1</v>
      </c>
    </row>
    <row r="438" spans="1:83" ht="15" x14ac:dyDescent="0.2">
      <c r="A438" s="37"/>
      <c r="B438" s="40">
        <v>4</v>
      </c>
      <c r="C438" s="37" t="s">
        <v>674</v>
      </c>
      <c r="D438" s="39"/>
      <c r="E438" s="43"/>
      <c r="F438" s="40"/>
      <c r="G438" s="43"/>
      <c r="H438" s="40"/>
      <c r="I438" s="40"/>
      <c r="J438" s="40"/>
      <c r="K438" s="40"/>
      <c r="L438" s="44">
        <f>SUM(L439:L444)-SUMIF(CE439:CE444, 1, L439:L444)</f>
        <v>0</v>
      </c>
    </row>
    <row r="439" spans="1:83" ht="14.25" x14ac:dyDescent="0.2">
      <c r="A439" s="38"/>
      <c r="B439" s="38" t="s">
        <v>573</v>
      </c>
      <c r="C439" s="38" t="s">
        <v>575</v>
      </c>
      <c r="D439" s="39" t="s">
        <v>44</v>
      </c>
      <c r="E439" s="40">
        <v>0.06</v>
      </c>
      <c r="F439" s="40">
        <f t="shared" ref="F439:F447" si="8">ROUND(0,7)</f>
        <v>0</v>
      </c>
      <c r="G439" s="40">
        <f>SmtRes!CX117</f>
        <v>0</v>
      </c>
      <c r="H439" s="42">
        <f>SmtRes!CZ117</f>
        <v>160.27000000000001</v>
      </c>
      <c r="I439" s="41">
        <f>SmtRes!AI117</f>
        <v>1.07</v>
      </c>
      <c r="J439" s="42">
        <f t="shared" ref="J439:J444" si="9">ROUND(H439*I439, 2)</f>
        <v>171.49</v>
      </c>
      <c r="K439" s="41"/>
      <c r="L439" s="42">
        <f>SmtRes!DF117</f>
        <v>0</v>
      </c>
    </row>
    <row r="440" spans="1:83" ht="14.25" x14ac:dyDescent="0.2">
      <c r="A440" s="38"/>
      <c r="B440" s="38" t="s">
        <v>516</v>
      </c>
      <c r="C440" s="38" t="s">
        <v>518</v>
      </c>
      <c r="D440" s="39" t="s">
        <v>44</v>
      </c>
      <c r="E440" s="40">
        <v>0.1</v>
      </c>
      <c r="F440" s="40">
        <f t="shared" si="8"/>
        <v>0</v>
      </c>
      <c r="G440" s="40">
        <f>SmtRes!CX118</f>
        <v>0</v>
      </c>
      <c r="H440" s="42">
        <f>SmtRes!CZ118</f>
        <v>238.29</v>
      </c>
      <c r="I440" s="41">
        <f>SmtRes!AI118</f>
        <v>2.0699999999999998</v>
      </c>
      <c r="J440" s="42">
        <f t="shared" si="9"/>
        <v>493.26</v>
      </c>
      <c r="K440" s="41"/>
      <c r="L440" s="42">
        <f>SmtRes!DF118</f>
        <v>0</v>
      </c>
    </row>
    <row r="441" spans="1:83" ht="14.25" x14ac:dyDescent="0.2">
      <c r="A441" s="38"/>
      <c r="B441" s="38" t="s">
        <v>522</v>
      </c>
      <c r="C441" s="38" t="s">
        <v>524</v>
      </c>
      <c r="D441" s="39" t="s">
        <v>44</v>
      </c>
      <c r="E441" s="40">
        <v>0.05</v>
      </c>
      <c r="F441" s="40">
        <f t="shared" si="8"/>
        <v>0</v>
      </c>
      <c r="G441" s="40">
        <f>SmtRes!CX119</f>
        <v>0</v>
      </c>
      <c r="H441" s="42">
        <f>SmtRes!CZ119</f>
        <v>56.11</v>
      </c>
      <c r="I441" s="41">
        <f>SmtRes!AI119</f>
        <v>1.58</v>
      </c>
      <c r="J441" s="42">
        <f t="shared" si="9"/>
        <v>88.65</v>
      </c>
      <c r="K441" s="41"/>
      <c r="L441" s="42">
        <f>SmtRes!DF119</f>
        <v>0</v>
      </c>
    </row>
    <row r="442" spans="1:83" ht="28.5" x14ac:dyDescent="0.2">
      <c r="A442" s="38"/>
      <c r="B442" s="38" t="s">
        <v>576</v>
      </c>
      <c r="C442" s="38" t="s">
        <v>578</v>
      </c>
      <c r="D442" s="39" t="s">
        <v>53</v>
      </c>
      <c r="E442" s="40">
        <v>3.5000000000000001E-3</v>
      </c>
      <c r="F442" s="40">
        <f t="shared" si="8"/>
        <v>0</v>
      </c>
      <c r="G442" s="40">
        <f>SmtRes!CX120</f>
        <v>0</v>
      </c>
      <c r="H442" s="42">
        <f>SmtRes!CZ120</f>
        <v>625256.9</v>
      </c>
      <c r="I442" s="41">
        <f>SmtRes!AI120</f>
        <v>0.92</v>
      </c>
      <c r="J442" s="42">
        <f t="shared" si="9"/>
        <v>575236.35</v>
      </c>
      <c r="K442" s="41"/>
      <c r="L442" s="42">
        <f>SmtRes!DF120</f>
        <v>0</v>
      </c>
    </row>
    <row r="443" spans="1:83" ht="14.25" x14ac:dyDescent="0.2">
      <c r="A443" s="38"/>
      <c r="B443" s="38" t="s">
        <v>579</v>
      </c>
      <c r="C443" s="38" t="s">
        <v>581</v>
      </c>
      <c r="D443" s="39" t="s">
        <v>44</v>
      </c>
      <c r="E443" s="40">
        <v>0.22</v>
      </c>
      <c r="F443" s="40">
        <f t="shared" si="8"/>
        <v>0</v>
      </c>
      <c r="G443" s="40">
        <f>SmtRes!CX121</f>
        <v>0</v>
      </c>
      <c r="H443" s="42">
        <f>SmtRes!CZ121</f>
        <v>60.6</v>
      </c>
      <c r="I443" s="41">
        <f>SmtRes!AI121</f>
        <v>1.1200000000000001</v>
      </c>
      <c r="J443" s="42">
        <f t="shared" si="9"/>
        <v>67.87</v>
      </c>
      <c r="K443" s="41"/>
      <c r="L443" s="42">
        <f>SmtRes!DF121</f>
        <v>0</v>
      </c>
    </row>
    <row r="444" spans="1:83" ht="42.75" x14ac:dyDescent="0.2">
      <c r="A444" s="38"/>
      <c r="B444" s="38" t="s">
        <v>582</v>
      </c>
      <c r="C444" s="38" t="s">
        <v>584</v>
      </c>
      <c r="D444" s="39" t="s">
        <v>20</v>
      </c>
      <c r="E444" s="40">
        <v>3.4</v>
      </c>
      <c r="F444" s="40">
        <f t="shared" si="8"/>
        <v>0</v>
      </c>
      <c r="G444" s="40">
        <f>SmtRes!CX122</f>
        <v>0</v>
      </c>
      <c r="H444" s="42">
        <f>SmtRes!CZ122</f>
        <v>635.88</v>
      </c>
      <c r="I444" s="41">
        <f>SmtRes!AI122</f>
        <v>1.24</v>
      </c>
      <c r="J444" s="42">
        <f t="shared" si="9"/>
        <v>788.49</v>
      </c>
      <c r="K444" s="41"/>
      <c r="L444" s="42">
        <f>SmtRes!DF122</f>
        <v>0</v>
      </c>
    </row>
    <row r="445" spans="1:83" ht="28.5" x14ac:dyDescent="0.2">
      <c r="A445" s="38"/>
      <c r="B445" s="38" t="str">
        <f>EtalonRes!I131</f>
        <v>21.2.01.02</v>
      </c>
      <c r="C445" s="38" t="str">
        <f>EtalonRes!K131</f>
        <v>Провода неизолированные для воздушных линий электропередач</v>
      </c>
      <c r="D445" s="39" t="str">
        <f>EtalonRes!O131</f>
        <v>т</v>
      </c>
      <c r="E445" s="40">
        <f>EtalonRes!X131</f>
        <v>0</v>
      </c>
      <c r="F445" s="40">
        <f t="shared" si="8"/>
        <v>0</v>
      </c>
      <c r="G445" s="40">
        <f>ROUND(EtalonRes!AG131*Source!I176, 7)</f>
        <v>0</v>
      </c>
      <c r="H445" s="42"/>
      <c r="I445" s="41"/>
      <c r="J445" s="42"/>
      <c r="K445" s="41"/>
      <c r="L445" s="42"/>
    </row>
    <row r="446" spans="1:83" ht="28.5" x14ac:dyDescent="0.2">
      <c r="A446" s="38"/>
      <c r="B446" s="38" t="str">
        <f>EtalonRes!I132</f>
        <v>22.2.01.08</v>
      </c>
      <c r="C446" s="38" t="str">
        <f>EtalonRes!K132</f>
        <v>Изоляторы линейные подвесные тарельчатые</v>
      </c>
      <c r="D446" s="39" t="str">
        <f>EtalonRes!O132</f>
        <v>т</v>
      </c>
      <c r="E446" s="40">
        <f>EtalonRes!X132</f>
        <v>0</v>
      </c>
      <c r="F446" s="40">
        <f t="shared" si="8"/>
        <v>0</v>
      </c>
      <c r="G446" s="40">
        <f>ROUND(EtalonRes!AG132*Source!I176, 7)</f>
        <v>0</v>
      </c>
      <c r="H446" s="42"/>
      <c r="I446" s="41"/>
      <c r="J446" s="42"/>
      <c r="K446" s="41"/>
      <c r="L446" s="42"/>
    </row>
    <row r="447" spans="1:83" ht="14.25" x14ac:dyDescent="0.2">
      <c r="A447" s="38"/>
      <c r="B447" s="38" t="str">
        <f>EtalonRes!I133</f>
        <v>22.2.02.23</v>
      </c>
      <c r="C447" s="45" t="str">
        <f>EtalonRes!K133</f>
        <v>Арматура линейная</v>
      </c>
      <c r="D447" s="46" t="str">
        <f>EtalonRes!O133</f>
        <v>т</v>
      </c>
      <c r="E447" s="47">
        <f>EtalonRes!X133</f>
        <v>0</v>
      </c>
      <c r="F447" s="47">
        <f t="shared" si="8"/>
        <v>0</v>
      </c>
      <c r="G447" s="47">
        <f>ROUND(EtalonRes!AG133*Source!I176, 7)</f>
        <v>0</v>
      </c>
      <c r="H447" s="48"/>
      <c r="I447" s="49"/>
      <c r="J447" s="48"/>
      <c r="K447" s="49"/>
      <c r="L447" s="48"/>
    </row>
    <row r="448" spans="1:83" ht="15" x14ac:dyDescent="0.2">
      <c r="A448" s="38"/>
      <c r="B448" s="38"/>
      <c r="C448" s="52" t="s">
        <v>675</v>
      </c>
      <c r="D448" s="39"/>
      <c r="E448" s="40"/>
      <c r="F448" s="40"/>
      <c r="G448" s="40"/>
      <c r="H448" s="42"/>
      <c r="I448" s="41"/>
      <c r="J448" s="42"/>
      <c r="K448" s="41"/>
      <c r="L448" s="42">
        <f>L428+L430+L431+L438</f>
        <v>2760.84</v>
      </c>
    </row>
    <row r="449" spans="1:82" ht="14.25" x14ac:dyDescent="0.2">
      <c r="A449" s="38"/>
      <c r="B449" s="38"/>
      <c r="C449" s="38" t="s">
        <v>676</v>
      </c>
      <c r="D449" s="39"/>
      <c r="E449" s="40"/>
      <c r="F449" s="40"/>
      <c r="G449" s="40"/>
      <c r="H449" s="42"/>
      <c r="I449" s="41"/>
      <c r="J449" s="42"/>
      <c r="K449" s="41"/>
      <c r="L449" s="42">
        <f>SUM(AR426:AR452)+SUM(AS426:AS452)+SUM(AT426:AT452)+SUM(AU426:AU452)+SUM(AV426:AV452)</f>
        <v>2067.7399999999998</v>
      </c>
    </row>
    <row r="450" spans="1:82" ht="14.25" x14ac:dyDescent="0.2">
      <c r="A450" s="38"/>
      <c r="B450" s="38" t="s">
        <v>26</v>
      </c>
      <c r="C450" s="38" t="s">
        <v>677</v>
      </c>
      <c r="D450" s="39" t="s">
        <v>291</v>
      </c>
      <c r="E450" s="40">
        <f>Source!BZ176</f>
        <v>103</v>
      </c>
      <c r="F450" s="40"/>
      <c r="G450" s="40">
        <f>Source!AT176</f>
        <v>103</v>
      </c>
      <c r="H450" s="42"/>
      <c r="I450" s="41"/>
      <c r="J450" s="42"/>
      <c r="K450" s="41"/>
      <c r="L450" s="42">
        <f>SUM(AZ426:AZ452)</f>
        <v>2129.77</v>
      </c>
    </row>
    <row r="451" spans="1:82" ht="14.25" x14ac:dyDescent="0.2">
      <c r="A451" s="45"/>
      <c r="B451" s="45" t="s">
        <v>27</v>
      </c>
      <c r="C451" s="45" t="s">
        <v>678</v>
      </c>
      <c r="D451" s="46" t="s">
        <v>291</v>
      </c>
      <c r="E451" s="47">
        <f>Source!CA176</f>
        <v>60</v>
      </c>
      <c r="F451" s="47"/>
      <c r="G451" s="47">
        <f>Source!AU176</f>
        <v>60</v>
      </c>
      <c r="H451" s="48"/>
      <c r="I451" s="49"/>
      <c r="J451" s="48"/>
      <c r="K451" s="49"/>
      <c r="L451" s="48">
        <f>SUM(BA426:BA452)</f>
        <v>1240.6400000000001</v>
      </c>
    </row>
    <row r="452" spans="1:82" ht="15" x14ac:dyDescent="0.2">
      <c r="C452" s="79" t="s">
        <v>679</v>
      </c>
      <c r="D452" s="79"/>
      <c r="E452" s="79"/>
      <c r="F452" s="79"/>
      <c r="G452" s="79"/>
      <c r="H452" s="79"/>
      <c r="I452" s="80">
        <f>K452/E426</f>
        <v>122625</v>
      </c>
      <c r="J452" s="80"/>
      <c r="K452" s="80">
        <f>L428+L430+L438+L450+L451+L431</f>
        <v>6131.25</v>
      </c>
      <c r="L452" s="80"/>
      <c r="AD452">
        <f>ROUND((Source!AT176/100)*((ROUND(SUMIF(SmtRes!AQ112:'SmtRes'!AQ122,"=1",SmtRes!AD112:'SmtRes'!AD122)*Source!I176, 2)+ROUND(SUMIF(SmtRes!AQ112:'SmtRes'!AQ122,"=1",SmtRes!AC112:'SmtRes'!AC122)*Source!I176, 2))), 2)</f>
        <v>98.19</v>
      </c>
      <c r="AE452">
        <f>ROUND((Source!AU176/100)*((ROUND(SUMIF(SmtRes!AQ112:'SmtRes'!AQ122,"=1",SmtRes!AD112:'SmtRes'!AD122)*Source!I176, 2)+ROUND(SUMIF(SmtRes!AQ112:'SmtRes'!AQ122,"=1",SmtRes!AC112:'SmtRes'!AC122)*Source!I176, 2))), 2)</f>
        <v>57.2</v>
      </c>
      <c r="AN452" s="50">
        <f>L428+L430+L438+L450+L451+L431</f>
        <v>6131.25</v>
      </c>
      <c r="AO452" s="50">
        <f>L430</f>
        <v>693.09999999999991</v>
      </c>
      <c r="AQ452" t="s">
        <v>680</v>
      </c>
      <c r="AR452" s="50">
        <f>L428</f>
        <v>1388.71</v>
      </c>
      <c r="AT452" s="50">
        <f>L431</f>
        <v>679.03</v>
      </c>
      <c r="AV452" t="s">
        <v>680</v>
      </c>
      <c r="AW452" s="50">
        <f>L438</f>
        <v>0</v>
      </c>
      <c r="AZ452">
        <f>Source!X176</f>
        <v>2129.77</v>
      </c>
      <c r="BA452">
        <f>Source!Y176</f>
        <v>1240.6400000000001</v>
      </c>
      <c r="CD452">
        <v>1</v>
      </c>
    </row>
    <row r="454" spans="1:82" ht="15" x14ac:dyDescent="0.2">
      <c r="A454" s="56"/>
      <c r="B454" s="57"/>
      <c r="C454" s="76" t="s">
        <v>698</v>
      </c>
      <c r="D454" s="76"/>
      <c r="E454" s="76"/>
      <c r="F454" s="76"/>
      <c r="G454" s="76"/>
      <c r="H454" s="76"/>
      <c r="I454" s="44"/>
      <c r="J454" s="56"/>
      <c r="K454" s="58"/>
      <c r="L454" s="44">
        <f>L456+L457+L463+L467</f>
        <v>4136.47</v>
      </c>
    </row>
    <row r="455" spans="1:82" ht="14.25" x14ac:dyDescent="0.2">
      <c r="A455" s="53"/>
      <c r="B455" s="55"/>
      <c r="C455" s="75" t="s">
        <v>699</v>
      </c>
      <c r="D455" s="73"/>
      <c r="E455" s="73"/>
      <c r="F455" s="73"/>
      <c r="G455" s="73"/>
      <c r="H455" s="73"/>
      <c r="I455" s="42"/>
      <c r="J455" s="53"/>
      <c r="K455" s="40"/>
      <c r="L455" s="42"/>
    </row>
    <row r="456" spans="1:82" ht="14.25" x14ac:dyDescent="0.2">
      <c r="A456" s="53"/>
      <c r="B456" s="55"/>
      <c r="C456" s="73" t="s">
        <v>700</v>
      </c>
      <c r="D456" s="73"/>
      <c r="E456" s="73"/>
      <c r="F456" s="73"/>
      <c r="G456" s="73"/>
      <c r="H456" s="73"/>
      <c r="I456" s="42"/>
      <c r="J456" s="53"/>
      <c r="K456" s="40"/>
      <c r="L456" s="42">
        <f>SUM(AR411:AR452)</f>
        <v>2250.38</v>
      </c>
    </row>
    <row r="457" spans="1:82" ht="14.25" hidden="1" x14ac:dyDescent="0.2">
      <c r="A457" s="53"/>
      <c r="B457" s="55"/>
      <c r="C457" s="73" t="s">
        <v>701</v>
      </c>
      <c r="D457" s="73"/>
      <c r="E457" s="73"/>
      <c r="F457" s="73"/>
      <c r="G457" s="73"/>
      <c r="H457" s="73"/>
      <c r="I457" s="42"/>
      <c r="J457" s="53"/>
      <c r="K457" s="40"/>
      <c r="L457" s="42">
        <f>L459+L462+L461</f>
        <v>1886.09</v>
      </c>
    </row>
    <row r="458" spans="1:82" ht="14.25" hidden="1" x14ac:dyDescent="0.2">
      <c r="A458" s="53"/>
      <c r="B458" s="55"/>
      <c r="C458" s="75" t="s">
        <v>702</v>
      </c>
      <c r="D458" s="73"/>
      <c r="E458" s="73"/>
      <c r="F458" s="73"/>
      <c r="G458" s="73"/>
      <c r="H458" s="73"/>
      <c r="I458" s="42"/>
      <c r="J458" s="53"/>
      <c r="K458" s="40"/>
      <c r="L458" s="42"/>
    </row>
    <row r="459" spans="1:82" ht="14.25" x14ac:dyDescent="0.2">
      <c r="A459" s="53"/>
      <c r="B459" s="55"/>
      <c r="C459" s="73" t="s">
        <v>701</v>
      </c>
      <c r="D459" s="73"/>
      <c r="E459" s="73"/>
      <c r="F459" s="73"/>
      <c r="G459" s="73"/>
      <c r="H459" s="73"/>
      <c r="I459" s="42"/>
      <c r="J459" s="53"/>
      <c r="K459" s="40"/>
      <c r="L459" s="42">
        <f>SUM(AO411:AO452)</f>
        <v>944.17</v>
      </c>
    </row>
    <row r="460" spans="1:82" ht="14.25" hidden="1" x14ac:dyDescent="0.2">
      <c r="A460" s="53"/>
      <c r="B460" s="55"/>
      <c r="C460" s="75" t="s">
        <v>703</v>
      </c>
      <c r="D460" s="73"/>
      <c r="E460" s="73"/>
      <c r="F460" s="73"/>
      <c r="G460" s="73"/>
      <c r="H460" s="73"/>
      <c r="I460" s="42"/>
      <c r="J460" s="53"/>
      <c r="K460" s="40"/>
      <c r="L460" s="42"/>
    </row>
    <row r="461" spans="1:82" ht="14.25" x14ac:dyDescent="0.2">
      <c r="A461" s="53"/>
      <c r="B461" s="55"/>
      <c r="C461" s="73" t="s">
        <v>723</v>
      </c>
      <c r="D461" s="73"/>
      <c r="E461" s="73"/>
      <c r="F461" s="73"/>
      <c r="G461" s="73"/>
      <c r="H461" s="73"/>
      <c r="I461" s="42"/>
      <c r="J461" s="53"/>
      <c r="K461" s="40"/>
      <c r="L461" s="42">
        <f>SUM(AT411:AT452)</f>
        <v>941.92</v>
      </c>
    </row>
    <row r="462" spans="1:82" ht="14.25" hidden="1" x14ac:dyDescent="0.2">
      <c r="A462" s="53"/>
      <c r="B462" s="55"/>
      <c r="C462" s="73" t="s">
        <v>704</v>
      </c>
      <c r="D462" s="73"/>
      <c r="E462" s="73"/>
      <c r="F462" s="73"/>
      <c r="G462" s="73"/>
      <c r="H462" s="73"/>
      <c r="I462" s="42"/>
      <c r="J462" s="53"/>
      <c r="K462" s="40"/>
      <c r="L462" s="42">
        <f>SUM(AV411:AV452)</f>
        <v>0</v>
      </c>
    </row>
    <row r="463" spans="1:82" ht="14.25" hidden="1" x14ac:dyDescent="0.2">
      <c r="A463" s="53"/>
      <c r="B463" s="55"/>
      <c r="C463" s="73" t="s">
        <v>705</v>
      </c>
      <c r="D463" s="73"/>
      <c r="E463" s="73"/>
      <c r="F463" s="73"/>
      <c r="G463" s="73"/>
      <c r="H463" s="73"/>
      <c r="I463" s="42"/>
      <c r="J463" s="53"/>
      <c r="K463" s="40"/>
      <c r="L463" s="42">
        <f>L465+L466</f>
        <v>0</v>
      </c>
    </row>
    <row r="464" spans="1:82" ht="14.25" hidden="1" x14ac:dyDescent="0.2">
      <c r="A464" s="53"/>
      <c r="B464" s="55"/>
      <c r="C464" s="75" t="s">
        <v>702</v>
      </c>
      <c r="D464" s="73"/>
      <c r="E464" s="73"/>
      <c r="F464" s="73"/>
      <c r="G464" s="73"/>
      <c r="H464" s="73"/>
      <c r="I464" s="42"/>
      <c r="J464" s="53"/>
      <c r="K464" s="40"/>
      <c r="L464" s="42"/>
    </row>
    <row r="465" spans="1:12" ht="14.25" hidden="1" x14ac:dyDescent="0.2">
      <c r="A465" s="53"/>
      <c r="B465" s="55"/>
      <c r="C465" s="73" t="s">
        <v>706</v>
      </c>
      <c r="D465" s="73"/>
      <c r="E465" s="73"/>
      <c r="F465" s="73"/>
      <c r="G465" s="73"/>
      <c r="H465" s="73"/>
      <c r="I465" s="42"/>
      <c r="J465" s="53"/>
      <c r="K465" s="40"/>
      <c r="L465" s="42">
        <f>SUM(AW411:AW452)-SUM(BK411:BK452)</f>
        <v>0</v>
      </c>
    </row>
    <row r="466" spans="1:12" ht="14.25" hidden="1" x14ac:dyDescent="0.2">
      <c r="A466" s="53"/>
      <c r="B466" s="55"/>
      <c r="C466" s="73" t="s">
        <v>707</v>
      </c>
      <c r="D466" s="73"/>
      <c r="E466" s="73"/>
      <c r="F466" s="73"/>
      <c r="G466" s="73"/>
      <c r="H466" s="73"/>
      <c r="I466" s="42"/>
      <c r="J466" s="53"/>
      <c r="K466" s="40"/>
      <c r="L466" s="42">
        <f>SUM(BC411:BC452)</f>
        <v>0</v>
      </c>
    </row>
    <row r="467" spans="1:12" ht="14.25" hidden="1" x14ac:dyDescent="0.2">
      <c r="A467" s="53"/>
      <c r="B467" s="55"/>
      <c r="C467" s="73" t="s">
        <v>708</v>
      </c>
      <c r="D467" s="73"/>
      <c r="E467" s="73"/>
      <c r="F467" s="73"/>
      <c r="G467" s="73"/>
      <c r="H467" s="73"/>
      <c r="I467" s="42"/>
      <c r="J467" s="53"/>
      <c r="K467" s="40"/>
      <c r="L467" s="42">
        <f>SUM(BB411:BB452)</f>
        <v>0</v>
      </c>
    </row>
    <row r="468" spans="1:12" ht="14.25" x14ac:dyDescent="0.2">
      <c r="A468" s="53"/>
      <c r="B468" s="55"/>
      <c r="C468" s="73" t="s">
        <v>709</v>
      </c>
      <c r="D468" s="73"/>
      <c r="E468" s="73"/>
      <c r="F468" s="73"/>
      <c r="G468" s="73"/>
      <c r="H468" s="73"/>
      <c r="I468" s="42"/>
      <c r="J468" s="53"/>
      <c r="K468" s="40"/>
      <c r="L468" s="42">
        <f>SUM(AR411:AR452)+SUM(AT411:AT452)+SUM(AV411:AV452)</f>
        <v>3192.3</v>
      </c>
    </row>
    <row r="469" spans="1:12" ht="14.25" x14ac:dyDescent="0.2">
      <c r="A469" s="53"/>
      <c r="B469" s="55"/>
      <c r="C469" s="73" t="s">
        <v>710</v>
      </c>
      <c r="D469" s="73"/>
      <c r="E469" s="73"/>
      <c r="F469" s="73"/>
      <c r="G469" s="73"/>
      <c r="H469" s="73"/>
      <c r="I469" s="42"/>
      <c r="J469" s="53"/>
      <c r="K469" s="40"/>
      <c r="L469" s="42">
        <f>SUM(AZ411:AZ452)</f>
        <v>3288.0699999999997</v>
      </c>
    </row>
    <row r="470" spans="1:12" ht="14.25" x14ac:dyDescent="0.2">
      <c r="A470" s="53"/>
      <c r="B470" s="55"/>
      <c r="C470" s="73" t="s">
        <v>711</v>
      </c>
      <c r="D470" s="73"/>
      <c r="E470" s="73"/>
      <c r="F470" s="73"/>
      <c r="G470" s="73"/>
      <c r="H470" s="73"/>
      <c r="I470" s="42"/>
      <c r="J470" s="53"/>
      <c r="K470" s="40"/>
      <c r="L470" s="42">
        <f>SUM(BA411:BA452)</f>
        <v>1915.38</v>
      </c>
    </row>
    <row r="471" spans="1:12" ht="14.25" hidden="1" x14ac:dyDescent="0.2">
      <c r="A471" s="53"/>
      <c r="B471" s="55"/>
      <c r="C471" s="73" t="s">
        <v>712</v>
      </c>
      <c r="D471" s="73"/>
      <c r="E471" s="73"/>
      <c r="F471" s="73"/>
      <c r="G471" s="73"/>
      <c r="H471" s="73"/>
      <c r="I471" s="42"/>
      <c r="J471" s="53"/>
      <c r="K471" s="40"/>
      <c r="L471" s="42">
        <f>L473+L474</f>
        <v>0</v>
      </c>
    </row>
    <row r="472" spans="1:12" ht="14.25" hidden="1" x14ac:dyDescent="0.2">
      <c r="A472" s="53"/>
      <c r="B472" s="55"/>
      <c r="C472" s="75" t="s">
        <v>699</v>
      </c>
      <c r="D472" s="73"/>
      <c r="E472" s="73"/>
      <c r="F472" s="73"/>
      <c r="G472" s="73"/>
      <c r="H472" s="73"/>
      <c r="I472" s="42"/>
      <c r="J472" s="53"/>
      <c r="K472" s="40"/>
      <c r="L472" s="42"/>
    </row>
    <row r="473" spans="1:12" ht="14.25" hidden="1" x14ac:dyDescent="0.2">
      <c r="A473" s="53"/>
      <c r="B473" s="55"/>
      <c r="C473" s="73" t="s">
        <v>713</v>
      </c>
      <c r="D473" s="73"/>
      <c r="E473" s="73"/>
      <c r="F473" s="73"/>
      <c r="G473" s="73"/>
      <c r="H473" s="73"/>
      <c r="I473" s="42"/>
      <c r="J473" s="53"/>
      <c r="K473" s="40"/>
      <c r="L473" s="42">
        <f>SUM(BK411:BK452)</f>
        <v>0</v>
      </c>
    </row>
    <row r="474" spans="1:12" ht="14.25" hidden="1" x14ac:dyDescent="0.2">
      <c r="A474" s="53"/>
      <c r="B474" s="55"/>
      <c r="C474" s="73" t="s">
        <v>714</v>
      </c>
      <c r="D474" s="73"/>
      <c r="E474" s="73"/>
      <c r="F474" s="73"/>
      <c r="G474" s="73"/>
      <c r="H474" s="73"/>
      <c r="I474" s="42"/>
      <c r="J474" s="53"/>
      <c r="K474" s="40"/>
      <c r="L474" s="42">
        <f>SUM(BD411:BD452)</f>
        <v>0</v>
      </c>
    </row>
    <row r="475" spans="1:12" ht="14.25" hidden="1" x14ac:dyDescent="0.2">
      <c r="A475" s="53"/>
      <c r="B475" s="55"/>
      <c r="C475" s="73" t="s">
        <v>715</v>
      </c>
      <c r="D475" s="73"/>
      <c r="E475" s="73"/>
      <c r="F475" s="73"/>
      <c r="G475" s="73"/>
      <c r="H475" s="73"/>
      <c r="I475" s="42"/>
      <c r="J475" s="53"/>
      <c r="K475" s="40"/>
      <c r="L475" s="42"/>
    </row>
    <row r="476" spans="1:12" ht="14.25" hidden="1" x14ac:dyDescent="0.2">
      <c r="A476" s="53"/>
      <c r="B476" s="55"/>
      <c r="C476" s="73" t="s">
        <v>716</v>
      </c>
      <c r="D476" s="73"/>
      <c r="E476" s="73"/>
      <c r="F476" s="73"/>
      <c r="G476" s="73"/>
      <c r="H476" s="73"/>
      <c r="I476" s="42"/>
      <c r="J476" s="53"/>
      <c r="K476" s="40"/>
      <c r="L476" s="42">
        <f>SUM(BO411:BO452)</f>
        <v>0</v>
      </c>
    </row>
    <row r="477" spans="1:12" ht="15" x14ac:dyDescent="0.2">
      <c r="A477" s="56"/>
      <c r="B477" s="57"/>
      <c r="C477" s="76" t="s">
        <v>717</v>
      </c>
      <c r="D477" s="76"/>
      <c r="E477" s="76"/>
      <c r="F477" s="76"/>
      <c r="G477" s="76"/>
      <c r="H477" s="76"/>
      <c r="I477" s="44"/>
      <c r="J477" s="56"/>
      <c r="K477" s="58"/>
      <c r="L477" s="44">
        <f>L454+L469+L470+L471+L475+L476</f>
        <v>9339.92</v>
      </c>
    </row>
    <row r="478" spans="1:12" ht="14.25" x14ac:dyDescent="0.2">
      <c r="A478" s="53"/>
      <c r="B478" s="55"/>
      <c r="C478" s="75" t="s">
        <v>718</v>
      </c>
      <c r="D478" s="73"/>
      <c r="E478" s="73"/>
      <c r="F478" s="73"/>
      <c r="G478" s="73"/>
      <c r="H478" s="73"/>
      <c r="I478" s="42"/>
      <c r="J478" s="53"/>
      <c r="K478" s="40"/>
      <c r="L478" s="42"/>
    </row>
    <row r="479" spans="1:12" ht="14.25" hidden="1" x14ac:dyDescent="0.2">
      <c r="A479" s="53"/>
      <c r="B479" s="55"/>
      <c r="C479" s="73" t="s">
        <v>719</v>
      </c>
      <c r="D479" s="73"/>
      <c r="E479" s="73"/>
      <c r="F479" s="73"/>
      <c r="G479" s="73"/>
      <c r="H479" s="73"/>
      <c r="I479" s="42"/>
      <c r="J479" s="53"/>
      <c r="K479" s="40"/>
      <c r="L479" s="42">
        <f>SUM(AX411:AX452)</f>
        <v>0</v>
      </c>
    </row>
    <row r="480" spans="1:12" ht="14.25" hidden="1" x14ac:dyDescent="0.2">
      <c r="A480" s="53"/>
      <c r="B480" s="55"/>
      <c r="C480" s="73" t="s">
        <v>720</v>
      </c>
      <c r="D480" s="73"/>
      <c r="E480" s="73"/>
      <c r="F480" s="73"/>
      <c r="G480" s="73"/>
      <c r="H480" s="73"/>
      <c r="I480" s="42"/>
      <c r="J480" s="53"/>
      <c r="K480" s="40"/>
      <c r="L480" s="42">
        <f>SUM(AY411:AY452)</f>
        <v>0</v>
      </c>
    </row>
    <row r="481" spans="1:83" ht="14.25" x14ac:dyDescent="0.2">
      <c r="A481" s="53"/>
      <c r="B481" s="55"/>
      <c r="C481" s="73" t="s">
        <v>721</v>
      </c>
      <c r="D481" s="73"/>
      <c r="E481" s="73"/>
      <c r="F481" s="74"/>
      <c r="G481" s="43">
        <f>Source!F200</f>
        <v>4.9682500000000003</v>
      </c>
      <c r="H481" s="53"/>
      <c r="I481" s="53"/>
      <c r="J481" s="53"/>
      <c r="K481" s="53"/>
      <c r="L481" s="53"/>
    </row>
    <row r="482" spans="1:83" ht="14.25" x14ac:dyDescent="0.2">
      <c r="A482" s="53"/>
      <c r="B482" s="55"/>
      <c r="C482" s="73" t="s">
        <v>722</v>
      </c>
      <c r="D482" s="73"/>
      <c r="E482" s="73"/>
      <c r="F482" s="74"/>
      <c r="G482" s="43">
        <f>Source!F201</f>
        <v>1.9706250000000001</v>
      </c>
      <c r="H482" s="53"/>
      <c r="I482" s="53"/>
      <c r="J482" s="53"/>
      <c r="K482" s="53"/>
      <c r="L482" s="53"/>
    </row>
    <row r="485" spans="1:83" ht="16.5" x14ac:dyDescent="0.2">
      <c r="A485" s="78" t="s">
        <v>736</v>
      </c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</row>
    <row r="486" spans="1:83" ht="54" x14ac:dyDescent="0.2">
      <c r="A486" s="36" t="s">
        <v>225</v>
      </c>
      <c r="B486" s="38" t="s">
        <v>737</v>
      </c>
      <c r="C486" s="38" t="s">
        <v>738</v>
      </c>
      <c r="D486" s="39" t="str">
        <f>Source!H212</f>
        <v>ШТ</v>
      </c>
      <c r="E486" s="40">
        <f>Source!K212</f>
        <v>15</v>
      </c>
      <c r="F486" s="40"/>
      <c r="G486" s="40">
        <f>Source!I212</f>
        <v>15</v>
      </c>
      <c r="H486" s="42"/>
      <c r="I486" s="41"/>
      <c r="J486" s="42"/>
      <c r="K486" s="41"/>
      <c r="L486" s="42"/>
    </row>
    <row r="487" spans="1:83" ht="15" x14ac:dyDescent="0.2">
      <c r="A487" s="37"/>
      <c r="B487" s="40">
        <v>1</v>
      </c>
      <c r="C487" s="37" t="s">
        <v>669</v>
      </c>
      <c r="D487" s="39" t="s">
        <v>505</v>
      </c>
      <c r="E487" s="43"/>
      <c r="F487" s="40"/>
      <c r="G487" s="43">
        <f>Source!U212</f>
        <v>18.600000000000001</v>
      </c>
      <c r="H487" s="40"/>
      <c r="I487" s="40"/>
      <c r="J487" s="40"/>
      <c r="K487" s="40"/>
      <c r="L487" s="44">
        <f>SUM(L488:L488)-SUMIF(CE488:CE488, 1, L488:L488)</f>
        <v>8392.8799999999992</v>
      </c>
    </row>
    <row r="488" spans="1:83" ht="28.5" x14ac:dyDescent="0.2">
      <c r="A488" s="38"/>
      <c r="B488" s="38" t="s">
        <v>585</v>
      </c>
      <c r="C488" s="38" t="s">
        <v>586</v>
      </c>
      <c r="D488" s="39" t="s">
        <v>505</v>
      </c>
      <c r="E488" s="40">
        <v>1.24</v>
      </c>
      <c r="F488" s="40"/>
      <c r="G488" s="40">
        <f>SmtRes!CX123</f>
        <v>18.600000000000001</v>
      </c>
      <c r="H488" s="42"/>
      <c r="I488" s="41"/>
      <c r="J488" s="42">
        <f>SmtRes!CZ123</f>
        <v>451.23</v>
      </c>
      <c r="K488" s="41"/>
      <c r="L488" s="42">
        <f>SmtRes!DI123</f>
        <v>8392.8799999999992</v>
      </c>
    </row>
    <row r="489" spans="1:83" ht="15" x14ac:dyDescent="0.2">
      <c r="A489" s="37"/>
      <c r="B489" s="40">
        <v>2</v>
      </c>
      <c r="C489" s="37" t="s">
        <v>670</v>
      </c>
      <c r="D489" s="39"/>
      <c r="E489" s="43"/>
      <c r="F489" s="40"/>
      <c r="G489" s="43"/>
      <c r="H489" s="40"/>
      <c r="I489" s="40"/>
      <c r="J489" s="40"/>
      <c r="K489" s="40"/>
      <c r="L489" s="44">
        <f>SUM(L490:L494)-SUMIF(CE490:CE494, 1, L490:L494)</f>
        <v>28754.620000000003</v>
      </c>
    </row>
    <row r="490" spans="1:83" ht="15" x14ac:dyDescent="0.2">
      <c r="A490" s="37"/>
      <c r="B490" s="40"/>
      <c r="C490" s="37" t="s">
        <v>673</v>
      </c>
      <c r="D490" s="39" t="s">
        <v>505</v>
      </c>
      <c r="E490" s="43"/>
      <c r="F490" s="40"/>
      <c r="G490" s="43">
        <f>Source!V212</f>
        <v>16.5</v>
      </c>
      <c r="H490" s="40"/>
      <c r="I490" s="40"/>
      <c r="J490" s="40"/>
      <c r="K490" s="40"/>
      <c r="L490" s="44">
        <f>SUMIF(CE491:CE494, 1, L491:L494)</f>
        <v>8999.57</v>
      </c>
      <c r="CE490">
        <v>1</v>
      </c>
    </row>
    <row r="491" spans="1:83" ht="42.75" x14ac:dyDescent="0.2">
      <c r="A491" s="38"/>
      <c r="B491" s="38" t="s">
        <v>508</v>
      </c>
      <c r="C491" s="38" t="s">
        <v>510</v>
      </c>
      <c r="D491" s="39" t="s">
        <v>310</v>
      </c>
      <c r="E491" s="40">
        <v>1.04</v>
      </c>
      <c r="F491" s="40"/>
      <c r="G491" s="40">
        <f>SmtRes!CX125</f>
        <v>15.6</v>
      </c>
      <c r="H491" s="42"/>
      <c r="I491" s="41"/>
      <c r="J491" s="42">
        <f>SmtRes!CZ125</f>
        <v>1811.82</v>
      </c>
      <c r="K491" s="41"/>
      <c r="L491" s="42">
        <f>SmtRes!DG125</f>
        <v>28264.39</v>
      </c>
    </row>
    <row r="492" spans="1:83" ht="28.5" x14ac:dyDescent="0.2">
      <c r="A492" s="38"/>
      <c r="B492" s="38" t="s">
        <v>511</v>
      </c>
      <c r="C492" s="38" t="s">
        <v>671</v>
      </c>
      <c r="D492" s="39" t="s">
        <v>505</v>
      </c>
      <c r="E492" s="40">
        <f>SmtRes!DO125*SmtRes!AT125</f>
        <v>1.04</v>
      </c>
      <c r="F492" s="40"/>
      <c r="G492" s="40">
        <f>SmtRes!DO125*SmtRes!CX125</f>
        <v>15.6</v>
      </c>
      <c r="H492" s="42"/>
      <c r="I492" s="41"/>
      <c r="J492" s="42">
        <f>ROUND(SmtRes!AG125/SmtRes!DO125, 2)</f>
        <v>549.32000000000005</v>
      </c>
      <c r="K492" s="41"/>
      <c r="L492" s="42">
        <f>SmtRes!DH125</f>
        <v>8569.39</v>
      </c>
      <c r="CE492">
        <v>1</v>
      </c>
    </row>
    <row r="493" spans="1:83" ht="28.5" x14ac:dyDescent="0.2">
      <c r="A493" s="38"/>
      <c r="B493" s="38" t="s">
        <v>512</v>
      </c>
      <c r="C493" s="38" t="s">
        <v>514</v>
      </c>
      <c r="D493" s="39" t="s">
        <v>310</v>
      </c>
      <c r="E493" s="40">
        <v>0.06</v>
      </c>
      <c r="F493" s="40"/>
      <c r="G493" s="40">
        <f>SmtRes!CX126</f>
        <v>0.9</v>
      </c>
      <c r="H493" s="42"/>
      <c r="I493" s="41"/>
      <c r="J493" s="42">
        <f>SmtRes!CZ126</f>
        <v>544.70000000000005</v>
      </c>
      <c r="K493" s="41"/>
      <c r="L493" s="42">
        <f>SmtRes!DG126</f>
        <v>490.23</v>
      </c>
    </row>
    <row r="494" spans="1:83" ht="28.5" x14ac:dyDescent="0.2">
      <c r="A494" s="38"/>
      <c r="B494" s="38" t="s">
        <v>515</v>
      </c>
      <c r="C494" s="45" t="s">
        <v>672</v>
      </c>
      <c r="D494" s="46" t="s">
        <v>505</v>
      </c>
      <c r="E494" s="47">
        <f>SmtRes!DO126*SmtRes!AT126</f>
        <v>0.06</v>
      </c>
      <c r="F494" s="47"/>
      <c r="G494" s="47">
        <f>SmtRes!DO126*SmtRes!CX126</f>
        <v>0.9</v>
      </c>
      <c r="H494" s="48"/>
      <c r="I494" s="49"/>
      <c r="J494" s="48">
        <f>ROUND(SmtRes!AG126/SmtRes!DO126, 2)</f>
        <v>477.98</v>
      </c>
      <c r="K494" s="49"/>
      <c r="L494" s="48">
        <f>SmtRes!DH126</f>
        <v>430.18</v>
      </c>
      <c r="CE494">
        <v>1</v>
      </c>
    </row>
    <row r="495" spans="1:83" ht="15" x14ac:dyDescent="0.2">
      <c r="A495" s="38"/>
      <c r="B495" s="38"/>
      <c r="C495" s="52" t="s">
        <v>675</v>
      </c>
      <c r="D495" s="39"/>
      <c r="E495" s="40"/>
      <c r="F495" s="40"/>
      <c r="G495" s="40"/>
      <c r="H495" s="42"/>
      <c r="I495" s="41"/>
      <c r="J495" s="42"/>
      <c r="K495" s="41"/>
      <c r="L495" s="42">
        <f>L487+L489+L490</f>
        <v>46147.07</v>
      </c>
    </row>
    <row r="496" spans="1:83" ht="14.25" x14ac:dyDescent="0.2">
      <c r="A496" s="38"/>
      <c r="B496" s="38"/>
      <c r="C496" s="38" t="s">
        <v>676</v>
      </c>
      <c r="D496" s="39"/>
      <c r="E496" s="40"/>
      <c r="F496" s="40"/>
      <c r="G496" s="40"/>
      <c r="H496" s="42"/>
      <c r="I496" s="41"/>
      <c r="J496" s="42"/>
      <c r="K496" s="41"/>
      <c r="L496" s="42">
        <f>SUM(AR486:AR499)+SUM(AS486:AS499)+SUM(AT486:AT499)+SUM(AU486:AU499)+SUM(AV486:AV499)</f>
        <v>17392.449999999997</v>
      </c>
    </row>
    <row r="497" spans="1:83" ht="14.25" x14ac:dyDescent="0.2">
      <c r="A497" s="38"/>
      <c r="B497" s="38" t="s">
        <v>26</v>
      </c>
      <c r="C497" s="38" t="s">
        <v>677</v>
      </c>
      <c r="D497" s="39" t="s">
        <v>291</v>
      </c>
      <c r="E497" s="40">
        <f>Source!BZ212</f>
        <v>103</v>
      </c>
      <c r="F497" s="40"/>
      <c r="G497" s="40">
        <f>Source!AT212</f>
        <v>103</v>
      </c>
      <c r="H497" s="42"/>
      <c r="I497" s="41"/>
      <c r="J497" s="42"/>
      <c r="K497" s="41"/>
      <c r="L497" s="42">
        <f>SUM(AZ486:AZ499)</f>
        <v>17914.22</v>
      </c>
    </row>
    <row r="498" spans="1:83" ht="14.25" x14ac:dyDescent="0.2">
      <c r="A498" s="45"/>
      <c r="B498" s="45" t="s">
        <v>27</v>
      </c>
      <c r="C498" s="45" t="s">
        <v>678</v>
      </c>
      <c r="D498" s="46" t="s">
        <v>291</v>
      </c>
      <c r="E498" s="47">
        <f>Source!CA212</f>
        <v>60</v>
      </c>
      <c r="F498" s="47"/>
      <c r="G498" s="47">
        <f>Source!AU212</f>
        <v>60</v>
      </c>
      <c r="H498" s="48"/>
      <c r="I498" s="49"/>
      <c r="J498" s="48"/>
      <c r="K498" s="49"/>
      <c r="L498" s="48">
        <f>SUM(BA486:BA499)</f>
        <v>10435.469999999999</v>
      </c>
    </row>
    <row r="499" spans="1:83" ht="15" x14ac:dyDescent="0.2">
      <c r="C499" s="79" t="s">
        <v>679</v>
      </c>
      <c r="D499" s="79"/>
      <c r="E499" s="79"/>
      <c r="F499" s="79"/>
      <c r="G499" s="79"/>
      <c r="H499" s="79"/>
      <c r="I499" s="80">
        <f>K499/E486</f>
        <v>4966.4506666666675</v>
      </c>
      <c r="J499" s="80"/>
      <c r="K499" s="80">
        <f>L487+L489+L497+L498+L490</f>
        <v>74496.760000000009</v>
      </c>
      <c r="L499" s="80"/>
      <c r="AD499">
        <f>ROUND((Source!AT212/100)*((ROUND(SUMIF(SmtRes!AQ123:'SmtRes'!AQ126,"=1",SmtRes!AD123:'SmtRes'!AD126)*Source!I212, 2)+ROUND(SUMIF(SmtRes!AQ123:'SmtRes'!AQ126,"=1",SmtRes!AC123:'SmtRes'!AC126)*Source!I212, 2))), 2)</f>
        <v>22843.29</v>
      </c>
      <c r="AE499">
        <f>ROUND((Source!AU212/100)*((ROUND(SUMIF(SmtRes!AQ123:'SmtRes'!AQ126,"=1",SmtRes!AD123:'SmtRes'!AD126)*Source!I212, 2)+ROUND(SUMIF(SmtRes!AQ123:'SmtRes'!AQ126,"=1",SmtRes!AC123:'SmtRes'!AC126)*Source!I212, 2))), 2)</f>
        <v>13306.77</v>
      </c>
      <c r="AN499" s="50">
        <f>L487+L489+L497+L498+L490</f>
        <v>74496.760000000009</v>
      </c>
      <c r="AO499" s="50">
        <f>L489</f>
        <v>28754.620000000003</v>
      </c>
      <c r="AQ499" t="s">
        <v>680</v>
      </c>
      <c r="AR499" s="50">
        <f>L487</f>
        <v>8392.8799999999992</v>
      </c>
      <c r="AT499" s="50">
        <f>L490</f>
        <v>8999.57</v>
      </c>
      <c r="AV499" t="s">
        <v>680</v>
      </c>
      <c r="AW499">
        <f>0</f>
        <v>0</v>
      </c>
      <c r="AZ499">
        <f>Source!X212</f>
        <v>17914.22</v>
      </c>
      <c r="BA499">
        <f>Source!Y212</f>
        <v>10435.469999999999</v>
      </c>
      <c r="CD499">
        <v>1</v>
      </c>
    </row>
    <row r="500" spans="1:83" ht="68.25" x14ac:dyDescent="0.2">
      <c r="A500" s="36" t="s">
        <v>229</v>
      </c>
      <c r="B500" s="38" t="s">
        <v>739</v>
      </c>
      <c r="C500" s="38" t="s">
        <v>740</v>
      </c>
      <c r="D500" s="39" t="str">
        <f>Source!H213</f>
        <v>ШТ</v>
      </c>
      <c r="E500" s="40">
        <f>Source!K213</f>
        <v>1</v>
      </c>
      <c r="F500" s="40"/>
      <c r="G500" s="40">
        <f>Source!I213</f>
        <v>1</v>
      </c>
      <c r="H500" s="42"/>
      <c r="I500" s="41"/>
      <c r="J500" s="42"/>
      <c r="K500" s="41"/>
      <c r="L500" s="42"/>
    </row>
    <row r="501" spans="1:83" ht="15" x14ac:dyDescent="0.2">
      <c r="A501" s="37"/>
      <c r="B501" s="40">
        <v>1</v>
      </c>
      <c r="C501" s="37" t="s">
        <v>669</v>
      </c>
      <c r="D501" s="39" t="s">
        <v>505</v>
      </c>
      <c r="E501" s="43"/>
      <c r="F501" s="40"/>
      <c r="G501" s="43">
        <f>Source!U213</f>
        <v>4.04</v>
      </c>
      <c r="H501" s="40"/>
      <c r="I501" s="40"/>
      <c r="J501" s="40"/>
      <c r="K501" s="40"/>
      <c r="L501" s="44">
        <f>SUM(L502:L502)-SUMIF(CE502:CE502, 1, L502:L502)</f>
        <v>1822.97</v>
      </c>
    </row>
    <row r="502" spans="1:83" ht="28.5" x14ac:dyDescent="0.2">
      <c r="A502" s="38"/>
      <c r="B502" s="38" t="s">
        <v>585</v>
      </c>
      <c r="C502" s="38" t="s">
        <v>586</v>
      </c>
      <c r="D502" s="39" t="s">
        <v>505</v>
      </c>
      <c r="E502" s="40">
        <v>4.04</v>
      </c>
      <c r="F502" s="40"/>
      <c r="G502" s="40">
        <f>SmtRes!CX127</f>
        <v>4.04</v>
      </c>
      <c r="H502" s="42"/>
      <c r="I502" s="41"/>
      <c r="J502" s="42">
        <f>SmtRes!CZ127</f>
        <v>451.23</v>
      </c>
      <c r="K502" s="41"/>
      <c r="L502" s="42">
        <f>SmtRes!DI127</f>
        <v>1822.97</v>
      </c>
    </row>
    <row r="503" spans="1:83" ht="15" x14ac:dyDescent="0.2">
      <c r="A503" s="37"/>
      <c r="B503" s="40">
        <v>2</v>
      </c>
      <c r="C503" s="37" t="s">
        <v>670</v>
      </c>
      <c r="D503" s="39"/>
      <c r="E503" s="43"/>
      <c r="F503" s="40"/>
      <c r="G503" s="43"/>
      <c r="H503" s="40"/>
      <c r="I503" s="40"/>
      <c r="J503" s="40"/>
      <c r="K503" s="40"/>
      <c r="L503" s="44">
        <f>SUM(L504:L510)-SUMIF(CE504:CE510, 1, L504:L510)</f>
        <v>4602.37</v>
      </c>
    </row>
    <row r="504" spans="1:83" ht="15" x14ac:dyDescent="0.2">
      <c r="A504" s="37"/>
      <c r="B504" s="40"/>
      <c r="C504" s="37" t="s">
        <v>673</v>
      </c>
      <c r="D504" s="39" t="s">
        <v>505</v>
      </c>
      <c r="E504" s="43"/>
      <c r="F504" s="40"/>
      <c r="G504" s="43">
        <f>Source!V213</f>
        <v>3.5300000000000002</v>
      </c>
      <c r="H504" s="40"/>
      <c r="I504" s="40"/>
      <c r="J504" s="40"/>
      <c r="K504" s="40"/>
      <c r="L504" s="44">
        <f>SUMIF(CE505:CE510, 1, L505:L510)</f>
        <v>1844.94</v>
      </c>
      <c r="CE504">
        <v>1</v>
      </c>
    </row>
    <row r="505" spans="1:83" ht="42.75" x14ac:dyDescent="0.2">
      <c r="A505" s="38"/>
      <c r="B505" s="38" t="s">
        <v>508</v>
      </c>
      <c r="C505" s="38" t="s">
        <v>510</v>
      </c>
      <c r="D505" s="39" t="s">
        <v>310</v>
      </c>
      <c r="E505" s="40">
        <v>2.21</v>
      </c>
      <c r="F505" s="40"/>
      <c r="G505" s="40">
        <f>SmtRes!CX129</f>
        <v>2.21</v>
      </c>
      <c r="H505" s="42"/>
      <c r="I505" s="41"/>
      <c r="J505" s="42">
        <f>SmtRes!CZ129</f>
        <v>1811.82</v>
      </c>
      <c r="K505" s="41"/>
      <c r="L505" s="42">
        <f>SmtRes!DG129</f>
        <v>4004.12</v>
      </c>
    </row>
    <row r="506" spans="1:83" ht="28.5" x14ac:dyDescent="0.2">
      <c r="A506" s="38"/>
      <c r="B506" s="38" t="s">
        <v>511</v>
      </c>
      <c r="C506" s="38" t="s">
        <v>671</v>
      </c>
      <c r="D506" s="39" t="s">
        <v>505</v>
      </c>
      <c r="E506" s="40">
        <f>SmtRes!DO129*SmtRes!AT129</f>
        <v>2.21</v>
      </c>
      <c r="F506" s="40"/>
      <c r="G506" s="40">
        <f>SmtRes!DO129*SmtRes!CX129</f>
        <v>2.21</v>
      </c>
      <c r="H506" s="42"/>
      <c r="I506" s="41"/>
      <c r="J506" s="42">
        <f>ROUND(SmtRes!AG129/SmtRes!DO129, 2)</f>
        <v>549.32000000000005</v>
      </c>
      <c r="K506" s="41"/>
      <c r="L506" s="42">
        <f>SmtRes!DH129</f>
        <v>1214</v>
      </c>
      <c r="CE506">
        <v>1</v>
      </c>
    </row>
    <row r="507" spans="1:83" ht="28.5" x14ac:dyDescent="0.2">
      <c r="A507" s="38"/>
      <c r="B507" s="38" t="s">
        <v>553</v>
      </c>
      <c r="C507" s="38" t="s">
        <v>555</v>
      </c>
      <c r="D507" s="39" t="s">
        <v>310</v>
      </c>
      <c r="E507" s="40">
        <v>1.1200000000000001</v>
      </c>
      <c r="F507" s="40"/>
      <c r="G507" s="40">
        <f>SmtRes!CX130</f>
        <v>1.1200000000000001</v>
      </c>
      <c r="H507" s="42">
        <f>SmtRes!CZ130</f>
        <v>346.73</v>
      </c>
      <c r="I507" s="41">
        <f>SmtRes!AJ130</f>
        <v>1.26</v>
      </c>
      <c r="J507" s="42">
        <f>ROUND(H507*I507, 2)</f>
        <v>436.88</v>
      </c>
      <c r="K507" s="41"/>
      <c r="L507" s="42">
        <f>SmtRes!DG130</f>
        <v>489.31</v>
      </c>
    </row>
    <row r="508" spans="1:83" ht="28.5" x14ac:dyDescent="0.2">
      <c r="A508" s="38"/>
      <c r="B508" s="38" t="s">
        <v>515</v>
      </c>
      <c r="C508" s="38" t="s">
        <v>672</v>
      </c>
      <c r="D508" s="39" t="s">
        <v>505</v>
      </c>
      <c r="E508" s="40">
        <f>SmtRes!DO130*SmtRes!AT130</f>
        <v>1.1200000000000001</v>
      </c>
      <c r="F508" s="40"/>
      <c r="G508" s="40">
        <f>SmtRes!DO130*SmtRes!CX130</f>
        <v>1.1200000000000001</v>
      </c>
      <c r="H508" s="42"/>
      <c r="I508" s="41"/>
      <c r="J508" s="42">
        <f>ROUND(SmtRes!AG130/SmtRes!DO130, 2)</f>
        <v>477.98</v>
      </c>
      <c r="K508" s="41"/>
      <c r="L508" s="42">
        <f>SmtRes!DH130</f>
        <v>535.34</v>
      </c>
      <c r="CE508">
        <v>1</v>
      </c>
    </row>
    <row r="509" spans="1:83" ht="28.5" x14ac:dyDescent="0.2">
      <c r="A509" s="38"/>
      <c r="B509" s="38" t="s">
        <v>512</v>
      </c>
      <c r="C509" s="38" t="s">
        <v>514</v>
      </c>
      <c r="D509" s="39" t="s">
        <v>310</v>
      </c>
      <c r="E509" s="40">
        <v>0.2</v>
      </c>
      <c r="F509" s="40"/>
      <c r="G509" s="40">
        <f>SmtRes!CX131</f>
        <v>0.2</v>
      </c>
      <c r="H509" s="42"/>
      <c r="I509" s="41"/>
      <c r="J509" s="42">
        <f>SmtRes!CZ131</f>
        <v>544.70000000000005</v>
      </c>
      <c r="K509" s="41"/>
      <c r="L509" s="42">
        <f>SmtRes!DG131</f>
        <v>108.94</v>
      </c>
    </row>
    <row r="510" spans="1:83" ht="28.5" x14ac:dyDescent="0.2">
      <c r="A510" s="38"/>
      <c r="B510" s="38" t="s">
        <v>515</v>
      </c>
      <c r="C510" s="45" t="s">
        <v>672</v>
      </c>
      <c r="D510" s="46" t="s">
        <v>505</v>
      </c>
      <c r="E510" s="47">
        <f>SmtRes!DO131*SmtRes!AT131</f>
        <v>0.2</v>
      </c>
      <c r="F510" s="47"/>
      <c r="G510" s="47">
        <f>SmtRes!DO131*SmtRes!CX131</f>
        <v>0.2</v>
      </c>
      <c r="H510" s="48"/>
      <c r="I510" s="49"/>
      <c r="J510" s="48">
        <f>ROUND(SmtRes!AG131/SmtRes!DO131, 2)</f>
        <v>477.98</v>
      </c>
      <c r="K510" s="49"/>
      <c r="L510" s="48">
        <f>SmtRes!DH131</f>
        <v>95.6</v>
      </c>
      <c r="CE510">
        <v>1</v>
      </c>
    </row>
    <row r="511" spans="1:83" ht="15" x14ac:dyDescent="0.2">
      <c r="A511" s="38"/>
      <c r="B511" s="38"/>
      <c r="C511" s="52" t="s">
        <v>675</v>
      </c>
      <c r="D511" s="39"/>
      <c r="E511" s="40"/>
      <c r="F511" s="40"/>
      <c r="G511" s="40"/>
      <c r="H511" s="42"/>
      <c r="I511" s="41"/>
      <c r="J511" s="42"/>
      <c r="K511" s="41"/>
      <c r="L511" s="42">
        <f>L501+L503+L504</f>
        <v>8270.2800000000007</v>
      </c>
    </row>
    <row r="512" spans="1:83" ht="14.25" x14ac:dyDescent="0.2">
      <c r="A512" s="38"/>
      <c r="B512" s="38"/>
      <c r="C512" s="38" t="s">
        <v>676</v>
      </c>
      <c r="D512" s="39"/>
      <c r="E512" s="40"/>
      <c r="F512" s="40"/>
      <c r="G512" s="40"/>
      <c r="H512" s="42"/>
      <c r="I512" s="41"/>
      <c r="J512" s="42"/>
      <c r="K512" s="41"/>
      <c r="L512" s="42">
        <f>SUM(AR500:AR515)+SUM(AS500:AS515)+SUM(AT500:AT515)+SUM(AU500:AU515)+SUM(AV500:AV515)</f>
        <v>3667.91</v>
      </c>
    </row>
    <row r="513" spans="1:83" ht="14.25" x14ac:dyDescent="0.2">
      <c r="A513" s="38"/>
      <c r="B513" s="38" t="s">
        <v>26</v>
      </c>
      <c r="C513" s="38" t="s">
        <v>677</v>
      </c>
      <c r="D513" s="39" t="s">
        <v>291</v>
      </c>
      <c r="E513" s="40">
        <f>Source!BZ213</f>
        <v>103</v>
      </c>
      <c r="F513" s="40"/>
      <c r="G513" s="40">
        <f>Source!AT213</f>
        <v>103</v>
      </c>
      <c r="H513" s="42"/>
      <c r="I513" s="41"/>
      <c r="J513" s="42"/>
      <c r="K513" s="41"/>
      <c r="L513" s="42">
        <f>SUM(AZ500:AZ515)</f>
        <v>3777.95</v>
      </c>
    </row>
    <row r="514" spans="1:83" ht="14.25" x14ac:dyDescent="0.2">
      <c r="A514" s="45"/>
      <c r="B514" s="45" t="s">
        <v>27</v>
      </c>
      <c r="C514" s="45" t="s">
        <v>678</v>
      </c>
      <c r="D514" s="46" t="s">
        <v>291</v>
      </c>
      <c r="E514" s="47">
        <f>Source!CA213</f>
        <v>60</v>
      </c>
      <c r="F514" s="47"/>
      <c r="G514" s="47">
        <f>Source!AU213</f>
        <v>60</v>
      </c>
      <c r="H514" s="48"/>
      <c r="I514" s="49"/>
      <c r="J514" s="48"/>
      <c r="K514" s="49"/>
      <c r="L514" s="48">
        <f>SUM(BA500:BA515)</f>
        <v>2200.75</v>
      </c>
    </row>
    <row r="515" spans="1:83" ht="15" x14ac:dyDescent="0.2">
      <c r="C515" s="79" t="s">
        <v>679</v>
      </c>
      <c r="D515" s="79"/>
      <c r="E515" s="79"/>
      <c r="F515" s="79"/>
      <c r="G515" s="79"/>
      <c r="H515" s="79"/>
      <c r="I515" s="80">
        <f>K515/E500</f>
        <v>14248.980000000001</v>
      </c>
      <c r="J515" s="80"/>
      <c r="K515" s="80">
        <f>L501+L503+L513+L514+L504</f>
        <v>14248.980000000001</v>
      </c>
      <c r="L515" s="80"/>
      <c r="AD515">
        <f>ROUND((Source!AT213/100)*((ROUND(SUMIF(SmtRes!AQ127:'SmtRes'!AQ131,"=1",SmtRes!AD127:'SmtRes'!AD131)*Source!I213, 2)+ROUND(SUMIF(SmtRes!AQ127:'SmtRes'!AQ131,"=1",SmtRes!AC127:'SmtRes'!AC131)*Source!I213, 2))), 2)</f>
        <v>2015.21</v>
      </c>
      <c r="AE515">
        <f>ROUND((Source!AU213/100)*((ROUND(SUMIF(SmtRes!AQ127:'SmtRes'!AQ131,"=1",SmtRes!AD127:'SmtRes'!AD131)*Source!I213, 2)+ROUND(SUMIF(SmtRes!AQ127:'SmtRes'!AQ131,"=1",SmtRes!AC127:'SmtRes'!AC131)*Source!I213, 2))), 2)</f>
        <v>1173.9100000000001</v>
      </c>
      <c r="AN515" s="50">
        <f>L501+L503+L513+L514+L504</f>
        <v>14248.980000000001</v>
      </c>
      <c r="AO515" s="50">
        <f>L503</f>
        <v>4602.37</v>
      </c>
      <c r="AQ515" t="s">
        <v>680</v>
      </c>
      <c r="AR515" s="50">
        <f>L501</f>
        <v>1822.97</v>
      </c>
      <c r="AT515" s="50">
        <f>L504</f>
        <v>1844.94</v>
      </c>
      <c r="AV515" t="s">
        <v>680</v>
      </c>
      <c r="AW515">
        <f>0</f>
        <v>0</v>
      </c>
      <c r="AZ515">
        <f>Source!X213</f>
        <v>3777.95</v>
      </c>
      <c r="BA515">
        <f>Source!Y213</f>
        <v>2200.75</v>
      </c>
      <c r="CD515">
        <v>1</v>
      </c>
    </row>
    <row r="516" spans="1:83" ht="54" x14ac:dyDescent="0.2">
      <c r="A516" s="36" t="s">
        <v>233</v>
      </c>
      <c r="B516" s="38" t="s">
        <v>741</v>
      </c>
      <c r="C516" s="38" t="s">
        <v>742</v>
      </c>
      <c r="D516" s="39" t="str">
        <f>Source!H214</f>
        <v>ШТ</v>
      </c>
      <c r="E516" s="40">
        <f>Source!K214</f>
        <v>1</v>
      </c>
      <c r="F516" s="40"/>
      <c r="G516" s="40">
        <f>Source!I214</f>
        <v>1</v>
      </c>
      <c r="H516" s="42"/>
      <c r="I516" s="41"/>
      <c r="J516" s="42"/>
      <c r="K516" s="41"/>
      <c r="L516" s="42"/>
    </row>
    <row r="517" spans="1:83" ht="15" x14ac:dyDescent="0.2">
      <c r="A517" s="37"/>
      <c r="B517" s="40">
        <v>1</v>
      </c>
      <c r="C517" s="37" t="s">
        <v>669</v>
      </c>
      <c r="D517" s="39" t="s">
        <v>505</v>
      </c>
      <c r="E517" s="43"/>
      <c r="F517" s="40"/>
      <c r="G517" s="43">
        <f>Source!U214</f>
        <v>0.81</v>
      </c>
      <c r="H517" s="40"/>
      <c r="I517" s="40"/>
      <c r="J517" s="40"/>
      <c r="K517" s="40"/>
      <c r="L517" s="44">
        <f>SUM(L518:L518)-SUMIF(CE518:CE518, 1, L518:L518)</f>
        <v>365.5</v>
      </c>
    </row>
    <row r="518" spans="1:83" ht="28.5" x14ac:dyDescent="0.2">
      <c r="A518" s="38"/>
      <c r="B518" s="38" t="s">
        <v>585</v>
      </c>
      <c r="C518" s="38" t="s">
        <v>586</v>
      </c>
      <c r="D518" s="39" t="s">
        <v>505</v>
      </c>
      <c r="E518" s="40">
        <v>0.81</v>
      </c>
      <c r="F518" s="40"/>
      <c r="G518" s="40">
        <f>SmtRes!CX132</f>
        <v>0.81</v>
      </c>
      <c r="H518" s="42"/>
      <c r="I518" s="41"/>
      <c r="J518" s="42">
        <f>SmtRes!CZ132</f>
        <v>451.23</v>
      </c>
      <c r="K518" s="41"/>
      <c r="L518" s="42">
        <f>SmtRes!DI132</f>
        <v>365.5</v>
      </c>
    </row>
    <row r="519" spans="1:83" ht="15" x14ac:dyDescent="0.2">
      <c r="A519" s="37"/>
      <c r="B519" s="40">
        <v>2</v>
      </c>
      <c r="C519" s="37" t="s">
        <v>670</v>
      </c>
      <c r="D519" s="39"/>
      <c r="E519" s="43"/>
      <c r="F519" s="40"/>
      <c r="G519" s="43"/>
      <c r="H519" s="40"/>
      <c r="I519" s="40"/>
      <c r="J519" s="40"/>
      <c r="K519" s="40"/>
      <c r="L519" s="44">
        <f>SUM(L520:L524)-SUMIF(CE520:CE524, 1, L520:L524)</f>
        <v>818.9899999999999</v>
      </c>
    </row>
    <row r="520" spans="1:83" ht="15" x14ac:dyDescent="0.2">
      <c r="A520" s="37"/>
      <c r="B520" s="40"/>
      <c r="C520" s="37" t="s">
        <v>673</v>
      </c>
      <c r="D520" s="39" t="s">
        <v>505</v>
      </c>
      <c r="E520" s="43"/>
      <c r="F520" s="40"/>
      <c r="G520" s="43">
        <f>Source!V214</f>
        <v>0.48</v>
      </c>
      <c r="H520" s="40"/>
      <c r="I520" s="40"/>
      <c r="J520" s="40"/>
      <c r="K520" s="40"/>
      <c r="L520" s="44">
        <f>SUMIF(CE521:CE524, 1, L521:L524)</f>
        <v>260.82</v>
      </c>
      <c r="CE520">
        <v>1</v>
      </c>
    </row>
    <row r="521" spans="1:83" ht="42.75" x14ac:dyDescent="0.2">
      <c r="A521" s="38"/>
      <c r="B521" s="38" t="s">
        <v>508</v>
      </c>
      <c r="C521" s="38" t="s">
        <v>510</v>
      </c>
      <c r="D521" s="39" t="s">
        <v>310</v>
      </c>
      <c r="E521" s="40">
        <v>0.44</v>
      </c>
      <c r="F521" s="40"/>
      <c r="G521" s="40">
        <f>SmtRes!CX134</f>
        <v>0.44</v>
      </c>
      <c r="H521" s="42"/>
      <c r="I521" s="41"/>
      <c r="J521" s="42">
        <f>SmtRes!CZ134</f>
        <v>1811.82</v>
      </c>
      <c r="K521" s="41"/>
      <c r="L521" s="42">
        <f>SmtRes!DG134</f>
        <v>797.2</v>
      </c>
    </row>
    <row r="522" spans="1:83" ht="28.5" x14ac:dyDescent="0.2">
      <c r="A522" s="38"/>
      <c r="B522" s="38" t="s">
        <v>511</v>
      </c>
      <c r="C522" s="38" t="s">
        <v>671</v>
      </c>
      <c r="D522" s="39" t="s">
        <v>505</v>
      </c>
      <c r="E522" s="40">
        <f>SmtRes!DO134*SmtRes!AT134</f>
        <v>0.44</v>
      </c>
      <c r="F522" s="40"/>
      <c r="G522" s="40">
        <f>SmtRes!DO134*SmtRes!CX134</f>
        <v>0.44</v>
      </c>
      <c r="H522" s="42"/>
      <c r="I522" s="41"/>
      <c r="J522" s="42">
        <f>ROUND(SmtRes!AG134/SmtRes!DO134, 2)</f>
        <v>549.32000000000005</v>
      </c>
      <c r="K522" s="41"/>
      <c r="L522" s="42">
        <f>SmtRes!DH134</f>
        <v>241.7</v>
      </c>
      <c r="CE522">
        <v>1</v>
      </c>
    </row>
    <row r="523" spans="1:83" ht="28.5" x14ac:dyDescent="0.2">
      <c r="A523" s="38"/>
      <c r="B523" s="38" t="s">
        <v>512</v>
      </c>
      <c r="C523" s="38" t="s">
        <v>514</v>
      </c>
      <c r="D523" s="39" t="s">
        <v>310</v>
      </c>
      <c r="E523" s="40">
        <v>0.04</v>
      </c>
      <c r="F523" s="40"/>
      <c r="G523" s="40">
        <f>SmtRes!CX135</f>
        <v>0.04</v>
      </c>
      <c r="H523" s="42"/>
      <c r="I523" s="41"/>
      <c r="J523" s="42">
        <f>SmtRes!CZ135</f>
        <v>544.70000000000005</v>
      </c>
      <c r="K523" s="41"/>
      <c r="L523" s="42">
        <f>SmtRes!DG135</f>
        <v>21.79</v>
      </c>
    </row>
    <row r="524" spans="1:83" ht="28.5" x14ac:dyDescent="0.2">
      <c r="A524" s="38"/>
      <c r="B524" s="38" t="s">
        <v>515</v>
      </c>
      <c r="C524" s="45" t="s">
        <v>672</v>
      </c>
      <c r="D524" s="46" t="s">
        <v>505</v>
      </c>
      <c r="E524" s="47">
        <f>SmtRes!DO135*SmtRes!AT135</f>
        <v>0.04</v>
      </c>
      <c r="F524" s="47"/>
      <c r="G524" s="47">
        <f>SmtRes!DO135*SmtRes!CX135</f>
        <v>0.04</v>
      </c>
      <c r="H524" s="48"/>
      <c r="I524" s="49"/>
      <c r="J524" s="48">
        <f>ROUND(SmtRes!AG135/SmtRes!DO135, 2)</f>
        <v>477.98</v>
      </c>
      <c r="K524" s="49"/>
      <c r="L524" s="48">
        <f>SmtRes!DH135</f>
        <v>19.12</v>
      </c>
      <c r="CE524">
        <v>1</v>
      </c>
    </row>
    <row r="525" spans="1:83" ht="15" x14ac:dyDescent="0.2">
      <c r="A525" s="38"/>
      <c r="B525" s="38"/>
      <c r="C525" s="52" t="s">
        <v>675</v>
      </c>
      <c r="D525" s="39"/>
      <c r="E525" s="40"/>
      <c r="F525" s="40"/>
      <c r="G525" s="40"/>
      <c r="H525" s="42"/>
      <c r="I525" s="41"/>
      <c r="J525" s="42"/>
      <c r="K525" s="41"/>
      <c r="L525" s="42">
        <f>L517+L519+L520</f>
        <v>1445.3099999999997</v>
      </c>
    </row>
    <row r="526" spans="1:83" ht="14.25" x14ac:dyDescent="0.2">
      <c r="A526" s="38"/>
      <c r="B526" s="38"/>
      <c r="C526" s="38" t="s">
        <v>676</v>
      </c>
      <c r="D526" s="39"/>
      <c r="E526" s="40"/>
      <c r="F526" s="40"/>
      <c r="G526" s="40"/>
      <c r="H526" s="42"/>
      <c r="I526" s="41"/>
      <c r="J526" s="42"/>
      <c r="K526" s="41"/>
      <c r="L526" s="42">
        <f>SUM(AR516:AR529)+SUM(AS516:AS529)+SUM(AT516:AT529)+SUM(AU516:AU529)+SUM(AV516:AV529)</f>
        <v>626.31999999999994</v>
      </c>
    </row>
    <row r="527" spans="1:83" ht="14.25" x14ac:dyDescent="0.2">
      <c r="A527" s="38"/>
      <c r="B527" s="38" t="s">
        <v>26</v>
      </c>
      <c r="C527" s="38" t="s">
        <v>677</v>
      </c>
      <c r="D527" s="39" t="s">
        <v>291</v>
      </c>
      <c r="E527" s="40">
        <f>Source!BZ214</f>
        <v>103</v>
      </c>
      <c r="F527" s="40"/>
      <c r="G527" s="40">
        <f>Source!AT214</f>
        <v>103</v>
      </c>
      <c r="H527" s="42"/>
      <c r="I527" s="41"/>
      <c r="J527" s="42"/>
      <c r="K527" s="41"/>
      <c r="L527" s="42">
        <f>SUM(AZ516:AZ529)</f>
        <v>645.11</v>
      </c>
    </row>
    <row r="528" spans="1:83" ht="14.25" x14ac:dyDescent="0.2">
      <c r="A528" s="45"/>
      <c r="B528" s="45" t="s">
        <v>27</v>
      </c>
      <c r="C528" s="45" t="s">
        <v>678</v>
      </c>
      <c r="D528" s="46" t="s">
        <v>291</v>
      </c>
      <c r="E528" s="47">
        <f>Source!CA214</f>
        <v>60</v>
      </c>
      <c r="F528" s="47"/>
      <c r="G528" s="47">
        <f>Source!AU214</f>
        <v>60</v>
      </c>
      <c r="H528" s="48"/>
      <c r="I528" s="49"/>
      <c r="J528" s="48"/>
      <c r="K528" s="49"/>
      <c r="L528" s="48">
        <f>SUM(BA516:BA529)</f>
        <v>375.79</v>
      </c>
    </row>
    <row r="529" spans="1:83" ht="15" x14ac:dyDescent="0.2">
      <c r="C529" s="79" t="s">
        <v>679</v>
      </c>
      <c r="D529" s="79"/>
      <c r="E529" s="79"/>
      <c r="F529" s="79"/>
      <c r="G529" s="79"/>
      <c r="H529" s="79"/>
      <c r="I529" s="80">
        <f>K529/E516</f>
        <v>2466.21</v>
      </c>
      <c r="J529" s="80"/>
      <c r="K529" s="80">
        <f>L517+L519+L527+L528+L520</f>
        <v>2466.21</v>
      </c>
      <c r="L529" s="80"/>
      <c r="AD529">
        <f>ROUND((Source!AT214/100)*((ROUND(SUMIF(SmtRes!AQ132:'SmtRes'!AQ135,"=1",SmtRes!AD132:'SmtRes'!AD135)*Source!I214, 2)+ROUND(SUMIF(SmtRes!AQ132:'SmtRes'!AQ135,"=1",SmtRes!AC132:'SmtRes'!AC135)*Source!I214, 2))), 2)</f>
        <v>1522.89</v>
      </c>
      <c r="AE529">
        <f>ROUND((Source!AU214/100)*((ROUND(SUMIF(SmtRes!AQ132:'SmtRes'!AQ135,"=1",SmtRes!AD132:'SmtRes'!AD135)*Source!I214, 2)+ROUND(SUMIF(SmtRes!AQ132:'SmtRes'!AQ135,"=1",SmtRes!AC132:'SmtRes'!AC135)*Source!I214, 2))), 2)</f>
        <v>887.12</v>
      </c>
      <c r="AN529" s="50">
        <f>L517+L519+L527+L528+L520</f>
        <v>2466.21</v>
      </c>
      <c r="AO529" s="50">
        <f>L519</f>
        <v>818.9899999999999</v>
      </c>
      <c r="AQ529" t="s">
        <v>680</v>
      </c>
      <c r="AR529" s="50">
        <f>L517</f>
        <v>365.5</v>
      </c>
      <c r="AT529" s="50">
        <f>L520</f>
        <v>260.82</v>
      </c>
      <c r="AV529" t="s">
        <v>680</v>
      </c>
      <c r="AW529">
        <f>0</f>
        <v>0</v>
      </c>
      <c r="AZ529">
        <f>Source!X214</f>
        <v>645.11</v>
      </c>
      <c r="BA529">
        <f>Source!Y214</f>
        <v>375.79</v>
      </c>
      <c r="CD529">
        <v>1</v>
      </c>
    </row>
    <row r="530" spans="1:83" ht="96.75" x14ac:dyDescent="0.2">
      <c r="A530" s="36" t="s">
        <v>237</v>
      </c>
      <c r="B530" s="38" t="s">
        <v>743</v>
      </c>
      <c r="C530" s="38" t="s">
        <v>744</v>
      </c>
      <c r="D530" s="39" t="str">
        <f>Source!H215</f>
        <v>ШТ</v>
      </c>
      <c r="E530" s="40">
        <f>Source!K215</f>
        <v>18</v>
      </c>
      <c r="F530" s="40"/>
      <c r="G530" s="40">
        <f>Source!I215</f>
        <v>18</v>
      </c>
      <c r="H530" s="42"/>
      <c r="I530" s="41"/>
      <c r="J530" s="42"/>
      <c r="K530" s="41"/>
      <c r="L530" s="42"/>
    </row>
    <row r="531" spans="1:83" ht="15" x14ac:dyDescent="0.2">
      <c r="A531" s="37"/>
      <c r="B531" s="40">
        <v>1</v>
      </c>
      <c r="C531" s="37" t="s">
        <v>669</v>
      </c>
      <c r="D531" s="39" t="s">
        <v>505</v>
      </c>
      <c r="E531" s="43"/>
      <c r="F531" s="40"/>
      <c r="G531" s="43">
        <f>Source!U215</f>
        <v>3.6</v>
      </c>
      <c r="H531" s="40"/>
      <c r="I531" s="40"/>
      <c r="J531" s="40"/>
      <c r="K531" s="40"/>
      <c r="L531" s="44">
        <f>SUM(L532:L532)-SUMIF(CE532:CE532, 1, L532:L532)</f>
        <v>1463.9</v>
      </c>
    </row>
    <row r="532" spans="1:83" ht="28.5" x14ac:dyDescent="0.2">
      <c r="A532" s="38"/>
      <c r="B532" s="38" t="s">
        <v>539</v>
      </c>
      <c r="C532" s="38" t="s">
        <v>540</v>
      </c>
      <c r="D532" s="39" t="s">
        <v>505</v>
      </c>
      <c r="E532" s="40">
        <v>0.2</v>
      </c>
      <c r="F532" s="40"/>
      <c r="G532" s="40">
        <f>SmtRes!CX136</f>
        <v>3.6</v>
      </c>
      <c r="H532" s="42"/>
      <c r="I532" s="41"/>
      <c r="J532" s="42">
        <f>SmtRes!CZ136</f>
        <v>406.64</v>
      </c>
      <c r="K532" s="41"/>
      <c r="L532" s="42">
        <f>SmtRes!DI136</f>
        <v>1463.9</v>
      </c>
    </row>
    <row r="533" spans="1:83" ht="15" x14ac:dyDescent="0.2">
      <c r="A533" s="37"/>
      <c r="B533" s="40">
        <v>2</v>
      </c>
      <c r="C533" s="37" t="s">
        <v>670</v>
      </c>
      <c r="D533" s="39"/>
      <c r="E533" s="43"/>
      <c r="F533" s="40"/>
      <c r="G533" s="43"/>
      <c r="H533" s="40"/>
      <c r="I533" s="40"/>
      <c r="J533" s="40"/>
      <c r="K533" s="40"/>
      <c r="L533" s="44">
        <f>SUM(L534:L537)-SUMIF(CE534:CE537, 1, L534:L537)</f>
        <v>1135.8900000000001</v>
      </c>
    </row>
    <row r="534" spans="1:83" ht="15" x14ac:dyDescent="0.2">
      <c r="A534" s="37"/>
      <c r="B534" s="40"/>
      <c r="C534" s="37" t="s">
        <v>673</v>
      </c>
      <c r="D534" s="39" t="s">
        <v>505</v>
      </c>
      <c r="E534" s="43"/>
      <c r="F534" s="40"/>
      <c r="G534" s="43">
        <f>Source!V215</f>
        <v>1.98</v>
      </c>
      <c r="H534" s="40"/>
      <c r="I534" s="40"/>
      <c r="J534" s="40"/>
      <c r="K534" s="40"/>
      <c r="L534" s="44">
        <f>SUMIF(CE535:CE537, 1, L535:L537)</f>
        <v>946.4</v>
      </c>
      <c r="CE534">
        <v>1</v>
      </c>
    </row>
    <row r="535" spans="1:83" ht="28.5" x14ac:dyDescent="0.2">
      <c r="A535" s="38"/>
      <c r="B535" s="38" t="s">
        <v>545</v>
      </c>
      <c r="C535" s="38" t="s">
        <v>547</v>
      </c>
      <c r="D535" s="39" t="s">
        <v>310</v>
      </c>
      <c r="E535" s="40">
        <v>0.11</v>
      </c>
      <c r="F535" s="40"/>
      <c r="G535" s="40">
        <f>SmtRes!CX138</f>
        <v>1.98</v>
      </c>
      <c r="H535" s="42"/>
      <c r="I535" s="41"/>
      <c r="J535" s="42">
        <f>SmtRes!CZ138</f>
        <v>12.95</v>
      </c>
      <c r="K535" s="41"/>
      <c r="L535" s="42">
        <f>SmtRes!DG138</f>
        <v>25.64</v>
      </c>
    </row>
    <row r="536" spans="1:83" ht="28.5" x14ac:dyDescent="0.2">
      <c r="A536" s="38"/>
      <c r="B536" s="38" t="s">
        <v>548</v>
      </c>
      <c r="C536" s="38" t="s">
        <v>550</v>
      </c>
      <c r="D536" s="39" t="s">
        <v>310</v>
      </c>
      <c r="E536" s="40">
        <v>0.11</v>
      </c>
      <c r="F536" s="40"/>
      <c r="G536" s="40">
        <f>SmtRes!CX139</f>
        <v>1.98</v>
      </c>
      <c r="H536" s="42"/>
      <c r="I536" s="41"/>
      <c r="J536" s="42">
        <f>SmtRes!CZ139</f>
        <v>560.73</v>
      </c>
      <c r="K536" s="41"/>
      <c r="L536" s="42">
        <f>SmtRes!DG139</f>
        <v>1110.25</v>
      </c>
    </row>
    <row r="537" spans="1:83" ht="28.5" x14ac:dyDescent="0.2">
      <c r="A537" s="38"/>
      <c r="B537" s="38" t="s">
        <v>515</v>
      </c>
      <c r="C537" s="45" t="s">
        <v>672</v>
      </c>
      <c r="D537" s="46" t="s">
        <v>505</v>
      </c>
      <c r="E537" s="47">
        <f>SmtRes!DO139*SmtRes!AT139</f>
        <v>0.11</v>
      </c>
      <c r="F537" s="47"/>
      <c r="G537" s="47">
        <f>SmtRes!DO139*SmtRes!CX139</f>
        <v>1.98</v>
      </c>
      <c r="H537" s="48"/>
      <c r="I537" s="49"/>
      <c r="J537" s="48">
        <f>ROUND(SmtRes!AG139/SmtRes!DO139, 2)</f>
        <v>477.98</v>
      </c>
      <c r="K537" s="49"/>
      <c r="L537" s="48">
        <f>SmtRes!DH139</f>
        <v>946.4</v>
      </c>
      <c r="CE537">
        <v>1</v>
      </c>
    </row>
    <row r="538" spans="1:83" ht="15" x14ac:dyDescent="0.2">
      <c r="A538" s="38"/>
      <c r="B538" s="38"/>
      <c r="C538" s="52" t="s">
        <v>675</v>
      </c>
      <c r="D538" s="39"/>
      <c r="E538" s="40"/>
      <c r="F538" s="40"/>
      <c r="G538" s="40"/>
      <c r="H538" s="42"/>
      <c r="I538" s="41"/>
      <c r="J538" s="42"/>
      <c r="K538" s="41"/>
      <c r="L538" s="42">
        <f>L531+L533+L534</f>
        <v>3546.19</v>
      </c>
    </row>
    <row r="539" spans="1:83" ht="14.25" x14ac:dyDescent="0.2">
      <c r="A539" s="38"/>
      <c r="B539" s="38"/>
      <c r="C539" s="38" t="s">
        <v>676</v>
      </c>
      <c r="D539" s="39"/>
      <c r="E539" s="40"/>
      <c r="F539" s="40"/>
      <c r="G539" s="40"/>
      <c r="H539" s="42"/>
      <c r="I539" s="41"/>
      <c r="J539" s="42"/>
      <c r="K539" s="41"/>
      <c r="L539" s="42">
        <f>SUM(AR530:AR542)+SUM(AS530:AS542)+SUM(AT530:AT542)+SUM(AU530:AU542)+SUM(AV530:AV542)</f>
        <v>2410.3000000000002</v>
      </c>
    </row>
    <row r="540" spans="1:83" ht="14.25" x14ac:dyDescent="0.2">
      <c r="A540" s="38"/>
      <c r="B540" s="38" t="s">
        <v>26</v>
      </c>
      <c r="C540" s="38" t="s">
        <v>677</v>
      </c>
      <c r="D540" s="39" t="s">
        <v>291</v>
      </c>
      <c r="E540" s="40">
        <f>Source!BZ215</f>
        <v>103</v>
      </c>
      <c r="F540" s="40"/>
      <c r="G540" s="40">
        <f>Source!AT215</f>
        <v>103</v>
      </c>
      <c r="H540" s="42"/>
      <c r="I540" s="41"/>
      <c r="J540" s="42"/>
      <c r="K540" s="41"/>
      <c r="L540" s="42">
        <f>SUM(AZ530:AZ542)</f>
        <v>2482.61</v>
      </c>
    </row>
    <row r="541" spans="1:83" ht="14.25" x14ac:dyDescent="0.2">
      <c r="A541" s="45"/>
      <c r="B541" s="45" t="s">
        <v>27</v>
      </c>
      <c r="C541" s="45" t="s">
        <v>678</v>
      </c>
      <c r="D541" s="46" t="s">
        <v>291</v>
      </c>
      <c r="E541" s="47">
        <f>Source!CA215</f>
        <v>60</v>
      </c>
      <c r="F541" s="47"/>
      <c r="G541" s="47">
        <f>Source!AU215</f>
        <v>60</v>
      </c>
      <c r="H541" s="48"/>
      <c r="I541" s="49"/>
      <c r="J541" s="48"/>
      <c r="K541" s="49"/>
      <c r="L541" s="48">
        <f>SUM(BA530:BA542)</f>
        <v>1446.18</v>
      </c>
    </row>
    <row r="542" spans="1:83" ht="15" x14ac:dyDescent="0.2">
      <c r="C542" s="79" t="s">
        <v>679</v>
      </c>
      <c r="D542" s="79"/>
      <c r="E542" s="79"/>
      <c r="F542" s="79"/>
      <c r="G542" s="79"/>
      <c r="H542" s="79"/>
      <c r="I542" s="80">
        <f>K542/E530</f>
        <v>415.27666666666664</v>
      </c>
      <c r="J542" s="80"/>
      <c r="K542" s="80">
        <f>L531+L533+L540+L541+L534</f>
        <v>7474.98</v>
      </c>
      <c r="L542" s="80"/>
      <c r="AD542">
        <f>ROUND((Source!AT215/100)*((ROUND(SUMIF(SmtRes!AQ136:'SmtRes'!AQ139,"=1",SmtRes!AD136:'SmtRes'!AD139)*Source!I215, 2)+ROUND(SUMIF(SmtRes!AQ136:'SmtRes'!AQ139,"=1",SmtRes!AC136:'SmtRes'!AC139)*Source!I215, 2))), 2)</f>
        <v>16400.849999999999</v>
      </c>
      <c r="AE542">
        <f>ROUND((Source!AU215/100)*((ROUND(SUMIF(SmtRes!AQ136:'SmtRes'!AQ139,"=1",SmtRes!AD136:'SmtRes'!AD139)*Source!I215, 2)+ROUND(SUMIF(SmtRes!AQ136:'SmtRes'!AQ139,"=1",SmtRes!AC136:'SmtRes'!AC139)*Source!I215, 2))), 2)</f>
        <v>9553.9</v>
      </c>
      <c r="AN542" s="50">
        <f>L531+L533+L540+L541+L534</f>
        <v>7474.98</v>
      </c>
      <c r="AO542" s="50">
        <f>L533</f>
        <v>1135.8900000000001</v>
      </c>
      <c r="AQ542" t="s">
        <v>680</v>
      </c>
      <c r="AR542" s="50">
        <f>L531</f>
        <v>1463.9</v>
      </c>
      <c r="AT542" s="50">
        <f>L534</f>
        <v>946.4</v>
      </c>
      <c r="AV542" t="s">
        <v>680</v>
      </c>
      <c r="AW542">
        <f>0</f>
        <v>0</v>
      </c>
      <c r="AZ542">
        <f>Source!X215</f>
        <v>2482.61</v>
      </c>
      <c r="BA542">
        <f>Source!Y215</f>
        <v>1446.18</v>
      </c>
      <c r="CD542">
        <v>1</v>
      </c>
    </row>
    <row r="543" spans="1:83" ht="96.75" x14ac:dyDescent="0.2">
      <c r="A543" s="36" t="s">
        <v>241</v>
      </c>
      <c r="B543" s="38" t="s">
        <v>745</v>
      </c>
      <c r="C543" s="38" t="s">
        <v>746</v>
      </c>
      <c r="D543" s="39" t="str">
        <f>Source!H216</f>
        <v>ШТ</v>
      </c>
      <c r="E543" s="40">
        <f>Source!K216</f>
        <v>18</v>
      </c>
      <c r="F543" s="40"/>
      <c r="G543" s="40">
        <f>Source!I216</f>
        <v>18</v>
      </c>
      <c r="H543" s="42"/>
      <c r="I543" s="41"/>
      <c r="J543" s="42"/>
      <c r="K543" s="41"/>
      <c r="L543" s="42"/>
    </row>
    <row r="544" spans="1:83" ht="15" x14ac:dyDescent="0.2">
      <c r="A544" s="37"/>
      <c r="B544" s="40">
        <v>1</v>
      </c>
      <c r="C544" s="37" t="s">
        <v>669</v>
      </c>
      <c r="D544" s="39" t="s">
        <v>505</v>
      </c>
      <c r="E544" s="43"/>
      <c r="F544" s="40"/>
      <c r="G544" s="43">
        <f>Source!U216</f>
        <v>7.38</v>
      </c>
      <c r="H544" s="40"/>
      <c r="I544" s="40"/>
      <c r="J544" s="40"/>
      <c r="K544" s="40"/>
      <c r="L544" s="44">
        <f>SUM(L545:L545)-SUMIF(CE545:CE545, 1, L545:L545)</f>
        <v>3001</v>
      </c>
    </row>
    <row r="545" spans="1:83" ht="28.5" x14ac:dyDescent="0.2">
      <c r="A545" s="38"/>
      <c r="B545" s="38" t="s">
        <v>539</v>
      </c>
      <c r="C545" s="38" t="s">
        <v>540</v>
      </c>
      <c r="D545" s="39" t="s">
        <v>505</v>
      </c>
      <c r="E545" s="40">
        <v>0.41</v>
      </c>
      <c r="F545" s="40"/>
      <c r="G545" s="40">
        <f>SmtRes!CX140</f>
        <v>7.38</v>
      </c>
      <c r="H545" s="42"/>
      <c r="I545" s="41"/>
      <c r="J545" s="42">
        <f>SmtRes!CZ140</f>
        <v>406.64</v>
      </c>
      <c r="K545" s="41"/>
      <c r="L545" s="42">
        <f>SmtRes!DI140</f>
        <v>3001</v>
      </c>
    </row>
    <row r="546" spans="1:83" ht="15" x14ac:dyDescent="0.2">
      <c r="A546" s="37"/>
      <c r="B546" s="40">
        <v>2</v>
      </c>
      <c r="C546" s="37" t="s">
        <v>670</v>
      </c>
      <c r="D546" s="39"/>
      <c r="E546" s="43"/>
      <c r="F546" s="40"/>
      <c r="G546" s="43"/>
      <c r="H546" s="40"/>
      <c r="I546" s="40"/>
      <c r="J546" s="40"/>
      <c r="K546" s="40"/>
      <c r="L546" s="44">
        <f>SUM(L547:L552)-SUMIF(CE547:CE552, 1, L547:L552)</f>
        <v>8102.2000000000025</v>
      </c>
    </row>
    <row r="547" spans="1:83" ht="15" x14ac:dyDescent="0.2">
      <c r="A547" s="37"/>
      <c r="B547" s="40"/>
      <c r="C547" s="37" t="s">
        <v>673</v>
      </c>
      <c r="D547" s="39" t="s">
        <v>505</v>
      </c>
      <c r="E547" s="43"/>
      <c r="F547" s="40"/>
      <c r="G547" s="43">
        <f>Source!V216</f>
        <v>7.92</v>
      </c>
      <c r="H547" s="40"/>
      <c r="I547" s="40"/>
      <c r="J547" s="40"/>
      <c r="K547" s="40"/>
      <c r="L547" s="44">
        <f>SUMIF(CE548:CE552, 1, L548:L552)</f>
        <v>4435.3599999999997</v>
      </c>
      <c r="CE547">
        <v>1</v>
      </c>
    </row>
    <row r="548" spans="1:83" ht="28.5" x14ac:dyDescent="0.2">
      <c r="A548" s="38"/>
      <c r="B548" s="38" t="s">
        <v>541</v>
      </c>
      <c r="C548" s="38" t="s">
        <v>543</v>
      </c>
      <c r="D548" s="39" t="s">
        <v>310</v>
      </c>
      <c r="E548" s="40">
        <v>0.22</v>
      </c>
      <c r="F548" s="40"/>
      <c r="G548" s="40">
        <f>SmtRes!CX142</f>
        <v>3.96</v>
      </c>
      <c r="H548" s="42"/>
      <c r="I548" s="41"/>
      <c r="J548" s="42">
        <f>SmtRes!CZ142</f>
        <v>1472.33</v>
      </c>
      <c r="K548" s="41"/>
      <c r="L548" s="42">
        <f>SmtRes!DG142</f>
        <v>5830.43</v>
      </c>
    </row>
    <row r="549" spans="1:83" ht="28.5" x14ac:dyDescent="0.2">
      <c r="A549" s="38"/>
      <c r="B549" s="38" t="s">
        <v>544</v>
      </c>
      <c r="C549" s="38" t="s">
        <v>693</v>
      </c>
      <c r="D549" s="39" t="s">
        <v>505</v>
      </c>
      <c r="E549" s="40">
        <f>SmtRes!DO142*SmtRes!AT142</f>
        <v>0.22</v>
      </c>
      <c r="F549" s="40"/>
      <c r="G549" s="40">
        <f>SmtRes!DO142*SmtRes!CX142</f>
        <v>3.96</v>
      </c>
      <c r="H549" s="42"/>
      <c r="I549" s="41"/>
      <c r="J549" s="42">
        <f>ROUND(SmtRes!AG142/SmtRes!DO142, 2)</f>
        <v>642.05999999999995</v>
      </c>
      <c r="K549" s="41"/>
      <c r="L549" s="42">
        <f>SmtRes!DH142</f>
        <v>2542.56</v>
      </c>
      <c r="CE549">
        <v>1</v>
      </c>
    </row>
    <row r="550" spans="1:83" ht="28.5" x14ac:dyDescent="0.2">
      <c r="A550" s="38"/>
      <c r="B550" s="38" t="s">
        <v>545</v>
      </c>
      <c r="C550" s="38" t="s">
        <v>547</v>
      </c>
      <c r="D550" s="39" t="s">
        <v>310</v>
      </c>
      <c r="E550" s="40">
        <v>0.22</v>
      </c>
      <c r="F550" s="40"/>
      <c r="G550" s="40">
        <f>SmtRes!CX143</f>
        <v>3.96</v>
      </c>
      <c r="H550" s="42"/>
      <c r="I550" s="41"/>
      <c r="J550" s="42">
        <f>SmtRes!CZ143</f>
        <v>12.95</v>
      </c>
      <c r="K550" s="41"/>
      <c r="L550" s="42">
        <f>SmtRes!DG143</f>
        <v>51.28</v>
      </c>
    </row>
    <row r="551" spans="1:83" ht="28.5" x14ac:dyDescent="0.2">
      <c r="A551" s="38"/>
      <c r="B551" s="38" t="s">
        <v>548</v>
      </c>
      <c r="C551" s="38" t="s">
        <v>550</v>
      </c>
      <c r="D551" s="39" t="s">
        <v>310</v>
      </c>
      <c r="E551" s="40">
        <v>0.22</v>
      </c>
      <c r="F551" s="40"/>
      <c r="G551" s="40">
        <f>SmtRes!CX144</f>
        <v>3.96</v>
      </c>
      <c r="H551" s="42"/>
      <c r="I551" s="41"/>
      <c r="J551" s="42">
        <f>SmtRes!CZ144</f>
        <v>560.73</v>
      </c>
      <c r="K551" s="41"/>
      <c r="L551" s="42">
        <f>SmtRes!DG144</f>
        <v>2220.4899999999998</v>
      </c>
    </row>
    <row r="552" spans="1:83" ht="28.5" x14ac:dyDescent="0.2">
      <c r="A552" s="38"/>
      <c r="B552" s="38" t="s">
        <v>515</v>
      </c>
      <c r="C552" s="45" t="s">
        <v>672</v>
      </c>
      <c r="D552" s="46" t="s">
        <v>505</v>
      </c>
      <c r="E552" s="47">
        <f>SmtRes!DO144*SmtRes!AT144</f>
        <v>0.22</v>
      </c>
      <c r="F552" s="47"/>
      <c r="G552" s="47">
        <f>SmtRes!DO144*SmtRes!CX144</f>
        <v>3.96</v>
      </c>
      <c r="H552" s="48"/>
      <c r="I552" s="49"/>
      <c r="J552" s="48">
        <f>ROUND(SmtRes!AG144/SmtRes!DO144, 2)</f>
        <v>477.98</v>
      </c>
      <c r="K552" s="49"/>
      <c r="L552" s="48">
        <f>SmtRes!DH144</f>
        <v>1892.8</v>
      </c>
      <c r="CE552">
        <v>1</v>
      </c>
    </row>
    <row r="553" spans="1:83" ht="15" x14ac:dyDescent="0.2">
      <c r="A553" s="38"/>
      <c r="B553" s="38"/>
      <c r="C553" s="52" t="s">
        <v>675</v>
      </c>
      <c r="D553" s="39"/>
      <c r="E553" s="40"/>
      <c r="F553" s="40"/>
      <c r="G553" s="40"/>
      <c r="H553" s="42"/>
      <c r="I553" s="41"/>
      <c r="J553" s="42"/>
      <c r="K553" s="41"/>
      <c r="L553" s="42">
        <f>L544+L546+L547</f>
        <v>15538.560000000001</v>
      </c>
    </row>
    <row r="554" spans="1:83" ht="14.25" x14ac:dyDescent="0.2">
      <c r="A554" s="38"/>
      <c r="B554" s="38"/>
      <c r="C554" s="38" t="s">
        <v>676</v>
      </c>
      <c r="D554" s="39"/>
      <c r="E554" s="40"/>
      <c r="F554" s="40"/>
      <c r="G554" s="40"/>
      <c r="H554" s="42"/>
      <c r="I554" s="41"/>
      <c r="J554" s="42"/>
      <c r="K554" s="41"/>
      <c r="L554" s="42">
        <f>SUM(AR543:AR557)+SUM(AS543:AS557)+SUM(AT543:AT557)+SUM(AU543:AU557)+SUM(AV543:AV557)</f>
        <v>7436.36</v>
      </c>
    </row>
    <row r="555" spans="1:83" ht="14.25" x14ac:dyDescent="0.2">
      <c r="A555" s="38"/>
      <c r="B555" s="38" t="s">
        <v>26</v>
      </c>
      <c r="C555" s="38" t="s">
        <v>677</v>
      </c>
      <c r="D555" s="39" t="s">
        <v>291</v>
      </c>
      <c r="E555" s="40">
        <f>Source!BZ216</f>
        <v>103</v>
      </c>
      <c r="F555" s="40"/>
      <c r="G555" s="40">
        <f>Source!AT216</f>
        <v>103</v>
      </c>
      <c r="H555" s="42"/>
      <c r="I555" s="41"/>
      <c r="J555" s="42"/>
      <c r="K555" s="41"/>
      <c r="L555" s="42">
        <f>SUM(AZ543:AZ557)</f>
        <v>7659.45</v>
      </c>
    </row>
    <row r="556" spans="1:83" ht="14.25" x14ac:dyDescent="0.2">
      <c r="A556" s="45"/>
      <c r="B556" s="45" t="s">
        <v>27</v>
      </c>
      <c r="C556" s="45" t="s">
        <v>678</v>
      </c>
      <c r="D556" s="46" t="s">
        <v>291</v>
      </c>
      <c r="E556" s="47">
        <f>Source!CA216</f>
        <v>60</v>
      </c>
      <c r="F556" s="47"/>
      <c r="G556" s="47">
        <f>Source!AU216</f>
        <v>60</v>
      </c>
      <c r="H556" s="48"/>
      <c r="I556" s="49"/>
      <c r="J556" s="48"/>
      <c r="K556" s="49"/>
      <c r="L556" s="48">
        <f>SUM(BA543:BA557)</f>
        <v>4461.82</v>
      </c>
    </row>
    <row r="557" spans="1:83" ht="15" x14ac:dyDescent="0.2">
      <c r="C557" s="79" t="s">
        <v>679</v>
      </c>
      <c r="D557" s="79"/>
      <c r="E557" s="79"/>
      <c r="F557" s="79"/>
      <c r="G557" s="79"/>
      <c r="H557" s="79"/>
      <c r="I557" s="80">
        <f>K557/E543</f>
        <v>1536.6572222222223</v>
      </c>
      <c r="J557" s="80"/>
      <c r="K557" s="80">
        <f>L544+L546+L555+L556+L547</f>
        <v>27659.83</v>
      </c>
      <c r="L557" s="80"/>
      <c r="AD557">
        <f>ROUND((Source!AT216/100)*((ROUND(SUMIF(SmtRes!AQ140:'SmtRes'!AQ144,"=1",SmtRes!AD140:'SmtRes'!AD144)*Source!I216, 2)+ROUND(SUMIF(SmtRes!AQ140:'SmtRes'!AQ144,"=1",SmtRes!AC140:'SmtRes'!AC144)*Source!I216, 2))), 2)</f>
        <v>28304.65</v>
      </c>
      <c r="AE557">
        <f>ROUND((Source!AU216/100)*((ROUND(SUMIF(SmtRes!AQ140:'SmtRes'!AQ144,"=1",SmtRes!AD140:'SmtRes'!AD144)*Source!I216, 2)+ROUND(SUMIF(SmtRes!AQ140:'SmtRes'!AQ144,"=1",SmtRes!AC140:'SmtRes'!AC144)*Source!I216, 2))), 2)</f>
        <v>16488.14</v>
      </c>
      <c r="AN557" s="50">
        <f>L544+L546+L555+L556+L547</f>
        <v>27659.83</v>
      </c>
      <c r="AO557" s="50">
        <f>L546</f>
        <v>8102.2000000000025</v>
      </c>
      <c r="AQ557" t="s">
        <v>680</v>
      </c>
      <c r="AR557" s="50">
        <f>L544</f>
        <v>3001</v>
      </c>
      <c r="AT557" s="50">
        <f>L547</f>
        <v>4435.3599999999997</v>
      </c>
      <c r="AV557" t="s">
        <v>680</v>
      </c>
      <c r="AW557">
        <f>0</f>
        <v>0</v>
      </c>
      <c r="AZ557">
        <f>Source!X216</f>
        <v>7659.45</v>
      </c>
      <c r="BA557">
        <f>Source!Y216</f>
        <v>4461.82</v>
      </c>
      <c r="CD557">
        <v>1</v>
      </c>
    </row>
    <row r="558" spans="1:83" ht="96.75" x14ac:dyDescent="0.2">
      <c r="A558" s="36" t="s">
        <v>245</v>
      </c>
      <c r="B558" s="38" t="s">
        <v>691</v>
      </c>
      <c r="C558" s="38" t="s">
        <v>747</v>
      </c>
      <c r="D558" s="39" t="str">
        <f>Source!H217</f>
        <v>ШТ</v>
      </c>
      <c r="E558" s="40">
        <f>Source!K217</f>
        <v>1</v>
      </c>
      <c r="F558" s="40"/>
      <c r="G558" s="40">
        <f>Source!I217</f>
        <v>1</v>
      </c>
      <c r="H558" s="42"/>
      <c r="I558" s="41"/>
      <c r="J558" s="42"/>
      <c r="K558" s="41"/>
      <c r="L558" s="42"/>
    </row>
    <row r="559" spans="1:83" ht="15" x14ac:dyDescent="0.2">
      <c r="A559" s="37"/>
      <c r="B559" s="40">
        <v>1</v>
      </c>
      <c r="C559" s="37" t="s">
        <v>669</v>
      </c>
      <c r="D559" s="39" t="s">
        <v>505</v>
      </c>
      <c r="E559" s="43"/>
      <c r="F559" s="40"/>
      <c r="G559" s="43">
        <f>Source!U217</f>
        <v>0.44</v>
      </c>
      <c r="H559" s="40"/>
      <c r="I559" s="40"/>
      <c r="J559" s="40"/>
      <c r="K559" s="40"/>
      <c r="L559" s="44">
        <f>SUM(L560:L560)-SUMIF(CE560:CE560, 1, L560:L560)</f>
        <v>178.92</v>
      </c>
    </row>
    <row r="560" spans="1:83" ht="28.5" x14ac:dyDescent="0.2">
      <c r="A560" s="38"/>
      <c r="B560" s="38" t="s">
        <v>539</v>
      </c>
      <c r="C560" s="38" t="s">
        <v>540</v>
      </c>
      <c r="D560" s="39" t="s">
        <v>505</v>
      </c>
      <c r="E560" s="40">
        <v>0.44</v>
      </c>
      <c r="F560" s="40"/>
      <c r="G560" s="40">
        <f>SmtRes!CX145</f>
        <v>0.44</v>
      </c>
      <c r="H560" s="42"/>
      <c r="I560" s="41"/>
      <c r="J560" s="42">
        <f>SmtRes!CZ145</f>
        <v>406.64</v>
      </c>
      <c r="K560" s="41"/>
      <c r="L560" s="42">
        <f>SmtRes!DI145</f>
        <v>178.92</v>
      </c>
    </row>
    <row r="561" spans="1:83" ht="15" x14ac:dyDescent="0.2">
      <c r="A561" s="37"/>
      <c r="B561" s="40">
        <v>2</v>
      </c>
      <c r="C561" s="37" t="s">
        <v>670</v>
      </c>
      <c r="D561" s="39"/>
      <c r="E561" s="43"/>
      <c r="F561" s="40"/>
      <c r="G561" s="43"/>
      <c r="H561" s="40"/>
      <c r="I561" s="40"/>
      <c r="J561" s="40"/>
      <c r="K561" s="40"/>
      <c r="L561" s="44">
        <f>SUM(L562:L567)-SUMIF(CE562:CE567, 1, L562:L567)</f>
        <v>491.05000000000007</v>
      </c>
    </row>
    <row r="562" spans="1:83" ht="15" x14ac:dyDescent="0.2">
      <c r="A562" s="37"/>
      <c r="B562" s="40"/>
      <c r="C562" s="37" t="s">
        <v>673</v>
      </c>
      <c r="D562" s="39" t="s">
        <v>505</v>
      </c>
      <c r="E562" s="43"/>
      <c r="F562" s="40"/>
      <c r="G562" s="43">
        <f>Source!V217</f>
        <v>0.48</v>
      </c>
      <c r="H562" s="40"/>
      <c r="I562" s="40"/>
      <c r="J562" s="40"/>
      <c r="K562" s="40"/>
      <c r="L562" s="44">
        <f>SUMIF(CE563:CE567, 1, L563:L567)</f>
        <v>268.81</v>
      </c>
      <c r="CE562">
        <v>1</v>
      </c>
    </row>
    <row r="563" spans="1:83" ht="28.5" x14ac:dyDescent="0.2">
      <c r="A563" s="38"/>
      <c r="B563" s="38" t="s">
        <v>541</v>
      </c>
      <c r="C563" s="38" t="s">
        <v>543</v>
      </c>
      <c r="D563" s="39" t="s">
        <v>310</v>
      </c>
      <c r="E563" s="40">
        <v>0.24</v>
      </c>
      <c r="F563" s="40"/>
      <c r="G563" s="40">
        <f>SmtRes!CX147</f>
        <v>0.24</v>
      </c>
      <c r="H563" s="42"/>
      <c r="I563" s="41"/>
      <c r="J563" s="42">
        <f>SmtRes!CZ147</f>
        <v>1472.33</v>
      </c>
      <c r="K563" s="41"/>
      <c r="L563" s="42">
        <f>SmtRes!DG147</f>
        <v>353.36</v>
      </c>
    </row>
    <row r="564" spans="1:83" ht="28.5" x14ac:dyDescent="0.2">
      <c r="A564" s="38"/>
      <c r="B564" s="38" t="s">
        <v>544</v>
      </c>
      <c r="C564" s="38" t="s">
        <v>693</v>
      </c>
      <c r="D564" s="39" t="s">
        <v>505</v>
      </c>
      <c r="E564" s="40">
        <f>SmtRes!DO147*SmtRes!AT147</f>
        <v>0.24</v>
      </c>
      <c r="F564" s="40"/>
      <c r="G564" s="40">
        <f>SmtRes!DO147*SmtRes!CX147</f>
        <v>0.24</v>
      </c>
      <c r="H564" s="42"/>
      <c r="I564" s="41"/>
      <c r="J564" s="42">
        <f>ROUND(SmtRes!AG147/SmtRes!DO147, 2)</f>
        <v>642.05999999999995</v>
      </c>
      <c r="K564" s="41"/>
      <c r="L564" s="42">
        <f>SmtRes!DH147</f>
        <v>154.09</v>
      </c>
      <c r="CE564">
        <v>1</v>
      </c>
    </row>
    <row r="565" spans="1:83" ht="28.5" x14ac:dyDescent="0.2">
      <c r="A565" s="38"/>
      <c r="B565" s="38" t="s">
        <v>545</v>
      </c>
      <c r="C565" s="38" t="s">
        <v>547</v>
      </c>
      <c r="D565" s="39" t="s">
        <v>310</v>
      </c>
      <c r="E565" s="40">
        <v>0.24</v>
      </c>
      <c r="F565" s="40"/>
      <c r="G565" s="40">
        <f>SmtRes!CX148</f>
        <v>0.24</v>
      </c>
      <c r="H565" s="42"/>
      <c r="I565" s="41"/>
      <c r="J565" s="42">
        <f>SmtRes!CZ148</f>
        <v>12.95</v>
      </c>
      <c r="K565" s="41"/>
      <c r="L565" s="42">
        <f>SmtRes!DG148</f>
        <v>3.11</v>
      </c>
    </row>
    <row r="566" spans="1:83" ht="28.5" x14ac:dyDescent="0.2">
      <c r="A566" s="38"/>
      <c r="B566" s="38" t="s">
        <v>548</v>
      </c>
      <c r="C566" s="38" t="s">
        <v>550</v>
      </c>
      <c r="D566" s="39" t="s">
        <v>310</v>
      </c>
      <c r="E566" s="40">
        <v>0.24</v>
      </c>
      <c r="F566" s="40"/>
      <c r="G566" s="40">
        <f>SmtRes!CX149</f>
        <v>0.24</v>
      </c>
      <c r="H566" s="42"/>
      <c r="I566" s="41"/>
      <c r="J566" s="42">
        <f>SmtRes!CZ149</f>
        <v>560.73</v>
      </c>
      <c r="K566" s="41"/>
      <c r="L566" s="42">
        <f>SmtRes!DG149</f>
        <v>134.58000000000001</v>
      </c>
    </row>
    <row r="567" spans="1:83" ht="28.5" x14ac:dyDescent="0.2">
      <c r="A567" s="38"/>
      <c r="B567" s="38" t="s">
        <v>515</v>
      </c>
      <c r="C567" s="45" t="s">
        <v>672</v>
      </c>
      <c r="D567" s="46" t="s">
        <v>505</v>
      </c>
      <c r="E567" s="47">
        <f>SmtRes!DO149*SmtRes!AT149</f>
        <v>0.24</v>
      </c>
      <c r="F567" s="47"/>
      <c r="G567" s="47">
        <f>SmtRes!DO149*SmtRes!CX149</f>
        <v>0.24</v>
      </c>
      <c r="H567" s="48"/>
      <c r="I567" s="49"/>
      <c r="J567" s="48">
        <f>ROUND(SmtRes!AG149/SmtRes!DO149, 2)</f>
        <v>477.98</v>
      </c>
      <c r="K567" s="49"/>
      <c r="L567" s="48">
        <f>SmtRes!DH149</f>
        <v>114.72</v>
      </c>
      <c r="CE567">
        <v>1</v>
      </c>
    </row>
    <row r="568" spans="1:83" ht="15" x14ac:dyDescent="0.2">
      <c r="A568" s="38"/>
      <c r="B568" s="38"/>
      <c r="C568" s="52" t="s">
        <v>675</v>
      </c>
      <c r="D568" s="39"/>
      <c r="E568" s="40"/>
      <c r="F568" s="40"/>
      <c r="G568" s="40"/>
      <c r="H568" s="42"/>
      <c r="I568" s="41"/>
      <c r="J568" s="42"/>
      <c r="K568" s="41"/>
      <c r="L568" s="42">
        <f>L559+L561+L562</f>
        <v>938.78</v>
      </c>
    </row>
    <row r="569" spans="1:83" ht="14.25" x14ac:dyDescent="0.2">
      <c r="A569" s="38"/>
      <c r="B569" s="38"/>
      <c r="C569" s="38" t="s">
        <v>676</v>
      </c>
      <c r="D569" s="39"/>
      <c r="E569" s="40"/>
      <c r="F569" s="40"/>
      <c r="G569" s="40"/>
      <c r="H569" s="42"/>
      <c r="I569" s="41"/>
      <c r="J569" s="42"/>
      <c r="K569" s="41"/>
      <c r="L569" s="42">
        <f>SUM(AR558:AR572)+SUM(AS558:AS572)+SUM(AT558:AT572)+SUM(AU558:AU572)+SUM(AV558:AV572)</f>
        <v>447.73</v>
      </c>
    </row>
    <row r="570" spans="1:83" ht="14.25" x14ac:dyDescent="0.2">
      <c r="A570" s="38"/>
      <c r="B570" s="38" t="s">
        <v>26</v>
      </c>
      <c r="C570" s="38" t="s">
        <v>677</v>
      </c>
      <c r="D570" s="39" t="s">
        <v>291</v>
      </c>
      <c r="E570" s="40">
        <f>Source!BZ217</f>
        <v>103</v>
      </c>
      <c r="F570" s="40"/>
      <c r="G570" s="40">
        <f>Source!AT217</f>
        <v>103</v>
      </c>
      <c r="H570" s="42"/>
      <c r="I570" s="41"/>
      <c r="J570" s="42"/>
      <c r="K570" s="41"/>
      <c r="L570" s="42">
        <f>SUM(AZ558:AZ572)</f>
        <v>461.16</v>
      </c>
    </row>
    <row r="571" spans="1:83" ht="14.25" x14ac:dyDescent="0.2">
      <c r="A571" s="45"/>
      <c r="B571" s="45" t="s">
        <v>27</v>
      </c>
      <c r="C571" s="45" t="s">
        <v>678</v>
      </c>
      <c r="D571" s="46" t="s">
        <v>291</v>
      </c>
      <c r="E571" s="47">
        <f>Source!CA217</f>
        <v>60</v>
      </c>
      <c r="F571" s="47"/>
      <c r="G571" s="47">
        <f>Source!AU217</f>
        <v>60</v>
      </c>
      <c r="H571" s="48"/>
      <c r="I571" s="49"/>
      <c r="J571" s="48"/>
      <c r="K571" s="49"/>
      <c r="L571" s="48">
        <f>SUM(BA558:BA572)</f>
        <v>268.64</v>
      </c>
    </row>
    <row r="572" spans="1:83" ht="15" x14ac:dyDescent="0.2">
      <c r="C572" s="79" t="s">
        <v>679</v>
      </c>
      <c r="D572" s="79"/>
      <c r="E572" s="79"/>
      <c r="F572" s="79"/>
      <c r="G572" s="79"/>
      <c r="H572" s="79"/>
      <c r="I572" s="80">
        <f>K572/E558</f>
        <v>1668.58</v>
      </c>
      <c r="J572" s="80"/>
      <c r="K572" s="80">
        <f>L559+L561+L570+L571+L562</f>
        <v>1668.58</v>
      </c>
      <c r="L572" s="80"/>
      <c r="AD572">
        <f>ROUND((Source!AT217/100)*((ROUND(SUMIF(SmtRes!AQ145:'SmtRes'!AQ149,"=1",SmtRes!AD145:'SmtRes'!AD149)*Source!I217, 2)+ROUND(SUMIF(SmtRes!AQ145:'SmtRes'!AQ149,"=1",SmtRes!AC145:'SmtRes'!AC149)*Source!I217, 2))), 2)</f>
        <v>1572.48</v>
      </c>
      <c r="AE572">
        <f>ROUND((Source!AU217/100)*((ROUND(SUMIF(SmtRes!AQ145:'SmtRes'!AQ149,"=1",SmtRes!AD145:'SmtRes'!AD149)*Source!I217, 2)+ROUND(SUMIF(SmtRes!AQ145:'SmtRes'!AQ149,"=1",SmtRes!AC145:'SmtRes'!AC149)*Source!I217, 2))), 2)</f>
        <v>916.01</v>
      </c>
      <c r="AN572" s="50">
        <f>L559+L561+L570+L571+L562</f>
        <v>1668.58</v>
      </c>
      <c r="AO572" s="50">
        <f>L561</f>
        <v>491.05000000000007</v>
      </c>
      <c r="AQ572" t="s">
        <v>680</v>
      </c>
      <c r="AR572" s="50">
        <f>L559</f>
        <v>178.92</v>
      </c>
      <c r="AT572" s="50">
        <f>L562</f>
        <v>268.81</v>
      </c>
      <c r="AV572" t="s">
        <v>680</v>
      </c>
      <c r="AW572">
        <f>0</f>
        <v>0</v>
      </c>
      <c r="AZ572">
        <f>Source!X217</f>
        <v>461.16</v>
      </c>
      <c r="BA572">
        <f>Source!Y217</f>
        <v>268.64</v>
      </c>
      <c r="CD572">
        <v>1</v>
      </c>
    </row>
    <row r="573" spans="1:83" ht="96.75" x14ac:dyDescent="0.2">
      <c r="A573" s="36" t="s">
        <v>247</v>
      </c>
      <c r="B573" s="38" t="s">
        <v>694</v>
      </c>
      <c r="C573" s="38" t="s">
        <v>748</v>
      </c>
      <c r="D573" s="39" t="str">
        <f>Source!H218</f>
        <v>ШТ</v>
      </c>
      <c r="E573" s="40">
        <f>Source!K218</f>
        <v>16</v>
      </c>
      <c r="F573" s="40"/>
      <c r="G573" s="40">
        <f>Source!I218</f>
        <v>16</v>
      </c>
      <c r="H573" s="42"/>
      <c r="I573" s="41"/>
      <c r="J573" s="42"/>
      <c r="K573" s="41"/>
      <c r="L573" s="42"/>
    </row>
    <row r="574" spans="1:83" ht="15" x14ac:dyDescent="0.2">
      <c r="A574" s="37"/>
      <c r="B574" s="40">
        <v>1</v>
      </c>
      <c r="C574" s="37" t="s">
        <v>669</v>
      </c>
      <c r="D574" s="39" t="s">
        <v>505</v>
      </c>
      <c r="E574" s="43"/>
      <c r="F574" s="40"/>
      <c r="G574" s="43">
        <f>Source!U218</f>
        <v>4</v>
      </c>
      <c r="H574" s="40"/>
      <c r="I574" s="40"/>
      <c r="J574" s="40"/>
      <c r="K574" s="40"/>
      <c r="L574" s="44">
        <f>SUM(L575:L575)-SUMIF(CE575:CE575, 1, L575:L575)</f>
        <v>1626.56</v>
      </c>
    </row>
    <row r="575" spans="1:83" ht="28.5" x14ac:dyDescent="0.2">
      <c r="A575" s="38"/>
      <c r="B575" s="38" t="s">
        <v>539</v>
      </c>
      <c r="C575" s="38" t="s">
        <v>540</v>
      </c>
      <c r="D575" s="39" t="s">
        <v>505</v>
      </c>
      <c r="E575" s="40">
        <v>0.25</v>
      </c>
      <c r="F575" s="40"/>
      <c r="G575" s="40">
        <f>SmtRes!CX150</f>
        <v>4</v>
      </c>
      <c r="H575" s="42"/>
      <c r="I575" s="41"/>
      <c r="J575" s="42">
        <f>SmtRes!CZ150</f>
        <v>406.64</v>
      </c>
      <c r="K575" s="41"/>
      <c r="L575" s="42">
        <f>SmtRes!DI150</f>
        <v>1626.56</v>
      </c>
    </row>
    <row r="576" spans="1:83" ht="15" x14ac:dyDescent="0.2">
      <c r="A576" s="37"/>
      <c r="B576" s="40">
        <v>2</v>
      </c>
      <c r="C576" s="37" t="s">
        <v>670</v>
      </c>
      <c r="D576" s="39"/>
      <c r="E576" s="43"/>
      <c r="F576" s="40"/>
      <c r="G576" s="43"/>
      <c r="H576" s="40"/>
      <c r="I576" s="40"/>
      <c r="J576" s="40"/>
      <c r="K576" s="40"/>
      <c r="L576" s="44">
        <f>SUM(L577:L580)-SUMIF(CE577:CE580, 1, L577:L580)</f>
        <v>1285.0499999999997</v>
      </c>
    </row>
    <row r="577" spans="1:83" ht="15" x14ac:dyDescent="0.2">
      <c r="A577" s="37"/>
      <c r="B577" s="40"/>
      <c r="C577" s="37" t="s">
        <v>673</v>
      </c>
      <c r="D577" s="39" t="s">
        <v>505</v>
      </c>
      <c r="E577" s="43"/>
      <c r="F577" s="40"/>
      <c r="G577" s="43">
        <f>Source!V218</f>
        <v>2.2400000000000002</v>
      </c>
      <c r="H577" s="40"/>
      <c r="I577" s="40"/>
      <c r="J577" s="40"/>
      <c r="K577" s="40"/>
      <c r="L577" s="44">
        <f>SUMIF(CE578:CE580, 1, L578:L580)</f>
        <v>1070.68</v>
      </c>
      <c r="CE577">
        <v>1</v>
      </c>
    </row>
    <row r="578" spans="1:83" ht="28.5" x14ac:dyDescent="0.2">
      <c r="A578" s="38"/>
      <c r="B578" s="38" t="s">
        <v>545</v>
      </c>
      <c r="C578" s="38" t="s">
        <v>547</v>
      </c>
      <c r="D578" s="39" t="s">
        <v>310</v>
      </c>
      <c r="E578" s="40">
        <v>0.14000000000000001</v>
      </c>
      <c r="F578" s="40"/>
      <c r="G578" s="40">
        <f>SmtRes!CX152</f>
        <v>2.2400000000000002</v>
      </c>
      <c r="H578" s="42"/>
      <c r="I578" s="41"/>
      <c r="J578" s="42">
        <f>SmtRes!CZ152</f>
        <v>12.95</v>
      </c>
      <c r="K578" s="41"/>
      <c r="L578" s="42">
        <f>SmtRes!DG152</f>
        <v>29.01</v>
      </c>
    </row>
    <row r="579" spans="1:83" ht="28.5" x14ac:dyDescent="0.2">
      <c r="A579" s="38"/>
      <c r="B579" s="38" t="s">
        <v>548</v>
      </c>
      <c r="C579" s="38" t="s">
        <v>550</v>
      </c>
      <c r="D579" s="39" t="s">
        <v>310</v>
      </c>
      <c r="E579" s="40">
        <v>0.14000000000000001</v>
      </c>
      <c r="F579" s="40"/>
      <c r="G579" s="40">
        <f>SmtRes!CX153</f>
        <v>2.2400000000000002</v>
      </c>
      <c r="H579" s="42"/>
      <c r="I579" s="41"/>
      <c r="J579" s="42">
        <f>SmtRes!CZ153</f>
        <v>560.73</v>
      </c>
      <c r="K579" s="41"/>
      <c r="L579" s="42">
        <f>SmtRes!DG153</f>
        <v>1256.04</v>
      </c>
    </row>
    <row r="580" spans="1:83" ht="28.5" x14ac:dyDescent="0.2">
      <c r="A580" s="38"/>
      <c r="B580" s="38" t="s">
        <v>515</v>
      </c>
      <c r="C580" s="45" t="s">
        <v>672</v>
      </c>
      <c r="D580" s="46" t="s">
        <v>505</v>
      </c>
      <c r="E580" s="47">
        <f>SmtRes!DO153*SmtRes!AT153</f>
        <v>0.14000000000000001</v>
      </c>
      <c r="F580" s="47"/>
      <c r="G580" s="47">
        <f>SmtRes!DO153*SmtRes!CX153</f>
        <v>2.2400000000000002</v>
      </c>
      <c r="H580" s="48"/>
      <c r="I580" s="49"/>
      <c r="J580" s="48">
        <f>ROUND(SmtRes!AG153/SmtRes!DO153, 2)</f>
        <v>477.98</v>
      </c>
      <c r="K580" s="49"/>
      <c r="L580" s="48">
        <f>SmtRes!DH153</f>
        <v>1070.68</v>
      </c>
      <c r="CE580">
        <v>1</v>
      </c>
    </row>
    <row r="581" spans="1:83" ht="15" x14ac:dyDescent="0.2">
      <c r="A581" s="38"/>
      <c r="B581" s="38"/>
      <c r="C581" s="52" t="s">
        <v>675</v>
      </c>
      <c r="D581" s="39"/>
      <c r="E581" s="40"/>
      <c r="F581" s="40"/>
      <c r="G581" s="40"/>
      <c r="H581" s="42"/>
      <c r="I581" s="41"/>
      <c r="J581" s="42"/>
      <c r="K581" s="41"/>
      <c r="L581" s="42">
        <f>L574+L576+L577</f>
        <v>3982.29</v>
      </c>
    </row>
    <row r="582" spans="1:83" ht="14.25" x14ac:dyDescent="0.2">
      <c r="A582" s="38"/>
      <c r="B582" s="38"/>
      <c r="C582" s="38" t="s">
        <v>676</v>
      </c>
      <c r="D582" s="39"/>
      <c r="E582" s="40"/>
      <c r="F582" s="40"/>
      <c r="G582" s="40"/>
      <c r="H582" s="42"/>
      <c r="I582" s="41"/>
      <c r="J582" s="42"/>
      <c r="K582" s="41"/>
      <c r="L582" s="42">
        <f>SUM(AR573:AR585)+SUM(AS573:AS585)+SUM(AT573:AT585)+SUM(AU573:AU585)+SUM(AV573:AV585)</f>
        <v>2697.24</v>
      </c>
    </row>
    <row r="583" spans="1:83" ht="14.25" x14ac:dyDescent="0.2">
      <c r="A583" s="38"/>
      <c r="B583" s="38" t="s">
        <v>26</v>
      </c>
      <c r="C583" s="38" t="s">
        <v>677</v>
      </c>
      <c r="D583" s="39" t="s">
        <v>291</v>
      </c>
      <c r="E583" s="40">
        <f>Source!BZ218</f>
        <v>103</v>
      </c>
      <c r="F583" s="40"/>
      <c r="G583" s="40">
        <f>Source!AT218</f>
        <v>103</v>
      </c>
      <c r="H583" s="42"/>
      <c r="I583" s="41"/>
      <c r="J583" s="42"/>
      <c r="K583" s="41"/>
      <c r="L583" s="42">
        <f>SUM(AZ573:AZ585)</f>
        <v>2778.16</v>
      </c>
    </row>
    <row r="584" spans="1:83" ht="14.25" x14ac:dyDescent="0.2">
      <c r="A584" s="45"/>
      <c r="B584" s="45" t="s">
        <v>27</v>
      </c>
      <c r="C584" s="45" t="s">
        <v>678</v>
      </c>
      <c r="D584" s="46" t="s">
        <v>291</v>
      </c>
      <c r="E584" s="47">
        <f>Source!CA218</f>
        <v>60</v>
      </c>
      <c r="F584" s="47"/>
      <c r="G584" s="47">
        <f>Source!AU218</f>
        <v>60</v>
      </c>
      <c r="H584" s="48"/>
      <c r="I584" s="49"/>
      <c r="J584" s="48"/>
      <c r="K584" s="49"/>
      <c r="L584" s="48">
        <f>SUM(BA573:BA585)</f>
        <v>1618.34</v>
      </c>
    </row>
    <row r="585" spans="1:83" ht="15" x14ac:dyDescent="0.2">
      <c r="C585" s="79" t="s">
        <v>679</v>
      </c>
      <c r="D585" s="79"/>
      <c r="E585" s="79"/>
      <c r="F585" s="79"/>
      <c r="G585" s="79"/>
      <c r="H585" s="79"/>
      <c r="I585" s="80">
        <f>K585/E573</f>
        <v>523.67437499999994</v>
      </c>
      <c r="J585" s="80"/>
      <c r="K585" s="80">
        <f>L574+L576+L583+L584+L577</f>
        <v>8378.7899999999991</v>
      </c>
      <c r="L585" s="80"/>
      <c r="AD585">
        <f>ROUND((Source!AT218/100)*((ROUND(SUMIF(SmtRes!AQ150:'SmtRes'!AQ153,"=1",SmtRes!AD150:'SmtRes'!AD153)*Source!I218, 2)+ROUND(SUMIF(SmtRes!AQ150:'SmtRes'!AQ153,"=1",SmtRes!AC150:'SmtRes'!AC153)*Source!I218, 2))), 2)</f>
        <v>14578.54</v>
      </c>
      <c r="AE585">
        <f>ROUND((Source!AU218/100)*((ROUND(SUMIF(SmtRes!AQ150:'SmtRes'!AQ153,"=1",SmtRes!AD150:'SmtRes'!AD153)*Source!I218, 2)+ROUND(SUMIF(SmtRes!AQ150:'SmtRes'!AQ153,"=1",SmtRes!AC150:'SmtRes'!AC153)*Source!I218, 2))), 2)</f>
        <v>8492.35</v>
      </c>
      <c r="AN585" s="50">
        <f>L574+L576+L583+L584+L577</f>
        <v>8378.7899999999991</v>
      </c>
      <c r="AO585" s="50">
        <f>L576</f>
        <v>1285.0499999999997</v>
      </c>
      <c r="AQ585" t="s">
        <v>680</v>
      </c>
      <c r="AR585" s="50">
        <f>L574</f>
        <v>1626.56</v>
      </c>
      <c r="AT585" s="50">
        <f>L577</f>
        <v>1070.68</v>
      </c>
      <c r="AV585" t="s">
        <v>680</v>
      </c>
      <c r="AW585">
        <f>0</f>
        <v>0</v>
      </c>
      <c r="AZ585">
        <f>Source!X218</f>
        <v>2778.16</v>
      </c>
      <c r="BA585">
        <f>Source!Y218</f>
        <v>1618.34</v>
      </c>
      <c r="CD585">
        <v>1</v>
      </c>
    </row>
    <row r="586" spans="1:83" ht="96.75" x14ac:dyDescent="0.2">
      <c r="A586" s="36" t="s">
        <v>249</v>
      </c>
      <c r="B586" s="38" t="s">
        <v>696</v>
      </c>
      <c r="C586" s="38" t="s">
        <v>749</v>
      </c>
      <c r="D586" s="39" t="str">
        <f>Source!H219</f>
        <v>ШТ</v>
      </c>
      <c r="E586" s="40">
        <f>Source!K219</f>
        <v>1</v>
      </c>
      <c r="F586" s="40"/>
      <c r="G586" s="40">
        <f>Source!I219</f>
        <v>1</v>
      </c>
      <c r="H586" s="42"/>
      <c r="I586" s="41"/>
      <c r="J586" s="42"/>
      <c r="K586" s="41"/>
      <c r="L586" s="42"/>
    </row>
    <row r="587" spans="1:83" ht="15" x14ac:dyDescent="0.2">
      <c r="A587" s="37"/>
      <c r="B587" s="40">
        <v>1</v>
      </c>
      <c r="C587" s="37" t="s">
        <v>669</v>
      </c>
      <c r="D587" s="39" t="s">
        <v>505</v>
      </c>
      <c r="E587" s="43"/>
      <c r="F587" s="40"/>
      <c r="G587" s="43">
        <f>Source!U219</f>
        <v>0.3</v>
      </c>
      <c r="H587" s="40"/>
      <c r="I587" s="40"/>
      <c r="J587" s="40"/>
      <c r="K587" s="40"/>
      <c r="L587" s="44">
        <f>SUM(L588:L588)-SUMIF(CE588:CE588, 1, L588:L588)</f>
        <v>121.99</v>
      </c>
    </row>
    <row r="588" spans="1:83" ht="28.5" x14ac:dyDescent="0.2">
      <c r="A588" s="38"/>
      <c r="B588" s="38" t="s">
        <v>539</v>
      </c>
      <c r="C588" s="38" t="s">
        <v>540</v>
      </c>
      <c r="D588" s="39" t="s">
        <v>505</v>
      </c>
      <c r="E588" s="40">
        <v>0.3</v>
      </c>
      <c r="F588" s="40"/>
      <c r="G588" s="40">
        <f>SmtRes!CX154</f>
        <v>0.3</v>
      </c>
      <c r="H588" s="42"/>
      <c r="I588" s="41"/>
      <c r="J588" s="42">
        <f>SmtRes!CZ154</f>
        <v>406.64</v>
      </c>
      <c r="K588" s="41"/>
      <c r="L588" s="42">
        <f>SmtRes!DI154</f>
        <v>121.99</v>
      </c>
    </row>
    <row r="589" spans="1:83" ht="15" x14ac:dyDescent="0.2">
      <c r="A589" s="37"/>
      <c r="B589" s="40">
        <v>2</v>
      </c>
      <c r="C589" s="37" t="s">
        <v>670</v>
      </c>
      <c r="D589" s="39"/>
      <c r="E589" s="43"/>
      <c r="F589" s="40"/>
      <c r="G589" s="43"/>
      <c r="H589" s="40"/>
      <c r="I589" s="40"/>
      <c r="J589" s="40"/>
      <c r="K589" s="40"/>
      <c r="L589" s="44">
        <f>SUM(L590:L593)-SUMIF(CE590:CE593, 1, L590:L593)</f>
        <v>91.789999999999992</v>
      </c>
    </row>
    <row r="590" spans="1:83" ht="15" x14ac:dyDescent="0.2">
      <c r="A590" s="37"/>
      <c r="B590" s="40"/>
      <c r="C590" s="37" t="s">
        <v>673</v>
      </c>
      <c r="D590" s="39" t="s">
        <v>505</v>
      </c>
      <c r="E590" s="43"/>
      <c r="F590" s="40"/>
      <c r="G590" s="43">
        <f>Source!V219</f>
        <v>0.16</v>
      </c>
      <c r="H590" s="40"/>
      <c r="I590" s="40"/>
      <c r="J590" s="40"/>
      <c r="K590" s="40"/>
      <c r="L590" s="44">
        <f>SUMIF(CE591:CE593, 1, L591:L593)</f>
        <v>76.48</v>
      </c>
      <c r="CE590">
        <v>1</v>
      </c>
    </row>
    <row r="591" spans="1:83" ht="28.5" x14ac:dyDescent="0.2">
      <c r="A591" s="38"/>
      <c r="B591" s="38" t="s">
        <v>545</v>
      </c>
      <c r="C591" s="38" t="s">
        <v>547</v>
      </c>
      <c r="D591" s="39" t="s">
        <v>310</v>
      </c>
      <c r="E591" s="40">
        <v>0.16</v>
      </c>
      <c r="F591" s="40"/>
      <c r="G591" s="40">
        <f>SmtRes!CX156</f>
        <v>0.16</v>
      </c>
      <c r="H591" s="42"/>
      <c r="I591" s="41"/>
      <c r="J591" s="42">
        <f>SmtRes!CZ156</f>
        <v>12.95</v>
      </c>
      <c r="K591" s="41"/>
      <c r="L591" s="42">
        <f>SmtRes!DG156</f>
        <v>2.0699999999999998</v>
      </c>
    </row>
    <row r="592" spans="1:83" ht="28.5" x14ac:dyDescent="0.2">
      <c r="A592" s="38"/>
      <c r="B592" s="38" t="s">
        <v>548</v>
      </c>
      <c r="C592" s="38" t="s">
        <v>550</v>
      </c>
      <c r="D592" s="39" t="s">
        <v>310</v>
      </c>
      <c r="E592" s="40">
        <v>0.16</v>
      </c>
      <c r="F592" s="40"/>
      <c r="G592" s="40">
        <f>SmtRes!CX157</f>
        <v>0.16</v>
      </c>
      <c r="H592" s="42"/>
      <c r="I592" s="41"/>
      <c r="J592" s="42">
        <f>SmtRes!CZ157</f>
        <v>560.73</v>
      </c>
      <c r="K592" s="41"/>
      <c r="L592" s="42">
        <f>SmtRes!DG157</f>
        <v>89.72</v>
      </c>
    </row>
    <row r="593" spans="1:83" ht="28.5" x14ac:dyDescent="0.2">
      <c r="A593" s="38"/>
      <c r="B593" s="38" t="s">
        <v>515</v>
      </c>
      <c r="C593" s="45" t="s">
        <v>672</v>
      </c>
      <c r="D593" s="46" t="s">
        <v>505</v>
      </c>
      <c r="E593" s="47">
        <f>SmtRes!DO157*SmtRes!AT157</f>
        <v>0.16</v>
      </c>
      <c r="F593" s="47"/>
      <c r="G593" s="47">
        <f>SmtRes!DO157*SmtRes!CX157</f>
        <v>0.16</v>
      </c>
      <c r="H593" s="48"/>
      <c r="I593" s="49"/>
      <c r="J593" s="48">
        <f>ROUND(SmtRes!AG157/SmtRes!DO157, 2)</f>
        <v>477.98</v>
      </c>
      <c r="K593" s="49"/>
      <c r="L593" s="48">
        <f>SmtRes!DH157</f>
        <v>76.48</v>
      </c>
      <c r="CE593">
        <v>1</v>
      </c>
    </row>
    <row r="594" spans="1:83" ht="15" x14ac:dyDescent="0.2">
      <c r="A594" s="38"/>
      <c r="B594" s="38"/>
      <c r="C594" s="52" t="s">
        <v>675</v>
      </c>
      <c r="D594" s="39"/>
      <c r="E594" s="40"/>
      <c r="F594" s="40"/>
      <c r="G594" s="40"/>
      <c r="H594" s="42"/>
      <c r="I594" s="41"/>
      <c r="J594" s="42"/>
      <c r="K594" s="41"/>
      <c r="L594" s="42">
        <f>L587+L589+L590</f>
        <v>290.26</v>
      </c>
    </row>
    <row r="595" spans="1:83" ht="14.25" x14ac:dyDescent="0.2">
      <c r="A595" s="38"/>
      <c r="B595" s="38"/>
      <c r="C595" s="38" t="s">
        <v>676</v>
      </c>
      <c r="D595" s="39"/>
      <c r="E595" s="40"/>
      <c r="F595" s="40"/>
      <c r="G595" s="40"/>
      <c r="H595" s="42"/>
      <c r="I595" s="41"/>
      <c r="J595" s="42"/>
      <c r="K595" s="41"/>
      <c r="L595" s="42">
        <f>SUM(AR586:AR598)+SUM(AS586:AS598)+SUM(AT586:AT598)+SUM(AU586:AU598)+SUM(AV586:AV598)</f>
        <v>198.47</v>
      </c>
    </row>
    <row r="596" spans="1:83" ht="14.25" x14ac:dyDescent="0.2">
      <c r="A596" s="38"/>
      <c r="B596" s="38" t="s">
        <v>26</v>
      </c>
      <c r="C596" s="38" t="s">
        <v>677</v>
      </c>
      <c r="D596" s="39" t="s">
        <v>291</v>
      </c>
      <c r="E596" s="40">
        <f>Source!BZ219</f>
        <v>103</v>
      </c>
      <c r="F596" s="40"/>
      <c r="G596" s="40">
        <f>Source!AT219</f>
        <v>103</v>
      </c>
      <c r="H596" s="42"/>
      <c r="I596" s="41"/>
      <c r="J596" s="42"/>
      <c r="K596" s="41"/>
      <c r="L596" s="42">
        <f>SUM(AZ586:AZ598)</f>
        <v>204.42</v>
      </c>
    </row>
    <row r="597" spans="1:83" ht="14.25" x14ac:dyDescent="0.2">
      <c r="A597" s="45"/>
      <c r="B597" s="45" t="s">
        <v>27</v>
      </c>
      <c r="C597" s="45" t="s">
        <v>678</v>
      </c>
      <c r="D597" s="46" t="s">
        <v>291</v>
      </c>
      <c r="E597" s="47">
        <f>Source!CA219</f>
        <v>60</v>
      </c>
      <c r="F597" s="47"/>
      <c r="G597" s="47">
        <f>Source!AU219</f>
        <v>60</v>
      </c>
      <c r="H597" s="48"/>
      <c r="I597" s="49"/>
      <c r="J597" s="48"/>
      <c r="K597" s="49"/>
      <c r="L597" s="48">
        <f>SUM(BA586:BA598)</f>
        <v>119.08</v>
      </c>
    </row>
    <row r="598" spans="1:83" ht="15" x14ac:dyDescent="0.2">
      <c r="C598" s="79" t="s">
        <v>679</v>
      </c>
      <c r="D598" s="79"/>
      <c r="E598" s="79"/>
      <c r="F598" s="79"/>
      <c r="G598" s="79"/>
      <c r="H598" s="79"/>
      <c r="I598" s="80">
        <f>K598/E586</f>
        <v>613.76</v>
      </c>
      <c r="J598" s="80"/>
      <c r="K598" s="80">
        <f>L587+L589+L596+L597+L590</f>
        <v>613.76</v>
      </c>
      <c r="L598" s="80"/>
      <c r="AD598">
        <f>ROUND((Source!AT219/100)*((ROUND(SUMIF(SmtRes!AQ154:'SmtRes'!AQ157,"=1",SmtRes!AD154:'SmtRes'!AD157)*Source!I219, 2)+ROUND(SUMIF(SmtRes!AQ154:'SmtRes'!AQ157,"=1",SmtRes!AC154:'SmtRes'!AC157)*Source!I219, 2))), 2)</f>
        <v>911.16</v>
      </c>
      <c r="AE598">
        <f>ROUND((Source!AU219/100)*((ROUND(SUMIF(SmtRes!AQ154:'SmtRes'!AQ157,"=1",SmtRes!AD154:'SmtRes'!AD157)*Source!I219, 2)+ROUND(SUMIF(SmtRes!AQ154:'SmtRes'!AQ157,"=1",SmtRes!AC154:'SmtRes'!AC157)*Source!I219, 2))), 2)</f>
        <v>530.77</v>
      </c>
      <c r="AN598" s="50">
        <f>L587+L589+L596+L597+L590</f>
        <v>613.76</v>
      </c>
      <c r="AO598" s="50">
        <f>L589</f>
        <v>91.789999999999992</v>
      </c>
      <c r="AQ598" t="s">
        <v>680</v>
      </c>
      <c r="AR598" s="50">
        <f>L587</f>
        <v>121.99</v>
      </c>
      <c r="AT598" s="50">
        <f>L590</f>
        <v>76.48</v>
      </c>
      <c r="AV598" t="s">
        <v>680</v>
      </c>
      <c r="AW598">
        <f>0</f>
        <v>0</v>
      </c>
      <c r="AZ598">
        <f>Source!X219</f>
        <v>204.42</v>
      </c>
      <c r="BA598">
        <f>Source!Y219</f>
        <v>119.08</v>
      </c>
      <c r="CD598">
        <v>1</v>
      </c>
    </row>
    <row r="599" spans="1:83" ht="42.75" x14ac:dyDescent="0.2">
      <c r="A599" s="59" t="s">
        <v>251</v>
      </c>
      <c r="B599" s="45" t="s">
        <v>252</v>
      </c>
      <c r="C599" s="45" t="str">
        <f>Source!G220</f>
        <v>Погрузка в автотранспортное средство: лес круглый (деревянных стоек)</v>
      </c>
      <c r="D599" s="46" t="str">
        <f>Source!H220</f>
        <v>1т груза</v>
      </c>
      <c r="E599" s="47">
        <f>Source!K220</f>
        <v>6.3</v>
      </c>
      <c r="F599" s="47"/>
      <c r="G599" s="47">
        <f>Source!I220</f>
        <v>6.3</v>
      </c>
      <c r="H599" s="48"/>
      <c r="I599" s="49"/>
      <c r="J599" s="48">
        <f>Source!AK220</f>
        <v>428.85</v>
      </c>
      <c r="K599" s="49"/>
      <c r="L599" s="48">
        <f>Source!HD220</f>
        <v>2701.76</v>
      </c>
    </row>
    <row r="600" spans="1:83" ht="15" x14ac:dyDescent="0.2">
      <c r="C600" s="79" t="s">
        <v>679</v>
      </c>
      <c r="D600" s="79"/>
      <c r="E600" s="79"/>
      <c r="F600" s="79"/>
      <c r="G600" s="79"/>
      <c r="H600" s="79"/>
      <c r="I600" s="80">
        <f>K600/E599</f>
        <v>428.85079365079372</v>
      </c>
      <c r="J600" s="80"/>
      <c r="K600" s="80">
        <f>L599</f>
        <v>2701.76</v>
      </c>
      <c r="L600" s="80"/>
      <c r="AD600">
        <f>ROUND((Source!AT220/100)*((ROUND(0*Source!I220, 2)+ROUND(0*Source!I220, 2))), 2)</f>
        <v>0</v>
      </c>
      <c r="AE600">
        <f>ROUND((Source!AU220/100)*((ROUND(0*Source!I220, 2)+ROUND(0*Source!I220, 2))), 2)</f>
        <v>0</v>
      </c>
      <c r="AN600" s="50">
        <f>L599</f>
        <v>2701.76</v>
      </c>
      <c r="AP600">
        <f>0</f>
        <v>0</v>
      </c>
      <c r="AQ600" t="s">
        <v>680</v>
      </c>
      <c r="AS600">
        <f>0</f>
        <v>0</v>
      </c>
      <c r="AU600">
        <f>0</f>
        <v>0</v>
      </c>
      <c r="AV600" t="s">
        <v>680</v>
      </c>
      <c r="AZ600">
        <f>Source!X220</f>
        <v>0</v>
      </c>
      <c r="BA600">
        <f>Source!Y220</f>
        <v>0</v>
      </c>
      <c r="BB600" s="50">
        <f>L599</f>
        <v>2701.76</v>
      </c>
      <c r="CD600">
        <v>1</v>
      </c>
    </row>
    <row r="601" spans="1:83" ht="42.75" x14ac:dyDescent="0.2">
      <c r="A601" s="59" t="s">
        <v>255</v>
      </c>
      <c r="B601" s="45" t="s">
        <v>256</v>
      </c>
      <c r="C601" s="45" t="str">
        <f>Source!G221</f>
        <v>Разгрузка с автотранспортного средства: лес круглый (деревянных стоек)</v>
      </c>
      <c r="D601" s="46" t="str">
        <f>Source!H221</f>
        <v>1т груза</v>
      </c>
      <c r="E601" s="47">
        <f>Source!K221</f>
        <v>6.3</v>
      </c>
      <c r="F601" s="47"/>
      <c r="G601" s="47">
        <f>Source!I221</f>
        <v>6.3</v>
      </c>
      <c r="H601" s="48"/>
      <c r="I601" s="49"/>
      <c r="J601" s="48">
        <f>Source!AK221</f>
        <v>366.33</v>
      </c>
      <c r="K601" s="49"/>
      <c r="L601" s="48">
        <f>Source!HD221</f>
        <v>2307.88</v>
      </c>
    </row>
    <row r="602" spans="1:83" ht="15" x14ac:dyDescent="0.2">
      <c r="C602" s="79" t="s">
        <v>679</v>
      </c>
      <c r="D602" s="79"/>
      <c r="E602" s="79"/>
      <c r="F602" s="79"/>
      <c r="G602" s="79"/>
      <c r="H602" s="79"/>
      <c r="I602" s="80">
        <f>K602/E601</f>
        <v>366.33015873015876</v>
      </c>
      <c r="J602" s="80"/>
      <c r="K602" s="80">
        <f>L601</f>
        <v>2307.88</v>
      </c>
      <c r="L602" s="80"/>
      <c r="AD602">
        <f>ROUND((Source!AT221/100)*((ROUND(0*Source!I221, 2)+ROUND(0*Source!I221, 2))), 2)</f>
        <v>0</v>
      </c>
      <c r="AE602">
        <f>ROUND((Source!AU221/100)*((ROUND(0*Source!I221, 2)+ROUND(0*Source!I221, 2))), 2)</f>
        <v>0</v>
      </c>
      <c r="AN602" s="50">
        <f>L601</f>
        <v>2307.88</v>
      </c>
      <c r="AP602">
        <f>0</f>
        <v>0</v>
      </c>
      <c r="AQ602" t="s">
        <v>680</v>
      </c>
      <c r="AS602">
        <f>0</f>
        <v>0</v>
      </c>
      <c r="AU602">
        <f>0</f>
        <v>0</v>
      </c>
      <c r="AV602" t="s">
        <v>680</v>
      </c>
      <c r="AZ602">
        <f>Source!X221</f>
        <v>0</v>
      </c>
      <c r="BA602">
        <f>Source!Y221</f>
        <v>0</v>
      </c>
      <c r="BB602" s="50">
        <f>L601</f>
        <v>2307.88</v>
      </c>
      <c r="CD602">
        <v>1</v>
      </c>
    </row>
    <row r="603" spans="1:83" ht="71.25" x14ac:dyDescent="0.2">
      <c r="A603" s="59" t="s">
        <v>259</v>
      </c>
      <c r="B603" s="45" t="s">
        <v>260</v>
      </c>
      <c r="C603" s="45" t="str">
        <f>Source!G222</f>
        <v>Погрузка в автотранспортное средство: изделия из сборного железобетона, бетона, керамзитобетона массой до 3 т (стоек, приставок)</v>
      </c>
      <c r="D603" s="46" t="str">
        <f>Source!H222</f>
        <v>1т груза</v>
      </c>
      <c r="E603" s="47">
        <f>Source!K222</f>
        <v>4.7839999999999998</v>
      </c>
      <c r="F603" s="47"/>
      <c r="G603" s="47">
        <f>Source!I222</f>
        <v>4.7839999999999998</v>
      </c>
      <c r="H603" s="48"/>
      <c r="I603" s="49"/>
      <c r="J603" s="48">
        <f>Source!AK222</f>
        <v>350.13</v>
      </c>
      <c r="K603" s="49"/>
      <c r="L603" s="48">
        <f>Source!HD222</f>
        <v>1675.02</v>
      </c>
    </row>
    <row r="604" spans="1:83" ht="15" x14ac:dyDescent="0.2">
      <c r="C604" s="79" t="s">
        <v>679</v>
      </c>
      <c r="D604" s="79"/>
      <c r="E604" s="79"/>
      <c r="F604" s="79"/>
      <c r="G604" s="79"/>
      <c r="H604" s="79"/>
      <c r="I604" s="80">
        <f>K604/E603</f>
        <v>350.12959866220734</v>
      </c>
      <c r="J604" s="80"/>
      <c r="K604" s="80">
        <f>L603</f>
        <v>1675.02</v>
      </c>
      <c r="L604" s="80"/>
      <c r="AD604">
        <f>ROUND((Source!AT222/100)*((ROUND(0*Source!I222, 2)+ROUND(0*Source!I222, 2))), 2)</f>
        <v>0</v>
      </c>
      <c r="AE604">
        <f>ROUND((Source!AU222/100)*((ROUND(0*Source!I222, 2)+ROUND(0*Source!I222, 2))), 2)</f>
        <v>0</v>
      </c>
      <c r="AN604" s="50">
        <f>L603</f>
        <v>1675.02</v>
      </c>
      <c r="AP604">
        <f>0</f>
        <v>0</v>
      </c>
      <c r="AQ604" t="s">
        <v>680</v>
      </c>
      <c r="AS604">
        <f>0</f>
        <v>0</v>
      </c>
      <c r="AU604">
        <f>0</f>
        <v>0</v>
      </c>
      <c r="AV604" t="s">
        <v>680</v>
      </c>
      <c r="AZ604">
        <f>Source!X222</f>
        <v>0</v>
      </c>
      <c r="BA604">
        <f>Source!Y222</f>
        <v>0</v>
      </c>
      <c r="BB604" s="50">
        <f>L603</f>
        <v>1675.02</v>
      </c>
      <c r="CD604">
        <v>1</v>
      </c>
    </row>
    <row r="605" spans="1:83" ht="71.25" x14ac:dyDescent="0.2">
      <c r="A605" s="59" t="s">
        <v>263</v>
      </c>
      <c r="B605" s="45" t="s">
        <v>264</v>
      </c>
      <c r="C605" s="45" t="str">
        <f>Source!G223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605" s="46" t="str">
        <f>Source!H223</f>
        <v>1т груза</v>
      </c>
      <c r="E605" s="47">
        <f>Source!K223</f>
        <v>4.7839999999999998</v>
      </c>
      <c r="F605" s="47"/>
      <c r="G605" s="47">
        <f>Source!I223</f>
        <v>4.7839999999999998</v>
      </c>
      <c r="H605" s="48"/>
      <c r="I605" s="49"/>
      <c r="J605" s="48">
        <f>Source!AK223</f>
        <v>350.13</v>
      </c>
      <c r="K605" s="49"/>
      <c r="L605" s="48">
        <f>Source!HD223</f>
        <v>1675.02</v>
      </c>
    </row>
    <row r="606" spans="1:83" ht="15" x14ac:dyDescent="0.2">
      <c r="C606" s="79" t="s">
        <v>679</v>
      </c>
      <c r="D606" s="79"/>
      <c r="E606" s="79"/>
      <c r="F606" s="79"/>
      <c r="G606" s="79"/>
      <c r="H606" s="79"/>
      <c r="I606" s="80">
        <f>K606/E605</f>
        <v>350.12959866220734</v>
      </c>
      <c r="J606" s="80"/>
      <c r="K606" s="80">
        <f>L605</f>
        <v>1675.02</v>
      </c>
      <c r="L606" s="80"/>
      <c r="AD606">
        <f>ROUND((Source!AT223/100)*((ROUND(0*Source!I223, 2)+ROUND(0*Source!I223, 2))), 2)</f>
        <v>0</v>
      </c>
      <c r="AE606">
        <f>ROUND((Source!AU223/100)*((ROUND(0*Source!I223, 2)+ROUND(0*Source!I223, 2))), 2)</f>
        <v>0</v>
      </c>
      <c r="AN606" s="50">
        <f>L605</f>
        <v>1675.02</v>
      </c>
      <c r="AP606">
        <f>0</f>
        <v>0</v>
      </c>
      <c r="AQ606" t="s">
        <v>680</v>
      </c>
      <c r="AS606">
        <f>0</f>
        <v>0</v>
      </c>
      <c r="AU606">
        <f>0</f>
        <v>0</v>
      </c>
      <c r="AV606" t="s">
        <v>680</v>
      </c>
      <c r="AZ606">
        <f>Source!X223</f>
        <v>0</v>
      </c>
      <c r="BA606">
        <f>Source!Y223</f>
        <v>0</v>
      </c>
      <c r="BB606" s="50">
        <f>L605</f>
        <v>1675.02</v>
      </c>
      <c r="CD606">
        <v>1</v>
      </c>
    </row>
    <row r="608" spans="1:83" ht="15" x14ac:dyDescent="0.2">
      <c r="A608" s="56"/>
      <c r="B608" s="57"/>
      <c r="C608" s="76" t="s">
        <v>698</v>
      </c>
      <c r="D608" s="76"/>
      <c r="E608" s="76"/>
      <c r="F608" s="76"/>
      <c r="G608" s="76"/>
      <c r="H608" s="76"/>
      <c r="I608" s="44"/>
      <c r="J608" s="56"/>
      <c r="K608" s="58"/>
      <c r="L608" s="44">
        <f>L610+L611+L617+L621</f>
        <v>88518.420000000013</v>
      </c>
    </row>
    <row r="609" spans="1:12" ht="14.25" x14ac:dyDescent="0.2">
      <c r="A609" s="53"/>
      <c r="B609" s="55"/>
      <c r="C609" s="75" t="s">
        <v>699</v>
      </c>
      <c r="D609" s="73"/>
      <c r="E609" s="73"/>
      <c r="F609" s="73"/>
      <c r="G609" s="73"/>
      <c r="H609" s="73"/>
      <c r="I609" s="42"/>
      <c r="J609" s="53"/>
      <c r="K609" s="40"/>
      <c r="L609" s="42"/>
    </row>
    <row r="610" spans="1:12" ht="14.25" x14ac:dyDescent="0.2">
      <c r="A610" s="53"/>
      <c r="B610" s="55"/>
      <c r="C610" s="73" t="s">
        <v>700</v>
      </c>
      <c r="D610" s="73"/>
      <c r="E610" s="73"/>
      <c r="F610" s="73"/>
      <c r="G610" s="73"/>
      <c r="H610" s="73"/>
      <c r="I610" s="42"/>
      <c r="J610" s="53"/>
      <c r="K610" s="40"/>
      <c r="L610" s="42">
        <f>SUM(AR485:AR606)</f>
        <v>16973.72</v>
      </c>
    </row>
    <row r="611" spans="1:12" ht="14.25" hidden="1" x14ac:dyDescent="0.2">
      <c r="A611" s="53"/>
      <c r="B611" s="55"/>
      <c r="C611" s="73" t="s">
        <v>701</v>
      </c>
      <c r="D611" s="73"/>
      <c r="E611" s="73"/>
      <c r="F611" s="73"/>
      <c r="G611" s="73"/>
      <c r="H611" s="73"/>
      <c r="I611" s="42"/>
      <c r="J611" s="53"/>
      <c r="K611" s="40"/>
      <c r="L611" s="42">
        <f>L613+L616+L615</f>
        <v>63185.020000000019</v>
      </c>
    </row>
    <row r="612" spans="1:12" ht="14.25" hidden="1" x14ac:dyDescent="0.2">
      <c r="A612" s="53"/>
      <c r="B612" s="55"/>
      <c r="C612" s="75" t="s">
        <v>702</v>
      </c>
      <c r="D612" s="73"/>
      <c r="E612" s="73"/>
      <c r="F612" s="73"/>
      <c r="G612" s="73"/>
      <c r="H612" s="73"/>
      <c r="I612" s="42"/>
      <c r="J612" s="53"/>
      <c r="K612" s="40"/>
      <c r="L612" s="42"/>
    </row>
    <row r="613" spans="1:12" ht="14.25" x14ac:dyDescent="0.2">
      <c r="A613" s="53"/>
      <c r="B613" s="55"/>
      <c r="C613" s="73" t="s">
        <v>701</v>
      </c>
      <c r="D613" s="73"/>
      <c r="E613" s="73"/>
      <c r="F613" s="73"/>
      <c r="G613" s="73"/>
      <c r="H613" s="73"/>
      <c r="I613" s="42"/>
      <c r="J613" s="53"/>
      <c r="K613" s="40"/>
      <c r="L613" s="42">
        <f>SUM(AO485:AO606)</f>
        <v>45281.960000000014</v>
      </c>
    </row>
    <row r="614" spans="1:12" ht="14.25" hidden="1" x14ac:dyDescent="0.2">
      <c r="A614" s="53"/>
      <c r="B614" s="55"/>
      <c r="C614" s="75" t="s">
        <v>703</v>
      </c>
      <c r="D614" s="73"/>
      <c r="E614" s="73"/>
      <c r="F614" s="73"/>
      <c r="G614" s="73"/>
      <c r="H614" s="73"/>
      <c r="I614" s="42"/>
      <c r="J614" s="53"/>
      <c r="K614" s="40"/>
      <c r="L614" s="42"/>
    </row>
    <row r="615" spans="1:12" ht="14.25" x14ac:dyDescent="0.2">
      <c r="A615" s="53"/>
      <c r="B615" s="55"/>
      <c r="C615" s="73" t="s">
        <v>723</v>
      </c>
      <c r="D615" s="73"/>
      <c r="E615" s="73"/>
      <c r="F615" s="73"/>
      <c r="G615" s="73"/>
      <c r="H615" s="73"/>
      <c r="I615" s="42"/>
      <c r="J615" s="53"/>
      <c r="K615" s="40"/>
      <c r="L615" s="42">
        <f>SUM(AT485:AT606)</f>
        <v>17903.060000000001</v>
      </c>
    </row>
    <row r="616" spans="1:12" ht="14.25" hidden="1" x14ac:dyDescent="0.2">
      <c r="A616" s="53"/>
      <c r="B616" s="55"/>
      <c r="C616" s="73" t="s">
        <v>704</v>
      </c>
      <c r="D616" s="73"/>
      <c r="E616" s="73"/>
      <c r="F616" s="73"/>
      <c r="G616" s="73"/>
      <c r="H616" s="73"/>
      <c r="I616" s="42"/>
      <c r="J616" s="53"/>
      <c r="K616" s="40"/>
      <c r="L616" s="42">
        <f>SUM(AV485:AV606)</f>
        <v>0</v>
      </c>
    </row>
    <row r="617" spans="1:12" ht="14.25" hidden="1" x14ac:dyDescent="0.2">
      <c r="A617" s="53"/>
      <c r="B617" s="55"/>
      <c r="C617" s="73" t="s">
        <v>705</v>
      </c>
      <c r="D617" s="73"/>
      <c r="E617" s="73"/>
      <c r="F617" s="73"/>
      <c r="G617" s="73"/>
      <c r="H617" s="73"/>
      <c r="I617" s="42"/>
      <c r="J617" s="53"/>
      <c r="K617" s="40"/>
      <c r="L617" s="42">
        <f>L619+L620</f>
        <v>0</v>
      </c>
    </row>
    <row r="618" spans="1:12" ht="14.25" hidden="1" x14ac:dyDescent="0.2">
      <c r="A618" s="53"/>
      <c r="B618" s="55"/>
      <c r="C618" s="75" t="s">
        <v>702</v>
      </c>
      <c r="D618" s="73"/>
      <c r="E618" s="73"/>
      <c r="F618" s="73"/>
      <c r="G618" s="73"/>
      <c r="H618" s="73"/>
      <c r="I618" s="42"/>
      <c r="J618" s="53"/>
      <c r="K618" s="40"/>
      <c r="L618" s="42"/>
    </row>
    <row r="619" spans="1:12" ht="14.25" hidden="1" x14ac:dyDescent="0.2">
      <c r="A619" s="53"/>
      <c r="B619" s="55"/>
      <c r="C619" s="73" t="s">
        <v>706</v>
      </c>
      <c r="D619" s="73"/>
      <c r="E619" s="73"/>
      <c r="F619" s="73"/>
      <c r="G619" s="73"/>
      <c r="H619" s="73"/>
      <c r="I619" s="42"/>
      <c r="J619" s="53"/>
      <c r="K619" s="40"/>
      <c r="L619" s="42">
        <f>SUM(AW485:AW606)-SUM(BK485:BK606)</f>
        <v>0</v>
      </c>
    </row>
    <row r="620" spans="1:12" ht="14.25" hidden="1" x14ac:dyDescent="0.2">
      <c r="A620" s="53"/>
      <c r="B620" s="55"/>
      <c r="C620" s="73" t="s">
        <v>707</v>
      </c>
      <c r="D620" s="73"/>
      <c r="E620" s="73"/>
      <c r="F620" s="73"/>
      <c r="G620" s="73"/>
      <c r="H620" s="73"/>
      <c r="I620" s="42"/>
      <c r="J620" s="53"/>
      <c r="K620" s="40"/>
      <c r="L620" s="42">
        <f>SUM(BC485:BC606)</f>
        <v>0</v>
      </c>
    </row>
    <row r="621" spans="1:12" ht="14.25" x14ac:dyDescent="0.2">
      <c r="A621" s="53"/>
      <c r="B621" s="55"/>
      <c r="C621" s="73" t="s">
        <v>708</v>
      </c>
      <c r="D621" s="73"/>
      <c r="E621" s="73"/>
      <c r="F621" s="73"/>
      <c r="G621" s="73"/>
      <c r="H621" s="73"/>
      <c r="I621" s="42"/>
      <c r="J621" s="53"/>
      <c r="K621" s="40"/>
      <c r="L621" s="42">
        <f>SUM(BB485:BB606)</f>
        <v>8359.68</v>
      </c>
    </row>
    <row r="622" spans="1:12" ht="14.25" x14ac:dyDescent="0.2">
      <c r="A622" s="53"/>
      <c r="B622" s="55"/>
      <c r="C622" s="73" t="s">
        <v>709</v>
      </c>
      <c r="D622" s="73"/>
      <c r="E622" s="73"/>
      <c r="F622" s="73"/>
      <c r="G622" s="73"/>
      <c r="H622" s="73"/>
      <c r="I622" s="42"/>
      <c r="J622" s="53"/>
      <c r="K622" s="40"/>
      <c r="L622" s="42">
        <f>SUM(AR485:AR606)+SUM(AT485:AT606)+SUM(AV485:AV606)</f>
        <v>34876.78</v>
      </c>
    </row>
    <row r="623" spans="1:12" ht="14.25" x14ac:dyDescent="0.2">
      <c r="A623" s="53"/>
      <c r="B623" s="55"/>
      <c r="C623" s="73" t="s">
        <v>710</v>
      </c>
      <c r="D623" s="73"/>
      <c r="E623" s="73"/>
      <c r="F623" s="73"/>
      <c r="G623" s="73"/>
      <c r="H623" s="73"/>
      <c r="I623" s="42"/>
      <c r="J623" s="53"/>
      <c r="K623" s="40"/>
      <c r="L623" s="42">
        <f>SUM(AZ485:AZ606)</f>
        <v>35923.08</v>
      </c>
    </row>
    <row r="624" spans="1:12" ht="14.25" x14ac:dyDescent="0.2">
      <c r="A624" s="53"/>
      <c r="B624" s="55"/>
      <c r="C624" s="73" t="s">
        <v>711</v>
      </c>
      <c r="D624" s="73"/>
      <c r="E624" s="73"/>
      <c r="F624" s="73"/>
      <c r="G624" s="73"/>
      <c r="H624" s="73"/>
      <c r="I624" s="42"/>
      <c r="J624" s="53"/>
      <c r="K624" s="40"/>
      <c r="L624" s="42">
        <f>SUM(BA485:BA606)</f>
        <v>20926.070000000003</v>
      </c>
    </row>
    <row r="625" spans="1:12" ht="14.25" hidden="1" x14ac:dyDescent="0.2">
      <c r="A625" s="53"/>
      <c r="B625" s="55"/>
      <c r="C625" s="73" t="s">
        <v>712</v>
      </c>
      <c r="D625" s="73"/>
      <c r="E625" s="73"/>
      <c r="F625" s="73"/>
      <c r="G625" s="73"/>
      <c r="H625" s="73"/>
      <c r="I625" s="42"/>
      <c r="J625" s="53"/>
      <c r="K625" s="40"/>
      <c r="L625" s="42">
        <f>L627+L628</f>
        <v>0</v>
      </c>
    </row>
    <row r="626" spans="1:12" ht="14.25" hidden="1" x14ac:dyDescent="0.2">
      <c r="A626" s="53"/>
      <c r="B626" s="55"/>
      <c r="C626" s="75" t="s">
        <v>699</v>
      </c>
      <c r="D626" s="73"/>
      <c r="E626" s="73"/>
      <c r="F626" s="73"/>
      <c r="G626" s="73"/>
      <c r="H626" s="73"/>
      <c r="I626" s="42"/>
      <c r="J626" s="53"/>
      <c r="K626" s="40"/>
      <c r="L626" s="42"/>
    </row>
    <row r="627" spans="1:12" ht="14.25" hidden="1" x14ac:dyDescent="0.2">
      <c r="A627" s="53"/>
      <c r="B627" s="55"/>
      <c r="C627" s="73" t="s">
        <v>713</v>
      </c>
      <c r="D627" s="73"/>
      <c r="E627" s="73"/>
      <c r="F627" s="73"/>
      <c r="G627" s="73"/>
      <c r="H627" s="73"/>
      <c r="I627" s="42"/>
      <c r="J627" s="53"/>
      <c r="K627" s="40"/>
      <c r="L627" s="42">
        <f>SUM(BK485:BK606)</f>
        <v>0</v>
      </c>
    </row>
    <row r="628" spans="1:12" ht="14.25" hidden="1" x14ac:dyDescent="0.2">
      <c r="A628" s="53"/>
      <c r="B628" s="55"/>
      <c r="C628" s="73" t="s">
        <v>714</v>
      </c>
      <c r="D628" s="73"/>
      <c r="E628" s="73"/>
      <c r="F628" s="73"/>
      <c r="G628" s="73"/>
      <c r="H628" s="73"/>
      <c r="I628" s="42"/>
      <c r="J628" s="53"/>
      <c r="K628" s="40"/>
      <c r="L628" s="42">
        <f>SUM(BD485:BD606)</f>
        <v>0</v>
      </c>
    </row>
    <row r="629" spans="1:12" ht="14.25" hidden="1" x14ac:dyDescent="0.2">
      <c r="A629" s="53"/>
      <c r="B629" s="55"/>
      <c r="C629" s="73" t="s">
        <v>715</v>
      </c>
      <c r="D629" s="73"/>
      <c r="E629" s="73"/>
      <c r="F629" s="73"/>
      <c r="G629" s="73"/>
      <c r="H629" s="73"/>
      <c r="I629" s="42"/>
      <c r="J629" s="53"/>
      <c r="K629" s="40"/>
      <c r="L629" s="42"/>
    </row>
    <row r="630" spans="1:12" ht="14.25" hidden="1" x14ac:dyDescent="0.2">
      <c r="A630" s="53"/>
      <c r="B630" s="55"/>
      <c r="C630" s="73" t="s">
        <v>716</v>
      </c>
      <c r="D630" s="73"/>
      <c r="E630" s="73"/>
      <c r="F630" s="73"/>
      <c r="G630" s="73"/>
      <c r="H630" s="73"/>
      <c r="I630" s="42"/>
      <c r="J630" s="53"/>
      <c r="K630" s="40"/>
      <c r="L630" s="42">
        <f>SUM(BO485:BO606)</f>
        <v>0</v>
      </c>
    </row>
    <row r="631" spans="1:12" ht="15" x14ac:dyDescent="0.2">
      <c r="A631" s="56"/>
      <c r="B631" s="57"/>
      <c r="C631" s="76" t="s">
        <v>717</v>
      </c>
      <c r="D631" s="76"/>
      <c r="E631" s="76"/>
      <c r="F631" s="76"/>
      <c r="G631" s="76"/>
      <c r="H631" s="76"/>
      <c r="I631" s="44"/>
      <c r="J631" s="56"/>
      <c r="K631" s="58"/>
      <c r="L631" s="44">
        <f>L608+L623+L624+L625+L629+L630</f>
        <v>145367.57</v>
      </c>
    </row>
    <row r="632" spans="1:12" ht="14.25" x14ac:dyDescent="0.2">
      <c r="A632" s="53"/>
      <c r="B632" s="55"/>
      <c r="C632" s="75" t="s">
        <v>718</v>
      </c>
      <c r="D632" s="73"/>
      <c r="E632" s="73"/>
      <c r="F632" s="73"/>
      <c r="G632" s="73"/>
      <c r="H632" s="73"/>
      <c r="I632" s="42"/>
      <c r="J632" s="53"/>
      <c r="K632" s="40"/>
      <c r="L632" s="42"/>
    </row>
    <row r="633" spans="1:12" ht="14.25" hidden="1" x14ac:dyDescent="0.2">
      <c r="A633" s="53"/>
      <c r="B633" s="55"/>
      <c r="C633" s="73" t="s">
        <v>719</v>
      </c>
      <c r="D633" s="73"/>
      <c r="E633" s="73"/>
      <c r="F633" s="73"/>
      <c r="G633" s="73"/>
      <c r="H633" s="73"/>
      <c r="I633" s="42"/>
      <c r="J633" s="53"/>
      <c r="K633" s="40"/>
      <c r="L633" s="42">
        <f>SUM(AX485:AX606)</f>
        <v>0</v>
      </c>
    </row>
    <row r="634" spans="1:12" ht="14.25" hidden="1" x14ac:dyDescent="0.2">
      <c r="A634" s="53"/>
      <c r="B634" s="55"/>
      <c r="C634" s="73" t="s">
        <v>720</v>
      </c>
      <c r="D634" s="73"/>
      <c r="E634" s="73"/>
      <c r="F634" s="73"/>
      <c r="G634" s="73"/>
      <c r="H634" s="73"/>
      <c r="I634" s="42"/>
      <c r="J634" s="53"/>
      <c r="K634" s="40"/>
      <c r="L634" s="42">
        <f>SUM(AY485:AY606)</f>
        <v>0</v>
      </c>
    </row>
    <row r="635" spans="1:12" ht="14.25" x14ac:dyDescent="0.2">
      <c r="A635" s="53"/>
      <c r="B635" s="55"/>
      <c r="C635" s="73" t="s">
        <v>721</v>
      </c>
      <c r="D635" s="73"/>
      <c r="E635" s="73"/>
      <c r="F635" s="74"/>
      <c r="G635" s="43">
        <f>Source!F247</f>
        <v>39.17</v>
      </c>
      <c r="H635" s="53"/>
      <c r="I635" s="53"/>
      <c r="J635" s="53"/>
      <c r="K635" s="53"/>
      <c r="L635" s="53"/>
    </row>
    <row r="636" spans="1:12" ht="14.25" x14ac:dyDescent="0.2">
      <c r="A636" s="53"/>
      <c r="B636" s="55"/>
      <c r="C636" s="73" t="s">
        <v>722</v>
      </c>
      <c r="D636" s="73"/>
      <c r="E636" s="73"/>
      <c r="F636" s="74"/>
      <c r="G636" s="43">
        <f>Source!F248</f>
        <v>33.29</v>
      </c>
      <c r="H636" s="53"/>
      <c r="I636" s="53"/>
      <c r="J636" s="53"/>
      <c r="K636" s="53"/>
      <c r="L636" s="53"/>
    </row>
    <row r="639" spans="1:12" ht="16.5" x14ac:dyDescent="0.2">
      <c r="A639" s="78" t="s">
        <v>750</v>
      </c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</row>
    <row r="640" spans="1:12" ht="54" x14ac:dyDescent="0.2">
      <c r="A640" s="36" t="s">
        <v>268</v>
      </c>
      <c r="B640" s="38" t="s">
        <v>751</v>
      </c>
      <c r="C640" s="38" t="s">
        <v>752</v>
      </c>
      <c r="D640" s="39" t="str">
        <f>Source!H259</f>
        <v>КОМПЛ</v>
      </c>
      <c r="E640" s="40">
        <f>Source!K259</f>
        <v>5.66</v>
      </c>
      <c r="F640" s="40"/>
      <c r="G640" s="40">
        <f>Source!I259</f>
        <v>5.66</v>
      </c>
      <c r="H640" s="42"/>
      <c r="I640" s="41"/>
      <c r="J640" s="42"/>
      <c r="K640" s="41"/>
      <c r="L640" s="42"/>
    </row>
    <row r="641" spans="1:83" ht="15" x14ac:dyDescent="0.2">
      <c r="A641" s="37"/>
      <c r="B641" s="40">
        <v>1</v>
      </c>
      <c r="C641" s="37" t="s">
        <v>669</v>
      </c>
      <c r="D641" s="39" t="s">
        <v>505</v>
      </c>
      <c r="E641" s="43"/>
      <c r="F641" s="40"/>
      <c r="G641" s="43">
        <f>Source!U259</f>
        <v>21.281600000000001</v>
      </c>
      <c r="H641" s="40"/>
      <c r="I641" s="40"/>
      <c r="J641" s="40"/>
      <c r="K641" s="40"/>
      <c r="L641" s="44">
        <f>SUM(L642:L642)-SUMIF(CE642:CE642, 1, L642:L642)</f>
        <v>9374.9699999999993</v>
      </c>
    </row>
    <row r="642" spans="1:83" ht="28.5" x14ac:dyDescent="0.2">
      <c r="A642" s="38"/>
      <c r="B642" s="38" t="s">
        <v>503</v>
      </c>
      <c r="C642" s="38" t="s">
        <v>504</v>
      </c>
      <c r="D642" s="39" t="s">
        <v>505</v>
      </c>
      <c r="E642" s="40">
        <v>3.76</v>
      </c>
      <c r="F642" s="40"/>
      <c r="G642" s="40">
        <f>SmtRes!CX158</f>
        <v>21.281600000000001</v>
      </c>
      <c r="H642" s="42"/>
      <c r="I642" s="41"/>
      <c r="J642" s="42">
        <f>SmtRes!CZ158</f>
        <v>440.52</v>
      </c>
      <c r="K642" s="41"/>
      <c r="L642" s="42">
        <f>SmtRes!DI158</f>
        <v>9374.9699999999993</v>
      </c>
    </row>
    <row r="643" spans="1:83" ht="15" x14ac:dyDescent="0.2">
      <c r="A643" s="37"/>
      <c r="B643" s="40">
        <v>2</v>
      </c>
      <c r="C643" s="37" t="s">
        <v>670</v>
      </c>
      <c r="D643" s="39"/>
      <c r="E643" s="43"/>
      <c r="F643" s="40"/>
      <c r="G643" s="43"/>
      <c r="H643" s="40"/>
      <c r="I643" s="40"/>
      <c r="J643" s="40"/>
      <c r="K643" s="40"/>
      <c r="L643" s="44">
        <f>SUM(L644:L648)-SUMIF(CE644:CE648, 1, L644:L648)</f>
        <v>2780.09</v>
      </c>
    </row>
    <row r="644" spans="1:83" ht="15" x14ac:dyDescent="0.2">
      <c r="A644" s="37"/>
      <c r="B644" s="40"/>
      <c r="C644" s="37" t="s">
        <v>673</v>
      </c>
      <c r="D644" s="39" t="s">
        <v>505</v>
      </c>
      <c r="E644" s="43"/>
      <c r="F644" s="40"/>
      <c r="G644" s="43">
        <f>Source!V259</f>
        <v>6.0562000000000005</v>
      </c>
      <c r="H644" s="40"/>
      <c r="I644" s="40"/>
      <c r="J644" s="40"/>
      <c r="K644" s="40"/>
      <c r="L644" s="44">
        <f>SUMIF(CE645:CE648, 1, L645:L648)</f>
        <v>2894.74</v>
      </c>
      <c r="CE644">
        <v>1</v>
      </c>
    </row>
    <row r="645" spans="1:83" ht="28.5" x14ac:dyDescent="0.2">
      <c r="A645" s="38"/>
      <c r="B645" s="38" t="s">
        <v>553</v>
      </c>
      <c r="C645" s="38" t="s">
        <v>555</v>
      </c>
      <c r="D645" s="39" t="s">
        <v>310</v>
      </c>
      <c r="E645" s="40">
        <v>0.85</v>
      </c>
      <c r="F645" s="40"/>
      <c r="G645" s="40">
        <f>SmtRes!CX160</f>
        <v>4.8109999999999999</v>
      </c>
      <c r="H645" s="42">
        <f>SmtRes!CZ160</f>
        <v>346.73</v>
      </c>
      <c r="I645" s="41">
        <f>SmtRes!AJ160</f>
        <v>1.26</v>
      </c>
      <c r="J645" s="42">
        <f>ROUND(H645*I645, 2)</f>
        <v>436.88</v>
      </c>
      <c r="K645" s="41"/>
      <c r="L645" s="42">
        <f>SmtRes!DG160</f>
        <v>2101.83</v>
      </c>
    </row>
    <row r="646" spans="1:83" ht="28.5" x14ac:dyDescent="0.2">
      <c r="A646" s="38"/>
      <c r="B646" s="38" t="s">
        <v>515</v>
      </c>
      <c r="C646" s="38" t="s">
        <v>672</v>
      </c>
      <c r="D646" s="39" t="s">
        <v>505</v>
      </c>
      <c r="E646" s="40">
        <f>SmtRes!DO160*SmtRes!AT160</f>
        <v>0.85</v>
      </c>
      <c r="F646" s="40"/>
      <c r="G646" s="40">
        <f>SmtRes!DO160*SmtRes!CX160</f>
        <v>4.8109999999999999</v>
      </c>
      <c r="H646" s="42"/>
      <c r="I646" s="41"/>
      <c r="J646" s="42">
        <f>ROUND(SmtRes!AG160/SmtRes!DO160, 2)</f>
        <v>477.98</v>
      </c>
      <c r="K646" s="41"/>
      <c r="L646" s="42">
        <f>SmtRes!DH160</f>
        <v>2299.56</v>
      </c>
      <c r="CE646">
        <v>1</v>
      </c>
    </row>
    <row r="647" spans="1:83" ht="28.5" x14ac:dyDescent="0.2">
      <c r="A647" s="38"/>
      <c r="B647" s="38" t="s">
        <v>512</v>
      </c>
      <c r="C647" s="38" t="s">
        <v>514</v>
      </c>
      <c r="D647" s="39" t="s">
        <v>310</v>
      </c>
      <c r="E647" s="40">
        <v>0.22</v>
      </c>
      <c r="F647" s="40"/>
      <c r="G647" s="40">
        <f>SmtRes!CX161</f>
        <v>1.2452000000000001</v>
      </c>
      <c r="H647" s="42"/>
      <c r="I647" s="41"/>
      <c r="J647" s="42">
        <f>SmtRes!CZ161</f>
        <v>544.70000000000005</v>
      </c>
      <c r="K647" s="41"/>
      <c r="L647" s="42">
        <f>SmtRes!DG161</f>
        <v>678.26</v>
      </c>
    </row>
    <row r="648" spans="1:83" ht="28.5" x14ac:dyDescent="0.2">
      <c r="A648" s="38"/>
      <c r="B648" s="38" t="s">
        <v>515</v>
      </c>
      <c r="C648" s="38" t="s">
        <v>672</v>
      </c>
      <c r="D648" s="39" t="s">
        <v>505</v>
      </c>
      <c r="E648" s="40">
        <f>SmtRes!DO161*SmtRes!AT161</f>
        <v>0.22</v>
      </c>
      <c r="F648" s="40"/>
      <c r="G648" s="40">
        <f>SmtRes!DO161*SmtRes!CX161</f>
        <v>1.2452000000000001</v>
      </c>
      <c r="H648" s="42"/>
      <c r="I648" s="41"/>
      <c r="J648" s="42">
        <f>ROUND(SmtRes!AG161/SmtRes!DO161, 2)</f>
        <v>477.98</v>
      </c>
      <c r="K648" s="41"/>
      <c r="L648" s="42">
        <f>SmtRes!DH161</f>
        <v>595.17999999999995</v>
      </c>
      <c r="CE648">
        <v>1</v>
      </c>
    </row>
    <row r="649" spans="1:83" ht="15" x14ac:dyDescent="0.2">
      <c r="A649" s="37"/>
      <c r="B649" s="40">
        <v>4</v>
      </c>
      <c r="C649" s="37" t="s">
        <v>674</v>
      </c>
      <c r="D649" s="39"/>
      <c r="E649" s="43"/>
      <c r="F649" s="40"/>
      <c r="G649" s="43"/>
      <c r="H649" s="40"/>
      <c r="I649" s="40"/>
      <c r="J649" s="40"/>
      <c r="K649" s="40"/>
      <c r="L649" s="44">
        <f>SUM(L650:L654)-SUMIF(CE650:CE654, 1, L650:L654)</f>
        <v>0</v>
      </c>
    </row>
    <row r="650" spans="1:83" ht="14.25" x14ac:dyDescent="0.2">
      <c r="A650" s="38"/>
      <c r="B650" s="38" t="s">
        <v>516</v>
      </c>
      <c r="C650" s="38" t="s">
        <v>518</v>
      </c>
      <c r="D650" s="39" t="s">
        <v>44</v>
      </c>
      <c r="E650" s="40">
        <v>0.1</v>
      </c>
      <c r="F650" s="40">
        <f t="shared" ref="F650:F658" si="10">ROUND(0,7)</f>
        <v>0</v>
      </c>
      <c r="G650" s="40">
        <f>SmtRes!CX162</f>
        <v>0</v>
      </c>
      <c r="H650" s="42">
        <f>SmtRes!CZ162</f>
        <v>238.29</v>
      </c>
      <c r="I650" s="41">
        <f>SmtRes!AI162</f>
        <v>2.0699999999999998</v>
      </c>
      <c r="J650" s="42">
        <f>ROUND(H650*I650, 2)</f>
        <v>493.26</v>
      </c>
      <c r="K650" s="41"/>
      <c r="L650" s="42">
        <f>SmtRes!DF162</f>
        <v>0</v>
      </c>
    </row>
    <row r="651" spans="1:83" ht="14.25" x14ac:dyDescent="0.2">
      <c r="A651" s="38"/>
      <c r="B651" s="38" t="s">
        <v>519</v>
      </c>
      <c r="C651" s="38" t="s">
        <v>521</v>
      </c>
      <c r="D651" s="39" t="s">
        <v>44</v>
      </c>
      <c r="E651" s="40">
        <v>0.03</v>
      </c>
      <c r="F651" s="40">
        <f t="shared" si="10"/>
        <v>0</v>
      </c>
      <c r="G651" s="40">
        <f>SmtRes!CX163</f>
        <v>0</v>
      </c>
      <c r="H651" s="42">
        <f>SmtRes!CZ163</f>
        <v>80.02</v>
      </c>
      <c r="I651" s="41">
        <f>SmtRes!AI163</f>
        <v>2.0699999999999998</v>
      </c>
      <c r="J651" s="42">
        <f>ROUND(H651*I651, 2)</f>
        <v>165.64</v>
      </c>
      <c r="K651" s="41"/>
      <c r="L651" s="42">
        <f>SmtRes!DF163</f>
        <v>0</v>
      </c>
    </row>
    <row r="652" spans="1:83" ht="14.25" x14ac:dyDescent="0.2">
      <c r="A652" s="38"/>
      <c r="B652" s="38" t="s">
        <v>522</v>
      </c>
      <c r="C652" s="38" t="s">
        <v>524</v>
      </c>
      <c r="D652" s="39" t="s">
        <v>44</v>
      </c>
      <c r="E652" s="40">
        <v>0.02</v>
      </c>
      <c r="F652" s="40">
        <f t="shared" si="10"/>
        <v>0</v>
      </c>
      <c r="G652" s="40">
        <f>SmtRes!CX164</f>
        <v>0</v>
      </c>
      <c r="H652" s="42">
        <f>SmtRes!CZ164</f>
        <v>56.11</v>
      </c>
      <c r="I652" s="41">
        <f>SmtRes!AI164</f>
        <v>1.58</v>
      </c>
      <c r="J652" s="42">
        <f>ROUND(H652*I652, 2)</f>
        <v>88.65</v>
      </c>
      <c r="K652" s="41"/>
      <c r="L652" s="42">
        <f>SmtRes!DF164</f>
        <v>0</v>
      </c>
    </row>
    <row r="653" spans="1:83" ht="14.25" x14ac:dyDescent="0.2">
      <c r="A653" s="38"/>
      <c r="B653" s="38" t="s">
        <v>528</v>
      </c>
      <c r="C653" s="38" t="s">
        <v>530</v>
      </c>
      <c r="D653" s="39" t="s">
        <v>53</v>
      </c>
      <c r="E653" s="40">
        <v>1E-4</v>
      </c>
      <c r="F653" s="40">
        <f t="shared" si="10"/>
        <v>0</v>
      </c>
      <c r="G653" s="40">
        <f>SmtRes!CX165</f>
        <v>0</v>
      </c>
      <c r="H653" s="42">
        <f>SmtRes!CZ165</f>
        <v>80020.98</v>
      </c>
      <c r="I653" s="41">
        <f>SmtRes!AI165</f>
        <v>1.02</v>
      </c>
      <c r="J653" s="42">
        <f>ROUND(H653*I653, 2)</f>
        <v>81621.399999999994</v>
      </c>
      <c r="K653" s="41"/>
      <c r="L653" s="42">
        <f>SmtRes!DF165</f>
        <v>0</v>
      </c>
    </row>
    <row r="654" spans="1:83" ht="14.25" x14ac:dyDescent="0.2">
      <c r="A654" s="38"/>
      <c r="B654" s="38" t="s">
        <v>579</v>
      </c>
      <c r="C654" s="38" t="s">
        <v>581</v>
      </c>
      <c r="D654" s="39" t="s">
        <v>44</v>
      </c>
      <c r="E654" s="40">
        <v>0.03</v>
      </c>
      <c r="F654" s="40">
        <f t="shared" si="10"/>
        <v>0</v>
      </c>
      <c r="G654" s="40">
        <f>SmtRes!CX166</f>
        <v>0</v>
      </c>
      <c r="H654" s="42">
        <f>SmtRes!CZ166</f>
        <v>60.6</v>
      </c>
      <c r="I654" s="41">
        <f>SmtRes!AI166</f>
        <v>1.1200000000000001</v>
      </c>
      <c r="J654" s="42">
        <f>ROUND(H654*I654, 2)</f>
        <v>67.87</v>
      </c>
      <c r="K654" s="41"/>
      <c r="L654" s="42">
        <f>SmtRes!DF166</f>
        <v>0</v>
      </c>
    </row>
    <row r="655" spans="1:83" ht="14.25" x14ac:dyDescent="0.2">
      <c r="A655" s="38"/>
      <c r="B655" s="38" t="str">
        <f>EtalonRes!I177</f>
        <v>07.2.07.13</v>
      </c>
      <c r="C655" s="38" t="str">
        <f>EtalonRes!K177</f>
        <v>Хомуты стальные</v>
      </c>
      <c r="D655" s="39" t="str">
        <f>EtalonRes!O177</f>
        <v>кг</v>
      </c>
      <c r="E655" s="40">
        <f>EtalonRes!X177</f>
        <v>0</v>
      </c>
      <c r="F655" s="40">
        <f t="shared" si="10"/>
        <v>0</v>
      </c>
      <c r="G655" s="40">
        <f>ROUND(EtalonRes!AG177*Source!I259, 7)</f>
        <v>0</v>
      </c>
      <c r="H655" s="42"/>
      <c r="I655" s="41"/>
      <c r="J655" s="42"/>
      <c r="K655" s="41"/>
      <c r="L655" s="42"/>
    </row>
    <row r="656" spans="1:83" ht="14.25" x14ac:dyDescent="0.2">
      <c r="A656" s="38"/>
      <c r="B656" s="38" t="str">
        <f>EtalonRes!I178</f>
        <v>08.3.04.02</v>
      </c>
      <c r="C656" s="38" t="str">
        <f>EtalonRes!K178</f>
        <v>Сталь стержневая диаметром до 10 мм</v>
      </c>
      <c r="D656" s="39" t="str">
        <f>EtalonRes!O178</f>
        <v>т</v>
      </c>
      <c r="E656" s="40">
        <f>EtalonRes!X178</f>
        <v>0</v>
      </c>
      <c r="F656" s="40">
        <f t="shared" si="10"/>
        <v>0</v>
      </c>
      <c r="G656" s="40">
        <f>ROUND(EtalonRes!AG178*Source!I259, 7)</f>
        <v>0</v>
      </c>
      <c r="H656" s="42"/>
      <c r="I656" s="41"/>
      <c r="J656" s="42"/>
      <c r="K656" s="41"/>
      <c r="L656" s="42"/>
    </row>
    <row r="657" spans="1:82" ht="28.5" x14ac:dyDescent="0.2">
      <c r="A657" s="38"/>
      <c r="B657" s="38" t="str">
        <f>EtalonRes!I181</f>
        <v>22.2.01.04</v>
      </c>
      <c r="C657" s="38" t="str">
        <f>EtalonRes!K181</f>
        <v>Изоляторы линейные штыревые фарфоровые</v>
      </c>
      <c r="D657" s="39" t="str">
        <f>EtalonRes!O181</f>
        <v>ШТ</v>
      </c>
      <c r="E657" s="40">
        <f>EtalonRes!X181</f>
        <v>0</v>
      </c>
      <c r="F657" s="40">
        <f t="shared" si="10"/>
        <v>0</v>
      </c>
      <c r="G657" s="40">
        <f>ROUND(EtalonRes!AG181*Source!I259, 7)</f>
        <v>0</v>
      </c>
      <c r="H657" s="42"/>
      <c r="I657" s="41"/>
      <c r="J657" s="42"/>
      <c r="K657" s="41"/>
      <c r="L657" s="42"/>
    </row>
    <row r="658" spans="1:82" ht="14.25" x14ac:dyDescent="0.2">
      <c r="A658" s="38"/>
      <c r="B658" s="38" t="str">
        <f>EtalonRes!I182</f>
        <v>22.2.02.03</v>
      </c>
      <c r="C658" s="45" t="str">
        <f>EtalonRes!K182</f>
        <v>Детали крепления стальные</v>
      </c>
      <c r="D658" s="46" t="str">
        <f>EtalonRes!O182</f>
        <v>кг</v>
      </c>
      <c r="E658" s="47">
        <f>EtalonRes!X182</f>
        <v>0</v>
      </c>
      <c r="F658" s="47">
        <f t="shared" si="10"/>
        <v>0</v>
      </c>
      <c r="G658" s="47">
        <f>ROUND(EtalonRes!AG182*Source!I259, 7)</f>
        <v>0</v>
      </c>
      <c r="H658" s="48"/>
      <c r="I658" s="49"/>
      <c r="J658" s="48"/>
      <c r="K658" s="49"/>
      <c r="L658" s="48"/>
    </row>
    <row r="659" spans="1:82" ht="15" x14ac:dyDescent="0.2">
      <c r="A659" s="38"/>
      <c r="B659" s="38"/>
      <c r="C659" s="52" t="s">
        <v>675</v>
      </c>
      <c r="D659" s="39"/>
      <c r="E659" s="40"/>
      <c r="F659" s="40"/>
      <c r="G659" s="40"/>
      <c r="H659" s="42"/>
      <c r="I659" s="41"/>
      <c r="J659" s="42"/>
      <c r="K659" s="41"/>
      <c r="L659" s="42">
        <f>L641+L643+L644+L649</f>
        <v>15049.8</v>
      </c>
    </row>
    <row r="660" spans="1:82" ht="14.25" x14ac:dyDescent="0.2">
      <c r="A660" s="38"/>
      <c r="B660" s="38"/>
      <c r="C660" s="38" t="s">
        <v>676</v>
      </c>
      <c r="D660" s="39"/>
      <c r="E660" s="40"/>
      <c r="F660" s="40"/>
      <c r="G660" s="40"/>
      <c r="H660" s="42"/>
      <c r="I660" s="41"/>
      <c r="J660" s="42"/>
      <c r="K660" s="41"/>
      <c r="L660" s="42">
        <f>SUM(AR640:AR663)+SUM(AS640:AS663)+SUM(AT640:AT663)+SUM(AU640:AU663)+SUM(AV640:AV663)</f>
        <v>12269.71</v>
      </c>
    </row>
    <row r="661" spans="1:82" ht="14.25" x14ac:dyDescent="0.2">
      <c r="A661" s="38"/>
      <c r="B661" s="38" t="s">
        <v>26</v>
      </c>
      <c r="C661" s="38" t="s">
        <v>677</v>
      </c>
      <c r="D661" s="39" t="s">
        <v>291</v>
      </c>
      <c r="E661" s="40">
        <f>Source!BZ259</f>
        <v>103</v>
      </c>
      <c r="F661" s="40"/>
      <c r="G661" s="40">
        <f>Source!AT259</f>
        <v>103</v>
      </c>
      <c r="H661" s="42"/>
      <c r="I661" s="41"/>
      <c r="J661" s="42"/>
      <c r="K661" s="41"/>
      <c r="L661" s="42">
        <f>SUM(AZ640:AZ663)</f>
        <v>12637.8</v>
      </c>
    </row>
    <row r="662" spans="1:82" ht="14.25" x14ac:dyDescent="0.2">
      <c r="A662" s="45"/>
      <c r="B662" s="45" t="s">
        <v>27</v>
      </c>
      <c r="C662" s="45" t="s">
        <v>678</v>
      </c>
      <c r="D662" s="46" t="s">
        <v>291</v>
      </c>
      <c r="E662" s="47">
        <f>Source!CA259</f>
        <v>60</v>
      </c>
      <c r="F662" s="47"/>
      <c r="G662" s="47">
        <f>Source!AU259</f>
        <v>60</v>
      </c>
      <c r="H662" s="48"/>
      <c r="I662" s="49"/>
      <c r="J662" s="48"/>
      <c r="K662" s="49"/>
      <c r="L662" s="48">
        <f>SUM(BA640:BA663)</f>
        <v>7361.83</v>
      </c>
    </row>
    <row r="663" spans="1:82" ht="15" x14ac:dyDescent="0.2">
      <c r="C663" s="79" t="s">
        <v>679</v>
      </c>
      <c r="D663" s="79"/>
      <c r="E663" s="79"/>
      <c r="F663" s="79"/>
      <c r="G663" s="79"/>
      <c r="H663" s="79"/>
      <c r="I663" s="80">
        <f>K663/E640</f>
        <v>6192.4787985865723</v>
      </c>
      <c r="J663" s="80"/>
      <c r="K663" s="80">
        <f>L641+L643+L649+L661+L662+L644</f>
        <v>35049.43</v>
      </c>
      <c r="L663" s="80"/>
      <c r="AD663">
        <f>ROUND((Source!AT259/100)*((ROUND(SUMIF(SmtRes!AQ158:'SmtRes'!AQ166,"=1",SmtRes!AD158:'SmtRes'!AD166)*Source!I259, 2)+ROUND(SUMIF(SmtRes!AQ158:'SmtRes'!AQ166,"=1",SmtRes!AC158:'SmtRes'!AC166)*Source!I259, 2))), 2)</f>
        <v>8141.19</v>
      </c>
      <c r="AE663">
        <f>ROUND((Source!AU259/100)*((ROUND(SUMIF(SmtRes!AQ158:'SmtRes'!AQ166,"=1",SmtRes!AD158:'SmtRes'!AD166)*Source!I259, 2)+ROUND(SUMIF(SmtRes!AQ158:'SmtRes'!AQ166,"=1",SmtRes!AC158:'SmtRes'!AC166)*Source!I259, 2))), 2)</f>
        <v>4742.4399999999996</v>
      </c>
      <c r="AN663" s="50">
        <f>L641+L643+L649+L661+L662+L644</f>
        <v>35049.43</v>
      </c>
      <c r="AO663" s="50">
        <f>L643</f>
        <v>2780.09</v>
      </c>
      <c r="AQ663" t="s">
        <v>680</v>
      </c>
      <c r="AR663" s="50">
        <f>L641</f>
        <v>9374.9699999999993</v>
      </c>
      <c r="AT663" s="50">
        <f>L644</f>
        <v>2894.74</v>
      </c>
      <c r="AV663" t="s">
        <v>680</v>
      </c>
      <c r="AW663" s="50">
        <f>L649</f>
        <v>0</v>
      </c>
      <c r="AZ663">
        <f>Source!X259</f>
        <v>12637.8</v>
      </c>
      <c r="BA663">
        <f>Source!Y259</f>
        <v>7361.83</v>
      </c>
      <c r="CD663">
        <v>1</v>
      </c>
    </row>
    <row r="665" spans="1:82" ht="15" x14ac:dyDescent="0.2">
      <c r="A665" s="56"/>
      <c r="B665" s="57"/>
      <c r="C665" s="76" t="s">
        <v>698</v>
      </c>
      <c r="D665" s="76"/>
      <c r="E665" s="76"/>
      <c r="F665" s="76"/>
      <c r="G665" s="76"/>
      <c r="H665" s="76"/>
      <c r="I665" s="44"/>
      <c r="J665" s="56"/>
      <c r="K665" s="58"/>
      <c r="L665" s="44">
        <f>L667+L668+L674+L678</f>
        <v>15049.8</v>
      </c>
    </row>
    <row r="666" spans="1:82" ht="14.25" x14ac:dyDescent="0.2">
      <c r="A666" s="53"/>
      <c r="B666" s="55"/>
      <c r="C666" s="75" t="s">
        <v>699</v>
      </c>
      <c r="D666" s="73"/>
      <c r="E666" s="73"/>
      <c r="F666" s="73"/>
      <c r="G666" s="73"/>
      <c r="H666" s="73"/>
      <c r="I666" s="42"/>
      <c r="J666" s="53"/>
      <c r="K666" s="40"/>
      <c r="L666" s="42"/>
    </row>
    <row r="667" spans="1:82" ht="14.25" x14ac:dyDescent="0.2">
      <c r="A667" s="53"/>
      <c r="B667" s="55"/>
      <c r="C667" s="73" t="s">
        <v>700</v>
      </c>
      <c r="D667" s="73"/>
      <c r="E667" s="73"/>
      <c r="F667" s="73"/>
      <c r="G667" s="73"/>
      <c r="H667" s="73"/>
      <c r="I667" s="42"/>
      <c r="J667" s="53"/>
      <c r="K667" s="40"/>
      <c r="L667" s="42">
        <f>SUM(AR639:AR663)</f>
        <v>9374.9699999999993</v>
      </c>
    </row>
    <row r="668" spans="1:82" ht="14.25" hidden="1" x14ac:dyDescent="0.2">
      <c r="A668" s="53"/>
      <c r="B668" s="55"/>
      <c r="C668" s="73" t="s">
        <v>701</v>
      </c>
      <c r="D668" s="73"/>
      <c r="E668" s="73"/>
      <c r="F668" s="73"/>
      <c r="G668" s="73"/>
      <c r="H668" s="73"/>
      <c r="I668" s="42"/>
      <c r="J668" s="53"/>
      <c r="K668" s="40"/>
      <c r="L668" s="42">
        <f>L670+L673+L672</f>
        <v>5674.83</v>
      </c>
    </row>
    <row r="669" spans="1:82" ht="14.25" hidden="1" x14ac:dyDescent="0.2">
      <c r="A669" s="53"/>
      <c r="B669" s="55"/>
      <c r="C669" s="75" t="s">
        <v>702</v>
      </c>
      <c r="D669" s="73"/>
      <c r="E669" s="73"/>
      <c r="F669" s="73"/>
      <c r="G669" s="73"/>
      <c r="H669" s="73"/>
      <c r="I669" s="42"/>
      <c r="J669" s="53"/>
      <c r="K669" s="40"/>
      <c r="L669" s="42"/>
    </row>
    <row r="670" spans="1:82" ht="14.25" x14ac:dyDescent="0.2">
      <c r="A670" s="53"/>
      <c r="B670" s="55"/>
      <c r="C670" s="73" t="s">
        <v>701</v>
      </c>
      <c r="D670" s="73"/>
      <c r="E670" s="73"/>
      <c r="F670" s="73"/>
      <c r="G670" s="73"/>
      <c r="H670" s="73"/>
      <c r="I670" s="42"/>
      <c r="J670" s="53"/>
      <c r="K670" s="40"/>
      <c r="L670" s="42">
        <f>SUM(AO639:AO663)</f>
        <v>2780.09</v>
      </c>
    </row>
    <row r="671" spans="1:82" ht="14.25" hidden="1" x14ac:dyDescent="0.2">
      <c r="A671" s="53"/>
      <c r="B671" s="55"/>
      <c r="C671" s="75" t="s">
        <v>703</v>
      </c>
      <c r="D671" s="73"/>
      <c r="E671" s="73"/>
      <c r="F671" s="73"/>
      <c r="G671" s="73"/>
      <c r="H671" s="73"/>
      <c r="I671" s="42"/>
      <c r="J671" s="53"/>
      <c r="K671" s="40"/>
      <c r="L671" s="42"/>
    </row>
    <row r="672" spans="1:82" ht="14.25" x14ac:dyDescent="0.2">
      <c r="A672" s="53"/>
      <c r="B672" s="55"/>
      <c r="C672" s="73" t="s">
        <v>723</v>
      </c>
      <c r="D672" s="73"/>
      <c r="E672" s="73"/>
      <c r="F672" s="73"/>
      <c r="G672" s="73"/>
      <c r="H672" s="73"/>
      <c r="I672" s="42"/>
      <c r="J672" s="53"/>
      <c r="K672" s="40"/>
      <c r="L672" s="42">
        <f>SUM(AT639:AT663)</f>
        <v>2894.74</v>
      </c>
    </row>
    <row r="673" spans="1:12" ht="14.25" hidden="1" x14ac:dyDescent="0.2">
      <c r="A673" s="53"/>
      <c r="B673" s="55"/>
      <c r="C673" s="73" t="s">
        <v>704</v>
      </c>
      <c r="D673" s="73"/>
      <c r="E673" s="73"/>
      <c r="F673" s="73"/>
      <c r="G673" s="73"/>
      <c r="H673" s="73"/>
      <c r="I673" s="42"/>
      <c r="J673" s="53"/>
      <c r="K673" s="40"/>
      <c r="L673" s="42">
        <f>SUM(AV639:AV663)</f>
        <v>0</v>
      </c>
    </row>
    <row r="674" spans="1:12" ht="14.25" hidden="1" x14ac:dyDescent="0.2">
      <c r="A674" s="53"/>
      <c r="B674" s="55"/>
      <c r="C674" s="73" t="s">
        <v>705</v>
      </c>
      <c r="D674" s="73"/>
      <c r="E674" s="73"/>
      <c r="F674" s="73"/>
      <c r="G674" s="73"/>
      <c r="H674" s="73"/>
      <c r="I674" s="42"/>
      <c r="J674" s="53"/>
      <c r="K674" s="40"/>
      <c r="L674" s="42">
        <f>L676+L677</f>
        <v>0</v>
      </c>
    </row>
    <row r="675" spans="1:12" ht="14.25" hidden="1" x14ac:dyDescent="0.2">
      <c r="A675" s="53"/>
      <c r="B675" s="55"/>
      <c r="C675" s="75" t="s">
        <v>702</v>
      </c>
      <c r="D675" s="73"/>
      <c r="E675" s="73"/>
      <c r="F675" s="73"/>
      <c r="G675" s="73"/>
      <c r="H675" s="73"/>
      <c r="I675" s="42"/>
      <c r="J675" s="53"/>
      <c r="K675" s="40"/>
      <c r="L675" s="42"/>
    </row>
    <row r="676" spans="1:12" ht="14.25" hidden="1" x14ac:dyDescent="0.2">
      <c r="A676" s="53"/>
      <c r="B676" s="55"/>
      <c r="C676" s="73" t="s">
        <v>706</v>
      </c>
      <c r="D676" s="73"/>
      <c r="E676" s="73"/>
      <c r="F676" s="73"/>
      <c r="G676" s="73"/>
      <c r="H676" s="73"/>
      <c r="I676" s="42"/>
      <c r="J676" s="53"/>
      <c r="K676" s="40"/>
      <c r="L676" s="42">
        <f>SUM(AW639:AW663)-SUM(BK639:BK663)</f>
        <v>0</v>
      </c>
    </row>
    <row r="677" spans="1:12" ht="14.25" hidden="1" x14ac:dyDescent="0.2">
      <c r="A677" s="53"/>
      <c r="B677" s="55"/>
      <c r="C677" s="73" t="s">
        <v>707</v>
      </c>
      <c r="D677" s="73"/>
      <c r="E677" s="73"/>
      <c r="F677" s="73"/>
      <c r="G677" s="73"/>
      <c r="H677" s="73"/>
      <c r="I677" s="42"/>
      <c r="J677" s="53"/>
      <c r="K677" s="40"/>
      <c r="L677" s="42">
        <f>SUM(BC639:BC663)</f>
        <v>0</v>
      </c>
    </row>
    <row r="678" spans="1:12" ht="14.25" hidden="1" x14ac:dyDescent="0.2">
      <c r="A678" s="53"/>
      <c r="B678" s="55"/>
      <c r="C678" s="73" t="s">
        <v>708</v>
      </c>
      <c r="D678" s="73"/>
      <c r="E678" s="73"/>
      <c r="F678" s="73"/>
      <c r="G678" s="73"/>
      <c r="H678" s="73"/>
      <c r="I678" s="42"/>
      <c r="J678" s="53"/>
      <c r="K678" s="40"/>
      <c r="L678" s="42">
        <f>SUM(BB639:BB663)</f>
        <v>0</v>
      </c>
    </row>
    <row r="679" spans="1:12" ht="14.25" x14ac:dyDescent="0.2">
      <c r="A679" s="53"/>
      <c r="B679" s="55"/>
      <c r="C679" s="73" t="s">
        <v>709</v>
      </c>
      <c r="D679" s="73"/>
      <c r="E679" s="73"/>
      <c r="F679" s="73"/>
      <c r="G679" s="73"/>
      <c r="H679" s="73"/>
      <c r="I679" s="42"/>
      <c r="J679" s="53"/>
      <c r="K679" s="40"/>
      <c r="L679" s="42">
        <f>SUM(AR639:AR663)+SUM(AT639:AT663)+SUM(AV639:AV663)</f>
        <v>12269.71</v>
      </c>
    </row>
    <row r="680" spans="1:12" ht="14.25" x14ac:dyDescent="0.2">
      <c r="A680" s="53"/>
      <c r="B680" s="55"/>
      <c r="C680" s="73" t="s">
        <v>710</v>
      </c>
      <c r="D680" s="73"/>
      <c r="E680" s="73"/>
      <c r="F680" s="73"/>
      <c r="G680" s="73"/>
      <c r="H680" s="73"/>
      <c r="I680" s="42"/>
      <c r="J680" s="53"/>
      <c r="K680" s="40"/>
      <c r="L680" s="42">
        <f>SUM(AZ639:AZ663)</f>
        <v>12637.8</v>
      </c>
    </row>
    <row r="681" spans="1:12" ht="14.25" x14ac:dyDescent="0.2">
      <c r="A681" s="53"/>
      <c r="B681" s="55"/>
      <c r="C681" s="73" t="s">
        <v>711</v>
      </c>
      <c r="D681" s="73"/>
      <c r="E681" s="73"/>
      <c r="F681" s="73"/>
      <c r="G681" s="73"/>
      <c r="H681" s="73"/>
      <c r="I681" s="42"/>
      <c r="J681" s="53"/>
      <c r="K681" s="40"/>
      <c r="L681" s="42">
        <f>SUM(BA639:BA663)</f>
        <v>7361.83</v>
      </c>
    </row>
    <row r="682" spans="1:12" ht="14.25" hidden="1" x14ac:dyDescent="0.2">
      <c r="A682" s="53"/>
      <c r="B682" s="55"/>
      <c r="C682" s="73" t="s">
        <v>712</v>
      </c>
      <c r="D682" s="73"/>
      <c r="E682" s="73"/>
      <c r="F682" s="73"/>
      <c r="G682" s="73"/>
      <c r="H682" s="73"/>
      <c r="I682" s="42"/>
      <c r="J682" s="53"/>
      <c r="K682" s="40"/>
      <c r="L682" s="42">
        <f>L684+L685</f>
        <v>0</v>
      </c>
    </row>
    <row r="683" spans="1:12" ht="14.25" hidden="1" x14ac:dyDescent="0.2">
      <c r="A683" s="53"/>
      <c r="B683" s="55"/>
      <c r="C683" s="75" t="s">
        <v>699</v>
      </c>
      <c r="D683" s="73"/>
      <c r="E683" s="73"/>
      <c r="F683" s="73"/>
      <c r="G683" s="73"/>
      <c r="H683" s="73"/>
      <c r="I683" s="42"/>
      <c r="J683" s="53"/>
      <c r="K683" s="40"/>
      <c r="L683" s="42"/>
    </row>
    <row r="684" spans="1:12" ht="14.25" hidden="1" x14ac:dyDescent="0.2">
      <c r="A684" s="53"/>
      <c r="B684" s="55"/>
      <c r="C684" s="73" t="s">
        <v>713</v>
      </c>
      <c r="D684" s="73"/>
      <c r="E684" s="73"/>
      <c r="F684" s="73"/>
      <c r="G684" s="73"/>
      <c r="H684" s="73"/>
      <c r="I684" s="42"/>
      <c r="J684" s="53"/>
      <c r="K684" s="40"/>
      <c r="L684" s="42">
        <f>SUM(BK639:BK663)</f>
        <v>0</v>
      </c>
    </row>
    <row r="685" spans="1:12" ht="14.25" hidden="1" x14ac:dyDescent="0.2">
      <c r="A685" s="53"/>
      <c r="B685" s="55"/>
      <c r="C685" s="73" t="s">
        <v>714</v>
      </c>
      <c r="D685" s="73"/>
      <c r="E685" s="73"/>
      <c r="F685" s="73"/>
      <c r="G685" s="73"/>
      <c r="H685" s="73"/>
      <c r="I685" s="42"/>
      <c r="J685" s="53"/>
      <c r="K685" s="40"/>
      <c r="L685" s="42">
        <f>SUM(BD639:BD663)</f>
        <v>0</v>
      </c>
    </row>
    <row r="686" spans="1:12" ht="14.25" hidden="1" x14ac:dyDescent="0.2">
      <c r="A686" s="53"/>
      <c r="B686" s="55"/>
      <c r="C686" s="73" t="s">
        <v>715</v>
      </c>
      <c r="D686" s="73"/>
      <c r="E686" s="73"/>
      <c r="F686" s="73"/>
      <c r="G686" s="73"/>
      <c r="H686" s="73"/>
      <c r="I686" s="42"/>
      <c r="J686" s="53"/>
      <c r="K686" s="40"/>
      <c r="L686" s="42"/>
    </row>
    <row r="687" spans="1:12" ht="14.25" hidden="1" x14ac:dyDescent="0.2">
      <c r="A687" s="53"/>
      <c r="B687" s="55"/>
      <c r="C687" s="73" t="s">
        <v>716</v>
      </c>
      <c r="D687" s="73"/>
      <c r="E687" s="73"/>
      <c r="F687" s="73"/>
      <c r="G687" s="73"/>
      <c r="H687" s="73"/>
      <c r="I687" s="42"/>
      <c r="J687" s="53"/>
      <c r="K687" s="40"/>
      <c r="L687" s="42">
        <f>SUM(BO639:BO663)</f>
        <v>0</v>
      </c>
    </row>
    <row r="688" spans="1:12" ht="15" x14ac:dyDescent="0.2">
      <c r="A688" s="56"/>
      <c r="B688" s="57"/>
      <c r="C688" s="76" t="s">
        <v>717</v>
      </c>
      <c r="D688" s="76"/>
      <c r="E688" s="76"/>
      <c r="F688" s="76"/>
      <c r="G688" s="76"/>
      <c r="H688" s="76"/>
      <c r="I688" s="44"/>
      <c r="J688" s="56"/>
      <c r="K688" s="58"/>
      <c r="L688" s="44">
        <f>L665+L680+L681+L682+L686+L687</f>
        <v>35049.43</v>
      </c>
    </row>
    <row r="689" spans="1:83" ht="14.25" x14ac:dyDescent="0.2">
      <c r="A689" s="53"/>
      <c r="B689" s="55"/>
      <c r="C689" s="75" t="s">
        <v>718</v>
      </c>
      <c r="D689" s="73"/>
      <c r="E689" s="73"/>
      <c r="F689" s="73"/>
      <c r="G689" s="73"/>
      <c r="H689" s="73"/>
      <c r="I689" s="42"/>
      <c r="J689" s="53"/>
      <c r="K689" s="40"/>
      <c r="L689" s="42"/>
    </row>
    <row r="690" spans="1:83" ht="14.25" hidden="1" x14ac:dyDescent="0.2">
      <c r="A690" s="53"/>
      <c r="B690" s="55"/>
      <c r="C690" s="73" t="s">
        <v>719</v>
      </c>
      <c r="D690" s="73"/>
      <c r="E690" s="73"/>
      <c r="F690" s="73"/>
      <c r="G690" s="73"/>
      <c r="H690" s="73"/>
      <c r="I690" s="42"/>
      <c r="J690" s="53"/>
      <c r="K690" s="40"/>
      <c r="L690" s="42">
        <f>SUM(AX639:AX663)</f>
        <v>0</v>
      </c>
    </row>
    <row r="691" spans="1:83" ht="14.25" hidden="1" x14ac:dyDescent="0.2">
      <c r="A691" s="53"/>
      <c r="B691" s="55"/>
      <c r="C691" s="73" t="s">
        <v>720</v>
      </c>
      <c r="D691" s="73"/>
      <c r="E691" s="73"/>
      <c r="F691" s="73"/>
      <c r="G691" s="73"/>
      <c r="H691" s="73"/>
      <c r="I691" s="42"/>
      <c r="J691" s="53"/>
      <c r="K691" s="40"/>
      <c r="L691" s="42">
        <f>SUM(AY639:AY663)</f>
        <v>0</v>
      </c>
    </row>
    <row r="692" spans="1:83" ht="14.25" x14ac:dyDescent="0.2">
      <c r="A692" s="53"/>
      <c r="B692" s="55"/>
      <c r="C692" s="73" t="s">
        <v>721</v>
      </c>
      <c r="D692" s="73"/>
      <c r="E692" s="73"/>
      <c r="F692" s="74"/>
      <c r="G692" s="43">
        <f>Source!F283</f>
        <v>21.281600000000001</v>
      </c>
      <c r="H692" s="53"/>
      <c r="I692" s="53"/>
      <c r="J692" s="53"/>
      <c r="K692" s="53"/>
      <c r="L692" s="53"/>
    </row>
    <row r="693" spans="1:83" ht="14.25" x14ac:dyDescent="0.2">
      <c r="A693" s="53"/>
      <c r="B693" s="55"/>
      <c r="C693" s="73" t="s">
        <v>722</v>
      </c>
      <c r="D693" s="73"/>
      <c r="E693" s="73"/>
      <c r="F693" s="74"/>
      <c r="G693" s="43">
        <f>Source!F284</f>
        <v>6.0561999999999996</v>
      </c>
      <c r="H693" s="53"/>
      <c r="I693" s="53"/>
      <c r="J693" s="53"/>
      <c r="K693" s="53"/>
      <c r="L693" s="53"/>
    </row>
    <row r="696" spans="1:83" ht="16.5" x14ac:dyDescent="0.2">
      <c r="A696" s="78" t="s">
        <v>753</v>
      </c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</row>
    <row r="697" spans="1:83" ht="28.5" x14ac:dyDescent="0.2">
      <c r="A697" s="36" t="s">
        <v>274</v>
      </c>
      <c r="B697" s="38" t="s">
        <v>754</v>
      </c>
      <c r="C697" s="38" t="str">
        <f>Source!G295</f>
        <v>Забивка вертикальных заземлителей вручную на глубину до 3 м</v>
      </c>
      <c r="D697" s="39" t="str">
        <f>Source!H295</f>
        <v>ШТ</v>
      </c>
      <c r="E697" s="40">
        <f>Source!K295</f>
        <v>17</v>
      </c>
      <c r="F697" s="40"/>
      <c r="G697" s="40">
        <f>Source!I295</f>
        <v>17</v>
      </c>
      <c r="H697" s="42"/>
      <c r="I697" s="41"/>
      <c r="J697" s="42"/>
      <c r="K697" s="41"/>
      <c r="L697" s="42"/>
    </row>
    <row r="698" spans="1:83" ht="15" x14ac:dyDescent="0.2">
      <c r="A698" s="37"/>
      <c r="B698" s="40">
        <v>1</v>
      </c>
      <c r="C698" s="37" t="s">
        <v>669</v>
      </c>
      <c r="D698" s="39" t="s">
        <v>505</v>
      </c>
      <c r="E698" s="43"/>
      <c r="F698" s="40"/>
      <c r="G698" s="43">
        <f>Source!U295</f>
        <v>11.39</v>
      </c>
      <c r="H698" s="40"/>
      <c r="I698" s="40"/>
      <c r="J698" s="40"/>
      <c r="K698" s="40"/>
      <c r="L698" s="44">
        <f>SUM(L699:L699)-SUMIF(CE699:CE699, 1, L699:L699)</f>
        <v>4794.16</v>
      </c>
    </row>
    <row r="699" spans="1:83" ht="28.5" x14ac:dyDescent="0.2">
      <c r="A699" s="38"/>
      <c r="B699" s="38" t="s">
        <v>587</v>
      </c>
      <c r="C699" s="38" t="s">
        <v>588</v>
      </c>
      <c r="D699" s="39" t="s">
        <v>505</v>
      </c>
      <c r="E699" s="40">
        <v>0.67</v>
      </c>
      <c r="F699" s="40"/>
      <c r="G699" s="40">
        <f>SmtRes!CX167</f>
        <v>11.39</v>
      </c>
      <c r="H699" s="42"/>
      <c r="I699" s="41"/>
      <c r="J699" s="42">
        <f>SmtRes!CZ167</f>
        <v>420.91</v>
      </c>
      <c r="K699" s="41"/>
      <c r="L699" s="42">
        <f>SmtRes!DI167</f>
        <v>4794.16</v>
      </c>
    </row>
    <row r="700" spans="1:83" ht="15" x14ac:dyDescent="0.2">
      <c r="A700" s="37"/>
      <c r="B700" s="40">
        <v>2</v>
      </c>
      <c r="C700" s="37" t="s">
        <v>670</v>
      </c>
      <c r="D700" s="39"/>
      <c r="E700" s="43"/>
      <c r="F700" s="40"/>
      <c r="G700" s="43"/>
      <c r="H700" s="40"/>
      <c r="I700" s="40"/>
      <c r="J700" s="40"/>
      <c r="K700" s="40"/>
      <c r="L700" s="44">
        <f>SUM(L701:L702)-SUMIF(CE701:CE702, 1, L701:L702)</f>
        <v>195.41</v>
      </c>
    </row>
    <row r="701" spans="1:83" ht="15" x14ac:dyDescent="0.2">
      <c r="A701" s="37"/>
      <c r="B701" s="40"/>
      <c r="C701" s="37" t="s">
        <v>673</v>
      </c>
      <c r="D701" s="39" t="s">
        <v>505</v>
      </c>
      <c r="E701" s="43"/>
      <c r="F701" s="40"/>
      <c r="G701" s="43">
        <f>Source!V295</f>
        <v>0</v>
      </c>
      <c r="H701" s="40"/>
      <c r="I701" s="40"/>
      <c r="J701" s="40"/>
      <c r="K701" s="40"/>
      <c r="L701" s="44">
        <f>SUMIF(CE702:CE702, 1, L702:L702)</f>
        <v>0</v>
      </c>
      <c r="CE701">
        <v>1</v>
      </c>
    </row>
    <row r="702" spans="1:83" ht="57" x14ac:dyDescent="0.2">
      <c r="A702" s="38"/>
      <c r="B702" s="38" t="s">
        <v>589</v>
      </c>
      <c r="C702" s="38" t="s">
        <v>591</v>
      </c>
      <c r="D702" s="39" t="s">
        <v>310</v>
      </c>
      <c r="E702" s="40">
        <v>0.12</v>
      </c>
      <c r="F702" s="40"/>
      <c r="G702" s="40">
        <f>SmtRes!CX168</f>
        <v>2.04</v>
      </c>
      <c r="H702" s="42"/>
      <c r="I702" s="41"/>
      <c r="J702" s="42">
        <f>SmtRes!CZ168</f>
        <v>95.79</v>
      </c>
      <c r="K702" s="41"/>
      <c r="L702" s="42">
        <f>SmtRes!DG168</f>
        <v>195.41</v>
      </c>
    </row>
    <row r="703" spans="1:83" ht="15" x14ac:dyDescent="0.2">
      <c r="A703" s="37"/>
      <c r="B703" s="40">
        <v>4</v>
      </c>
      <c r="C703" s="37" t="s">
        <v>674</v>
      </c>
      <c r="D703" s="39"/>
      <c r="E703" s="43"/>
      <c r="F703" s="40"/>
      <c r="G703" s="43"/>
      <c r="H703" s="40"/>
      <c r="I703" s="40"/>
      <c r="J703" s="40"/>
      <c r="K703" s="40"/>
      <c r="L703" s="44">
        <f>SUM(L704:L705)-SUMIF(CE704:CE705, 1, L704:L705)</f>
        <v>4484.07</v>
      </c>
    </row>
    <row r="704" spans="1:83" ht="57" x14ac:dyDescent="0.2">
      <c r="A704" s="38"/>
      <c r="B704" s="38" t="s">
        <v>592</v>
      </c>
      <c r="C704" s="38" t="s">
        <v>594</v>
      </c>
      <c r="D704" s="39" t="s">
        <v>44</v>
      </c>
      <c r="E704" s="40">
        <v>0.03</v>
      </c>
      <c r="F704" s="40"/>
      <c r="G704" s="40">
        <f>SmtRes!CX169</f>
        <v>0.51</v>
      </c>
      <c r="H704" s="42">
        <f>SmtRes!CZ169</f>
        <v>155.63</v>
      </c>
      <c r="I704" s="41">
        <f>SmtRes!AI169</f>
        <v>0.94</v>
      </c>
      <c r="J704" s="42">
        <f>ROUND(H704*I704, 2)</f>
        <v>146.29</v>
      </c>
      <c r="K704" s="41"/>
      <c r="L704" s="42">
        <f>SmtRes!DF169</f>
        <v>74.61</v>
      </c>
    </row>
    <row r="705" spans="1:83" ht="28.5" x14ac:dyDescent="0.2">
      <c r="A705" s="38"/>
      <c r="B705" s="38" t="s">
        <v>595</v>
      </c>
      <c r="C705" s="45" t="s">
        <v>597</v>
      </c>
      <c r="D705" s="46" t="s">
        <v>53</v>
      </c>
      <c r="E705" s="47">
        <v>5.0000000000000001E-3</v>
      </c>
      <c r="F705" s="47"/>
      <c r="G705" s="47">
        <f>SmtRes!CX170</f>
        <v>8.5000000000000006E-2</v>
      </c>
      <c r="H705" s="48"/>
      <c r="I705" s="49"/>
      <c r="J705" s="48">
        <f>SmtRes!CZ170</f>
        <v>51875.98</v>
      </c>
      <c r="K705" s="49"/>
      <c r="L705" s="48">
        <f>SmtRes!DF170</f>
        <v>4409.46</v>
      </c>
    </row>
    <row r="706" spans="1:83" ht="15" x14ac:dyDescent="0.2">
      <c r="A706" s="38"/>
      <c r="B706" s="38"/>
      <c r="C706" s="52" t="s">
        <v>675</v>
      </c>
      <c r="D706" s="39"/>
      <c r="E706" s="40"/>
      <c r="F706" s="40"/>
      <c r="G706" s="40"/>
      <c r="H706" s="42"/>
      <c r="I706" s="41"/>
      <c r="J706" s="42"/>
      <c r="K706" s="41"/>
      <c r="L706" s="42">
        <f>L698+L700+L701+L703</f>
        <v>9473.64</v>
      </c>
    </row>
    <row r="707" spans="1:83" ht="14.25" x14ac:dyDescent="0.2">
      <c r="A707" s="38"/>
      <c r="B707" s="38"/>
      <c r="C707" s="38" t="s">
        <v>676</v>
      </c>
      <c r="D707" s="39"/>
      <c r="E707" s="40"/>
      <c r="F707" s="40"/>
      <c r="G707" s="40"/>
      <c r="H707" s="42"/>
      <c r="I707" s="41"/>
      <c r="J707" s="42"/>
      <c r="K707" s="41"/>
      <c r="L707" s="42">
        <f>SUM(AR697:AR710)+SUM(AS697:AS710)+SUM(AT697:AT710)+SUM(AU697:AU710)+SUM(AV697:AV710)</f>
        <v>4794.16</v>
      </c>
    </row>
    <row r="708" spans="1:83" ht="14.25" x14ac:dyDescent="0.2">
      <c r="A708" s="38"/>
      <c r="B708" s="38" t="s">
        <v>26</v>
      </c>
      <c r="C708" s="38" t="s">
        <v>677</v>
      </c>
      <c r="D708" s="39" t="s">
        <v>291</v>
      </c>
      <c r="E708" s="40">
        <f>Source!BZ295</f>
        <v>103</v>
      </c>
      <c r="F708" s="40"/>
      <c r="G708" s="40">
        <f>Source!AT295</f>
        <v>103</v>
      </c>
      <c r="H708" s="42"/>
      <c r="I708" s="41"/>
      <c r="J708" s="42"/>
      <c r="K708" s="41"/>
      <c r="L708" s="42">
        <f>SUM(AZ697:AZ710)</f>
        <v>4937.9799999999996</v>
      </c>
    </row>
    <row r="709" spans="1:83" ht="14.25" x14ac:dyDescent="0.2">
      <c r="A709" s="45"/>
      <c r="B709" s="45" t="s">
        <v>27</v>
      </c>
      <c r="C709" s="45" t="s">
        <v>678</v>
      </c>
      <c r="D709" s="46" t="s">
        <v>291</v>
      </c>
      <c r="E709" s="47">
        <f>Source!CA295</f>
        <v>60</v>
      </c>
      <c r="F709" s="47"/>
      <c r="G709" s="47">
        <f>Source!AU295</f>
        <v>60</v>
      </c>
      <c r="H709" s="48"/>
      <c r="I709" s="49"/>
      <c r="J709" s="48"/>
      <c r="K709" s="49"/>
      <c r="L709" s="48">
        <f>SUM(BA697:BA710)</f>
        <v>2876.5</v>
      </c>
    </row>
    <row r="710" spans="1:83" ht="15" x14ac:dyDescent="0.2">
      <c r="C710" s="79" t="s">
        <v>679</v>
      </c>
      <c r="D710" s="79"/>
      <c r="E710" s="79"/>
      <c r="F710" s="79"/>
      <c r="G710" s="79"/>
      <c r="H710" s="79"/>
      <c r="I710" s="80">
        <f>K710/E697</f>
        <v>1016.9482352941176</v>
      </c>
      <c r="J710" s="80"/>
      <c r="K710" s="80">
        <f>L698+L700+L703+L708+L709+L701</f>
        <v>17288.12</v>
      </c>
      <c r="L710" s="80"/>
      <c r="AD710">
        <f>ROUND((Source!AT295/100)*((ROUND(SUMIF(SmtRes!AQ167:'SmtRes'!AQ170,"=1",SmtRes!AD167:'SmtRes'!AD170)*Source!I295, 2)+ROUND(SUMIF(SmtRes!AQ167:'SmtRes'!AQ170,"=1",SmtRes!AC167:'SmtRes'!AC170)*Source!I295, 2))), 2)</f>
        <v>7370.13</v>
      </c>
      <c r="AE710">
        <f>ROUND((Source!AU295/100)*((ROUND(SUMIF(SmtRes!AQ167:'SmtRes'!AQ170,"=1",SmtRes!AD167:'SmtRes'!AD170)*Source!I295, 2)+ROUND(SUMIF(SmtRes!AQ167:'SmtRes'!AQ170,"=1",SmtRes!AC167:'SmtRes'!AC170)*Source!I295, 2))), 2)</f>
        <v>4293.28</v>
      </c>
      <c r="AN710" s="50">
        <f>L698+L700+L703+L708+L709+L701</f>
        <v>17288.12</v>
      </c>
      <c r="AO710" s="50">
        <f>L700</f>
        <v>195.41</v>
      </c>
      <c r="AQ710" t="s">
        <v>680</v>
      </c>
      <c r="AR710" s="50">
        <f>L698</f>
        <v>4794.16</v>
      </c>
      <c r="AT710" s="50">
        <f>L701</f>
        <v>0</v>
      </c>
      <c r="AV710" t="s">
        <v>680</v>
      </c>
      <c r="AW710" s="50">
        <f>L703</f>
        <v>4484.07</v>
      </c>
      <c r="AZ710">
        <f>Source!X295</f>
        <v>4937.9799999999996</v>
      </c>
      <c r="BA710">
        <f>Source!Y295</f>
        <v>2876.5</v>
      </c>
      <c r="CD710">
        <v>1</v>
      </c>
    </row>
    <row r="711" spans="1:83" ht="57" x14ac:dyDescent="0.2">
      <c r="A711" s="36" t="s">
        <v>278</v>
      </c>
      <c r="B711" s="38" t="s">
        <v>755</v>
      </c>
      <c r="C711" s="38" t="str">
        <f>Source!G296</f>
        <v>Проводник заземляющий открыто по строительным основаниям: из круглой стали диаметром 12 мм (прим-но 10мм)</v>
      </c>
      <c r="D711" s="39" t="str">
        <f>Source!H296</f>
        <v>100 м</v>
      </c>
      <c r="E711" s="40">
        <f>Source!K296</f>
        <v>1.53</v>
      </c>
      <c r="F711" s="40"/>
      <c r="G711" s="40">
        <f>Source!I296</f>
        <v>1.53</v>
      </c>
      <c r="H711" s="42"/>
      <c r="I711" s="41"/>
      <c r="J711" s="42"/>
      <c r="K711" s="41"/>
      <c r="L711" s="42"/>
    </row>
    <row r="712" spans="1:83" x14ac:dyDescent="0.2">
      <c r="C712" s="60" t="str">
        <f>"Объем: "&amp;Source!I296&amp;"=153/"&amp;"100"</f>
        <v>Объем: 1,53=153/100</v>
      </c>
    </row>
    <row r="713" spans="1:83" ht="15" x14ac:dyDescent="0.2">
      <c r="A713" s="37"/>
      <c r="B713" s="40">
        <v>1</v>
      </c>
      <c r="C713" s="37" t="s">
        <v>669</v>
      </c>
      <c r="D713" s="39" t="s">
        <v>505</v>
      </c>
      <c r="E713" s="43"/>
      <c r="F713" s="40"/>
      <c r="G713" s="43">
        <f>Source!U296</f>
        <v>28.305</v>
      </c>
      <c r="H713" s="40"/>
      <c r="I713" s="40"/>
      <c r="J713" s="40"/>
      <c r="K713" s="40"/>
      <c r="L713" s="44">
        <f>SUM(L714:L714)-SUMIF(CE714:CE714, 1, L714:L714)</f>
        <v>13226.36</v>
      </c>
    </row>
    <row r="714" spans="1:83" ht="28.5" x14ac:dyDescent="0.2">
      <c r="A714" s="38"/>
      <c r="B714" s="38" t="s">
        <v>598</v>
      </c>
      <c r="C714" s="38" t="s">
        <v>599</v>
      </c>
      <c r="D714" s="39" t="s">
        <v>505</v>
      </c>
      <c r="E714" s="40">
        <v>18.5</v>
      </c>
      <c r="F714" s="40"/>
      <c r="G714" s="40">
        <f>SmtRes!CX171</f>
        <v>28.305</v>
      </c>
      <c r="H714" s="42"/>
      <c r="I714" s="41"/>
      <c r="J714" s="42">
        <f>SmtRes!CZ171</f>
        <v>467.28</v>
      </c>
      <c r="K714" s="41"/>
      <c r="L714" s="42">
        <f>SmtRes!DI171</f>
        <v>13226.36</v>
      </c>
    </row>
    <row r="715" spans="1:83" ht="15" x14ac:dyDescent="0.2">
      <c r="A715" s="37"/>
      <c r="B715" s="40">
        <v>2</v>
      </c>
      <c r="C715" s="37" t="s">
        <v>670</v>
      </c>
      <c r="D715" s="39"/>
      <c r="E715" s="43"/>
      <c r="F715" s="40"/>
      <c r="G715" s="43"/>
      <c r="H715" s="40"/>
      <c r="I715" s="40"/>
      <c r="J715" s="40"/>
      <c r="K715" s="40"/>
      <c r="L715" s="44">
        <f>SUM(L716:L721)-SUMIF(CE716:CE721, 1, L716:L721)</f>
        <v>642.91999999999996</v>
      </c>
    </row>
    <row r="716" spans="1:83" ht="15" x14ac:dyDescent="0.2">
      <c r="A716" s="37"/>
      <c r="B716" s="40"/>
      <c r="C716" s="37" t="s">
        <v>673</v>
      </c>
      <c r="D716" s="39" t="s">
        <v>505</v>
      </c>
      <c r="E716" s="43"/>
      <c r="F716" s="40"/>
      <c r="G716" s="43">
        <f>Source!V296</f>
        <v>0.5202</v>
      </c>
      <c r="H716" s="40"/>
      <c r="I716" s="40"/>
      <c r="J716" s="40"/>
      <c r="K716" s="40"/>
      <c r="L716" s="44">
        <f>SUMIF(CE717:CE721, 1, L717:L721)</f>
        <v>291.32</v>
      </c>
      <c r="CE716">
        <v>1</v>
      </c>
    </row>
    <row r="717" spans="1:83" ht="28.5" x14ac:dyDescent="0.2">
      <c r="A717" s="38"/>
      <c r="B717" s="38" t="s">
        <v>541</v>
      </c>
      <c r="C717" s="38" t="s">
        <v>543</v>
      </c>
      <c r="D717" s="39" t="s">
        <v>310</v>
      </c>
      <c r="E717" s="40">
        <v>0.17</v>
      </c>
      <c r="F717" s="40"/>
      <c r="G717" s="40">
        <f>SmtRes!CX173</f>
        <v>0.2601</v>
      </c>
      <c r="H717" s="42"/>
      <c r="I717" s="41"/>
      <c r="J717" s="42">
        <f>SmtRes!CZ173</f>
        <v>1472.33</v>
      </c>
      <c r="K717" s="41"/>
      <c r="L717" s="42">
        <f>SmtRes!DG173</f>
        <v>382.95</v>
      </c>
    </row>
    <row r="718" spans="1:83" ht="28.5" x14ac:dyDescent="0.2">
      <c r="A718" s="38"/>
      <c r="B718" s="38" t="s">
        <v>544</v>
      </c>
      <c r="C718" s="38" t="s">
        <v>693</v>
      </c>
      <c r="D718" s="39" t="s">
        <v>505</v>
      </c>
      <c r="E718" s="40">
        <f>SmtRes!DO173*SmtRes!AT173</f>
        <v>0.17</v>
      </c>
      <c r="F718" s="40"/>
      <c r="G718" s="40">
        <f>SmtRes!DO173*SmtRes!CX173</f>
        <v>0.2601</v>
      </c>
      <c r="H718" s="42"/>
      <c r="I718" s="41"/>
      <c r="J718" s="42">
        <f>ROUND(SmtRes!AG173/SmtRes!DO173, 2)</f>
        <v>642.05999999999995</v>
      </c>
      <c r="K718" s="41"/>
      <c r="L718" s="42">
        <f>SmtRes!DH173</f>
        <v>167</v>
      </c>
      <c r="CE718">
        <v>1</v>
      </c>
    </row>
    <row r="719" spans="1:83" ht="28.5" x14ac:dyDescent="0.2">
      <c r="A719" s="38"/>
      <c r="B719" s="38" t="s">
        <v>512</v>
      </c>
      <c r="C719" s="38" t="s">
        <v>514</v>
      </c>
      <c r="D719" s="39" t="s">
        <v>310</v>
      </c>
      <c r="E719" s="40">
        <v>0.17</v>
      </c>
      <c r="F719" s="40"/>
      <c r="G719" s="40">
        <f>SmtRes!CX174</f>
        <v>0.2601</v>
      </c>
      <c r="H719" s="42"/>
      <c r="I719" s="41"/>
      <c r="J719" s="42">
        <f>SmtRes!CZ174</f>
        <v>544.70000000000005</v>
      </c>
      <c r="K719" s="41"/>
      <c r="L719" s="42">
        <f>SmtRes!DG174</f>
        <v>141.68</v>
      </c>
    </row>
    <row r="720" spans="1:83" ht="28.5" x14ac:dyDescent="0.2">
      <c r="A720" s="38"/>
      <c r="B720" s="38" t="s">
        <v>515</v>
      </c>
      <c r="C720" s="38" t="s">
        <v>672</v>
      </c>
      <c r="D720" s="39" t="s">
        <v>505</v>
      </c>
      <c r="E720" s="40">
        <f>SmtRes!DO174*SmtRes!AT174</f>
        <v>0.17</v>
      </c>
      <c r="F720" s="40"/>
      <c r="G720" s="40">
        <f>SmtRes!DO174*SmtRes!CX174</f>
        <v>0.2601</v>
      </c>
      <c r="H720" s="42"/>
      <c r="I720" s="41"/>
      <c r="J720" s="42">
        <f>ROUND(SmtRes!AG174/SmtRes!DO174, 2)</f>
        <v>477.98</v>
      </c>
      <c r="K720" s="41"/>
      <c r="L720" s="42">
        <f>SmtRes!DH174</f>
        <v>124.32</v>
      </c>
      <c r="CE720">
        <v>1</v>
      </c>
    </row>
    <row r="721" spans="1:82" ht="42.75" x14ac:dyDescent="0.2">
      <c r="A721" s="38"/>
      <c r="B721" s="38" t="s">
        <v>600</v>
      </c>
      <c r="C721" s="38" t="s">
        <v>602</v>
      </c>
      <c r="D721" s="39" t="s">
        <v>310</v>
      </c>
      <c r="E721" s="40">
        <v>2.9</v>
      </c>
      <c r="F721" s="40"/>
      <c r="G721" s="40">
        <f>SmtRes!CX175</f>
        <v>4.4370000000000003</v>
      </c>
      <c r="H721" s="42"/>
      <c r="I721" s="41"/>
      <c r="J721" s="42">
        <f>SmtRes!CZ175</f>
        <v>26.66</v>
      </c>
      <c r="K721" s="41"/>
      <c r="L721" s="42">
        <f>SmtRes!DG175</f>
        <v>118.29</v>
      </c>
    </row>
    <row r="722" spans="1:82" ht="15" x14ac:dyDescent="0.2">
      <c r="A722" s="37"/>
      <c r="B722" s="40">
        <v>4</v>
      </c>
      <c r="C722" s="37" t="s">
        <v>674</v>
      </c>
      <c r="D722" s="39"/>
      <c r="E722" s="43"/>
      <c r="F722" s="40"/>
      <c r="G722" s="43"/>
      <c r="H722" s="40"/>
      <c r="I722" s="40"/>
      <c r="J722" s="40"/>
      <c r="K722" s="40"/>
      <c r="L722" s="44">
        <f>SUM(L723:L725)-SUMIF(CE723:CE725, 1, L723:L725)</f>
        <v>4870.6000000000004</v>
      </c>
    </row>
    <row r="723" spans="1:82" ht="57" x14ac:dyDescent="0.2">
      <c r="A723" s="38"/>
      <c r="B723" s="38" t="s">
        <v>592</v>
      </c>
      <c r="C723" s="38" t="s">
        <v>594</v>
      </c>
      <c r="D723" s="39" t="s">
        <v>44</v>
      </c>
      <c r="E723" s="40">
        <v>0.9</v>
      </c>
      <c r="F723" s="40"/>
      <c r="G723" s="40">
        <f>SmtRes!CX176</f>
        <v>1.377</v>
      </c>
      <c r="H723" s="42">
        <f>SmtRes!CZ176</f>
        <v>155.63</v>
      </c>
      <c r="I723" s="41">
        <f>SmtRes!AI176</f>
        <v>0.94</v>
      </c>
      <c r="J723" s="42">
        <f>ROUND(H723*I723, 2)</f>
        <v>146.29</v>
      </c>
      <c r="K723" s="41"/>
      <c r="L723" s="42">
        <f>SmtRes!DF176</f>
        <v>201.44</v>
      </c>
    </row>
    <row r="724" spans="1:82" ht="42.75" x14ac:dyDescent="0.2">
      <c r="A724" s="38"/>
      <c r="B724" s="38" t="s">
        <v>603</v>
      </c>
      <c r="C724" s="38" t="s">
        <v>605</v>
      </c>
      <c r="D724" s="39" t="s">
        <v>53</v>
      </c>
      <c r="E724" s="40">
        <v>4.0000000000000001E-3</v>
      </c>
      <c r="F724" s="40"/>
      <c r="G724" s="40">
        <f>SmtRes!CX177</f>
        <v>6.1199999999999996E-3</v>
      </c>
      <c r="H724" s="42"/>
      <c r="I724" s="41"/>
      <c r="J724" s="42">
        <f>SmtRes!CZ177</f>
        <v>57629.03</v>
      </c>
      <c r="K724" s="41"/>
      <c r="L724" s="42">
        <f>SmtRes!DF177</f>
        <v>352.69</v>
      </c>
    </row>
    <row r="725" spans="1:82" ht="57" x14ac:dyDescent="0.2">
      <c r="A725" s="38"/>
      <c r="B725" s="38" t="s">
        <v>606</v>
      </c>
      <c r="C725" s="45" t="s">
        <v>608</v>
      </c>
      <c r="D725" s="46" t="s">
        <v>44</v>
      </c>
      <c r="E725" s="47">
        <v>2.4</v>
      </c>
      <c r="F725" s="47"/>
      <c r="G725" s="47">
        <f>SmtRes!CX178</f>
        <v>3.6720000000000002</v>
      </c>
      <c r="H725" s="48"/>
      <c r="I725" s="49"/>
      <c r="J725" s="48">
        <f>SmtRes!CZ178</f>
        <v>1175.51</v>
      </c>
      <c r="K725" s="49"/>
      <c r="L725" s="48">
        <f>SmtRes!DF178</f>
        <v>4316.47</v>
      </c>
    </row>
    <row r="726" spans="1:82" ht="15" x14ac:dyDescent="0.2">
      <c r="A726" s="38"/>
      <c r="B726" s="38"/>
      <c r="C726" s="52" t="s">
        <v>675</v>
      </c>
      <c r="D726" s="39"/>
      <c r="E726" s="40"/>
      <c r="F726" s="40"/>
      <c r="G726" s="40"/>
      <c r="H726" s="42"/>
      <c r="I726" s="41"/>
      <c r="J726" s="42"/>
      <c r="K726" s="41"/>
      <c r="L726" s="42">
        <f>L713+L715+L716+L722</f>
        <v>19031.2</v>
      </c>
    </row>
    <row r="727" spans="1:82" ht="57" x14ac:dyDescent="0.2">
      <c r="A727" s="36" t="s">
        <v>756</v>
      </c>
      <c r="B727" s="38" t="str">
        <f>Source!F297</f>
        <v>421/пр_2020_п.75_пп.а</v>
      </c>
      <c r="C727" s="38" t="str">
        <f>Source!G297</f>
        <v>Сметная стоимость вспомогательных ненормируемых материальных ресурсов, не учтенная в сметной норме, 2%</v>
      </c>
      <c r="D727" s="39" t="str">
        <f>Source!H297</f>
        <v>%</v>
      </c>
      <c r="E727" s="40">
        <f>SmtRes!AT179</f>
        <v>2</v>
      </c>
      <c r="F727" s="40"/>
      <c r="G727" s="40">
        <f>Source!I297</f>
        <v>2</v>
      </c>
      <c r="H727" s="42"/>
      <c r="I727" s="41"/>
      <c r="J727" s="42"/>
      <c r="K727" s="41"/>
      <c r="L727" s="42">
        <f>Source!P297</f>
        <v>264.52999999999997</v>
      </c>
      <c r="AD727">
        <f>ROUND((Source!AT297/100)*((ROUND(0*Source!I297, 2)+ROUND(0*Source!I297, 2))), 2)</f>
        <v>0</v>
      </c>
      <c r="AE727">
        <f>ROUND((Source!AU297/100)*((ROUND(0*Source!I297, 2)+ROUND(0*Source!I297, 2))), 2)</f>
        <v>0</v>
      </c>
      <c r="AN727">
        <f>L727</f>
        <v>264.52999999999997</v>
      </c>
      <c r="AW727">
        <f>L727</f>
        <v>264.52999999999997</v>
      </c>
      <c r="AZ727">
        <f>Source!X297</f>
        <v>0</v>
      </c>
      <c r="BA727">
        <f>Source!Y297</f>
        <v>0</v>
      </c>
      <c r="CD727">
        <v>2</v>
      </c>
    </row>
    <row r="728" spans="1:82" ht="14.25" x14ac:dyDescent="0.2">
      <c r="A728" s="38"/>
      <c r="B728" s="38"/>
      <c r="C728" s="38" t="s">
        <v>676</v>
      </c>
      <c r="D728" s="39"/>
      <c r="E728" s="40"/>
      <c r="F728" s="40"/>
      <c r="G728" s="40"/>
      <c r="H728" s="42"/>
      <c r="I728" s="41"/>
      <c r="J728" s="42"/>
      <c r="K728" s="41"/>
      <c r="L728" s="42">
        <f>SUM(AR711:AR731)+SUM(AS711:AS731)+SUM(AT711:AT731)+SUM(AU711:AU731)+SUM(AV711:AV731)</f>
        <v>13517.68</v>
      </c>
    </row>
    <row r="729" spans="1:82" ht="28.5" x14ac:dyDescent="0.2">
      <c r="A729" s="38"/>
      <c r="B729" s="38" t="s">
        <v>286</v>
      </c>
      <c r="C729" s="38" t="s">
        <v>757</v>
      </c>
      <c r="D729" s="39" t="s">
        <v>291</v>
      </c>
      <c r="E729" s="40">
        <f>Source!BZ296</f>
        <v>97</v>
      </c>
      <c r="F729" s="40"/>
      <c r="G729" s="40">
        <f>Source!AT296</f>
        <v>97</v>
      </c>
      <c r="H729" s="42"/>
      <c r="I729" s="41"/>
      <c r="J729" s="42"/>
      <c r="K729" s="41"/>
      <c r="L729" s="42">
        <f>SUM(AZ711:AZ731)</f>
        <v>13112.15</v>
      </c>
    </row>
    <row r="730" spans="1:82" ht="28.5" x14ac:dyDescent="0.2">
      <c r="A730" s="45"/>
      <c r="B730" s="45" t="s">
        <v>287</v>
      </c>
      <c r="C730" s="45" t="s">
        <v>758</v>
      </c>
      <c r="D730" s="46" t="s">
        <v>291</v>
      </c>
      <c r="E730" s="47">
        <f>Source!CA296</f>
        <v>51</v>
      </c>
      <c r="F730" s="47"/>
      <c r="G730" s="47">
        <f>Source!AU296</f>
        <v>51</v>
      </c>
      <c r="H730" s="48"/>
      <c r="I730" s="49"/>
      <c r="J730" s="48"/>
      <c r="K730" s="49"/>
      <c r="L730" s="48">
        <f>SUM(BA711:BA731)</f>
        <v>6894.02</v>
      </c>
    </row>
    <row r="731" spans="1:82" ht="15" x14ac:dyDescent="0.2">
      <c r="C731" s="79" t="s">
        <v>679</v>
      </c>
      <c r="D731" s="79"/>
      <c r="E731" s="79"/>
      <c r="F731" s="79"/>
      <c r="G731" s="79"/>
      <c r="H731" s="79"/>
      <c r="I731" s="80">
        <f>K731/E711</f>
        <v>25687.516339869282</v>
      </c>
      <c r="J731" s="80"/>
      <c r="K731" s="80">
        <f>L713+L715+L722+L729+L730+L716+SUM(L727:L727)</f>
        <v>39301.9</v>
      </c>
      <c r="L731" s="80"/>
      <c r="AD731">
        <f>ROUND((Source!AT296/100)*((ROUND(SUMIF(SmtRes!AQ171:'SmtRes'!AQ179,"=1",SmtRes!AD171:'SmtRes'!AD179)*Source!I296, 2)+ROUND(SUMIF(SmtRes!AQ171:'SmtRes'!AQ179,"=1",SmtRes!AC171:'SmtRes'!AC179)*Source!I296, 2))), 2)</f>
        <v>2355.7399999999998</v>
      </c>
      <c r="AE731">
        <f>ROUND((Source!AU296/100)*((ROUND(SUMIF(SmtRes!AQ171:'SmtRes'!AQ179,"=1",SmtRes!AD171:'SmtRes'!AD179)*Source!I296, 2)+ROUND(SUMIF(SmtRes!AQ171:'SmtRes'!AQ179,"=1",SmtRes!AC171:'SmtRes'!AC179)*Source!I296, 2))), 2)</f>
        <v>1238.5899999999999</v>
      </c>
      <c r="AN731" s="50">
        <f>L713+L715+L722+L729+L730+L716</f>
        <v>39037.370000000003</v>
      </c>
      <c r="AO731" s="50">
        <f>L715</f>
        <v>642.91999999999996</v>
      </c>
      <c r="AQ731" t="s">
        <v>680</v>
      </c>
      <c r="AR731" s="50">
        <f>L713</f>
        <v>13226.36</v>
      </c>
      <c r="AT731" s="50">
        <f>L716</f>
        <v>291.32</v>
      </c>
      <c r="AV731" t="s">
        <v>680</v>
      </c>
      <c r="AW731" s="50">
        <f>L722</f>
        <v>4870.6000000000004</v>
      </c>
      <c r="AZ731">
        <f>Source!X296</f>
        <v>13112.15</v>
      </c>
      <c r="BA731">
        <f>Source!Y296</f>
        <v>6894.02</v>
      </c>
      <c r="CD731">
        <v>2</v>
      </c>
    </row>
    <row r="733" spans="1:82" ht="15" x14ac:dyDescent="0.2">
      <c r="A733" s="56"/>
      <c r="B733" s="57"/>
      <c r="C733" s="76" t="s">
        <v>698</v>
      </c>
      <c r="D733" s="76"/>
      <c r="E733" s="76"/>
      <c r="F733" s="76"/>
      <c r="G733" s="76"/>
      <c r="H733" s="76"/>
      <c r="I733" s="44"/>
      <c r="J733" s="56"/>
      <c r="K733" s="58"/>
      <c r="L733" s="44">
        <f>L735+L736+L742+L746</f>
        <v>28769.370000000003</v>
      </c>
    </row>
    <row r="734" spans="1:82" ht="14.25" x14ac:dyDescent="0.2">
      <c r="A734" s="53"/>
      <c r="B734" s="55"/>
      <c r="C734" s="75" t="s">
        <v>699</v>
      </c>
      <c r="D734" s="73"/>
      <c r="E734" s="73"/>
      <c r="F734" s="73"/>
      <c r="G734" s="73"/>
      <c r="H734" s="73"/>
      <c r="I734" s="42"/>
      <c r="J734" s="53"/>
      <c r="K734" s="40"/>
      <c r="L734" s="42"/>
    </row>
    <row r="735" spans="1:82" ht="14.25" x14ac:dyDescent="0.2">
      <c r="A735" s="53"/>
      <c r="B735" s="55"/>
      <c r="C735" s="73" t="s">
        <v>700</v>
      </c>
      <c r="D735" s="73"/>
      <c r="E735" s="73"/>
      <c r="F735" s="73"/>
      <c r="G735" s="73"/>
      <c r="H735" s="73"/>
      <c r="I735" s="42"/>
      <c r="J735" s="53"/>
      <c r="K735" s="40"/>
      <c r="L735" s="42">
        <f>SUM(AR696:AR731)</f>
        <v>18020.52</v>
      </c>
    </row>
    <row r="736" spans="1:82" ht="14.25" hidden="1" x14ac:dyDescent="0.2">
      <c r="A736" s="53"/>
      <c r="B736" s="55"/>
      <c r="C736" s="73" t="s">
        <v>701</v>
      </c>
      <c r="D736" s="73"/>
      <c r="E736" s="73"/>
      <c r="F736" s="73"/>
      <c r="G736" s="73"/>
      <c r="H736" s="73"/>
      <c r="I736" s="42"/>
      <c r="J736" s="53"/>
      <c r="K736" s="40"/>
      <c r="L736" s="42">
        <f>L738+L741+L740</f>
        <v>1129.6499999999999</v>
      </c>
    </row>
    <row r="737" spans="1:12" ht="14.25" hidden="1" x14ac:dyDescent="0.2">
      <c r="A737" s="53"/>
      <c r="B737" s="55"/>
      <c r="C737" s="75" t="s">
        <v>702</v>
      </c>
      <c r="D737" s="73"/>
      <c r="E737" s="73"/>
      <c r="F737" s="73"/>
      <c r="G737" s="73"/>
      <c r="H737" s="73"/>
      <c r="I737" s="42"/>
      <c r="J737" s="53"/>
      <c r="K737" s="40"/>
      <c r="L737" s="42"/>
    </row>
    <row r="738" spans="1:12" ht="14.25" x14ac:dyDescent="0.2">
      <c r="A738" s="53"/>
      <c r="B738" s="55"/>
      <c r="C738" s="73" t="s">
        <v>701</v>
      </c>
      <c r="D738" s="73"/>
      <c r="E738" s="73"/>
      <c r="F738" s="73"/>
      <c r="G738" s="73"/>
      <c r="H738" s="73"/>
      <c r="I738" s="42"/>
      <c r="J738" s="53"/>
      <c r="K738" s="40"/>
      <c r="L738" s="42">
        <f>SUM(AO696:AO731)</f>
        <v>838.32999999999993</v>
      </c>
    </row>
    <row r="739" spans="1:12" ht="14.25" hidden="1" x14ac:dyDescent="0.2">
      <c r="A739" s="53"/>
      <c r="B739" s="55"/>
      <c r="C739" s="75" t="s">
        <v>703</v>
      </c>
      <c r="D739" s="73"/>
      <c r="E739" s="73"/>
      <c r="F739" s="73"/>
      <c r="G739" s="73"/>
      <c r="H739" s="73"/>
      <c r="I739" s="42"/>
      <c r="J739" s="53"/>
      <c r="K739" s="40"/>
      <c r="L739" s="42"/>
    </row>
    <row r="740" spans="1:12" ht="14.25" x14ac:dyDescent="0.2">
      <c r="A740" s="53"/>
      <c r="B740" s="55"/>
      <c r="C740" s="73" t="s">
        <v>723</v>
      </c>
      <c r="D740" s="73"/>
      <c r="E740" s="73"/>
      <c r="F740" s="73"/>
      <c r="G740" s="73"/>
      <c r="H740" s="73"/>
      <c r="I740" s="42"/>
      <c r="J740" s="53"/>
      <c r="K740" s="40"/>
      <c r="L740" s="42">
        <f>SUM(AT696:AT731)</f>
        <v>291.32</v>
      </c>
    </row>
    <row r="741" spans="1:12" ht="14.25" hidden="1" x14ac:dyDescent="0.2">
      <c r="A741" s="53"/>
      <c r="B741" s="55"/>
      <c r="C741" s="73" t="s">
        <v>704</v>
      </c>
      <c r="D741" s="73"/>
      <c r="E741" s="73"/>
      <c r="F741" s="73"/>
      <c r="G741" s="73"/>
      <c r="H741" s="73"/>
      <c r="I741" s="42"/>
      <c r="J741" s="53"/>
      <c r="K741" s="40"/>
      <c r="L741" s="42">
        <f>SUM(AV696:AV731)</f>
        <v>0</v>
      </c>
    </row>
    <row r="742" spans="1:12" ht="14.25" x14ac:dyDescent="0.2">
      <c r="A742" s="53"/>
      <c r="B742" s="55"/>
      <c r="C742" s="73" t="s">
        <v>705</v>
      </c>
      <c r="D742" s="73"/>
      <c r="E742" s="73"/>
      <c r="F742" s="73"/>
      <c r="G742" s="73"/>
      <c r="H742" s="73"/>
      <c r="I742" s="42"/>
      <c r="J742" s="53"/>
      <c r="K742" s="40"/>
      <c r="L742" s="42">
        <f>L744+L745</f>
        <v>9619.2000000000007</v>
      </c>
    </row>
    <row r="743" spans="1:12" ht="14.25" x14ac:dyDescent="0.2">
      <c r="A743" s="53"/>
      <c r="B743" s="55"/>
      <c r="C743" s="75" t="s">
        <v>702</v>
      </c>
      <c r="D743" s="73"/>
      <c r="E743" s="73"/>
      <c r="F743" s="73"/>
      <c r="G743" s="73"/>
      <c r="H743" s="73"/>
      <c r="I743" s="42"/>
      <c r="J743" s="53"/>
      <c r="K743" s="40"/>
      <c r="L743" s="42"/>
    </row>
    <row r="744" spans="1:12" ht="14.25" x14ac:dyDescent="0.2">
      <c r="A744" s="53"/>
      <c r="B744" s="55"/>
      <c r="C744" s="73" t="s">
        <v>706</v>
      </c>
      <c r="D744" s="73"/>
      <c r="E744" s="73"/>
      <c r="F744" s="73"/>
      <c r="G744" s="73"/>
      <c r="H744" s="73"/>
      <c r="I744" s="42"/>
      <c r="J744" s="53"/>
      <c r="K744" s="40"/>
      <c r="L744" s="42">
        <f>SUM(AW696:AW731)-SUM(BK696:BK731)</f>
        <v>9619.2000000000007</v>
      </c>
    </row>
    <row r="745" spans="1:12" ht="14.25" hidden="1" x14ac:dyDescent="0.2">
      <c r="A745" s="53"/>
      <c r="B745" s="55"/>
      <c r="C745" s="73" t="s">
        <v>707</v>
      </c>
      <c r="D745" s="73"/>
      <c r="E745" s="73"/>
      <c r="F745" s="73"/>
      <c r="G745" s="73"/>
      <c r="H745" s="73"/>
      <c r="I745" s="42"/>
      <c r="J745" s="53"/>
      <c r="K745" s="40"/>
      <c r="L745" s="42">
        <f>SUM(BC696:BC731)</f>
        <v>0</v>
      </c>
    </row>
    <row r="746" spans="1:12" ht="14.25" hidden="1" x14ac:dyDescent="0.2">
      <c r="A746" s="53"/>
      <c r="B746" s="55"/>
      <c r="C746" s="73" t="s">
        <v>708</v>
      </c>
      <c r="D746" s="73"/>
      <c r="E746" s="73"/>
      <c r="F746" s="73"/>
      <c r="G746" s="73"/>
      <c r="H746" s="73"/>
      <c r="I746" s="42"/>
      <c r="J746" s="53"/>
      <c r="K746" s="40"/>
      <c r="L746" s="42">
        <f>SUM(BB696:BB731)</f>
        <v>0</v>
      </c>
    </row>
    <row r="747" spans="1:12" ht="14.25" x14ac:dyDescent="0.2">
      <c r="A747" s="53"/>
      <c r="B747" s="55"/>
      <c r="C747" s="73" t="s">
        <v>709</v>
      </c>
      <c r="D747" s="73"/>
      <c r="E747" s="73"/>
      <c r="F747" s="73"/>
      <c r="G747" s="73"/>
      <c r="H747" s="73"/>
      <c r="I747" s="42"/>
      <c r="J747" s="53"/>
      <c r="K747" s="40"/>
      <c r="L747" s="42">
        <f>SUM(AR696:AR731)+SUM(AT696:AT731)+SUM(AV696:AV731)</f>
        <v>18311.84</v>
      </c>
    </row>
    <row r="748" spans="1:12" ht="14.25" x14ac:dyDescent="0.2">
      <c r="A748" s="53"/>
      <c r="B748" s="55"/>
      <c r="C748" s="73" t="s">
        <v>710</v>
      </c>
      <c r="D748" s="73"/>
      <c r="E748" s="73"/>
      <c r="F748" s="73"/>
      <c r="G748" s="73"/>
      <c r="H748" s="73"/>
      <c r="I748" s="42"/>
      <c r="J748" s="53"/>
      <c r="K748" s="40"/>
      <c r="L748" s="42">
        <f>SUM(AZ696:AZ731)</f>
        <v>18050.129999999997</v>
      </c>
    </row>
    <row r="749" spans="1:12" ht="14.25" x14ac:dyDescent="0.2">
      <c r="A749" s="53"/>
      <c r="B749" s="55"/>
      <c r="C749" s="73" t="s">
        <v>711</v>
      </c>
      <c r="D749" s="73"/>
      <c r="E749" s="73"/>
      <c r="F749" s="73"/>
      <c r="G749" s="73"/>
      <c r="H749" s="73"/>
      <c r="I749" s="42"/>
      <c r="J749" s="53"/>
      <c r="K749" s="40"/>
      <c r="L749" s="42">
        <f>SUM(BA696:BA731)</f>
        <v>9770.52</v>
      </c>
    </row>
    <row r="750" spans="1:12" ht="14.25" hidden="1" x14ac:dyDescent="0.2">
      <c r="A750" s="53"/>
      <c r="B750" s="55"/>
      <c r="C750" s="73" t="s">
        <v>712</v>
      </c>
      <c r="D750" s="73"/>
      <c r="E750" s="73"/>
      <c r="F750" s="73"/>
      <c r="G750" s="73"/>
      <c r="H750" s="73"/>
      <c r="I750" s="42"/>
      <c r="J750" s="53"/>
      <c r="K750" s="40"/>
      <c r="L750" s="42">
        <f>L752+L753</f>
        <v>0</v>
      </c>
    </row>
    <row r="751" spans="1:12" ht="14.25" hidden="1" x14ac:dyDescent="0.2">
      <c r="A751" s="53"/>
      <c r="B751" s="55"/>
      <c r="C751" s="75" t="s">
        <v>699</v>
      </c>
      <c r="D751" s="73"/>
      <c r="E751" s="73"/>
      <c r="F751" s="73"/>
      <c r="G751" s="73"/>
      <c r="H751" s="73"/>
      <c r="I751" s="42"/>
      <c r="J751" s="53"/>
      <c r="K751" s="40"/>
      <c r="L751" s="42"/>
    </row>
    <row r="752" spans="1:12" ht="14.25" hidden="1" x14ac:dyDescent="0.2">
      <c r="A752" s="53"/>
      <c r="B752" s="55"/>
      <c r="C752" s="73" t="s">
        <v>713</v>
      </c>
      <c r="D752" s="73"/>
      <c r="E752" s="73"/>
      <c r="F752" s="73"/>
      <c r="G752" s="73"/>
      <c r="H752" s="73"/>
      <c r="I752" s="42"/>
      <c r="J752" s="53"/>
      <c r="K752" s="40"/>
      <c r="L752" s="42">
        <f>SUM(BK696:BK731)</f>
        <v>0</v>
      </c>
    </row>
    <row r="753" spans="1:12" ht="14.25" hidden="1" x14ac:dyDescent="0.2">
      <c r="A753" s="53"/>
      <c r="B753" s="55"/>
      <c r="C753" s="73" t="s">
        <v>714</v>
      </c>
      <c r="D753" s="73"/>
      <c r="E753" s="73"/>
      <c r="F753" s="73"/>
      <c r="G753" s="73"/>
      <c r="H753" s="73"/>
      <c r="I753" s="42"/>
      <c r="J753" s="53"/>
      <c r="K753" s="40"/>
      <c r="L753" s="42">
        <f>SUM(BD696:BD731)</f>
        <v>0</v>
      </c>
    </row>
    <row r="754" spans="1:12" ht="14.25" hidden="1" x14ac:dyDescent="0.2">
      <c r="A754" s="53"/>
      <c r="B754" s="55"/>
      <c r="C754" s="73" t="s">
        <v>715</v>
      </c>
      <c r="D754" s="73"/>
      <c r="E754" s="73"/>
      <c r="F754" s="73"/>
      <c r="G754" s="73"/>
      <c r="H754" s="73"/>
      <c r="I754" s="42"/>
      <c r="J754" s="53"/>
      <c r="K754" s="40"/>
      <c r="L754" s="42"/>
    </row>
    <row r="755" spans="1:12" ht="14.25" hidden="1" x14ac:dyDescent="0.2">
      <c r="A755" s="53"/>
      <c r="B755" s="55"/>
      <c r="C755" s="73" t="s">
        <v>716</v>
      </c>
      <c r="D755" s="73"/>
      <c r="E755" s="73"/>
      <c r="F755" s="73"/>
      <c r="G755" s="73"/>
      <c r="H755" s="73"/>
      <c r="I755" s="42"/>
      <c r="J755" s="53"/>
      <c r="K755" s="40"/>
      <c r="L755" s="42">
        <f>SUM(BO696:BO731)</f>
        <v>0</v>
      </c>
    </row>
    <row r="756" spans="1:12" ht="15" x14ac:dyDescent="0.2">
      <c r="A756" s="56"/>
      <c r="B756" s="57"/>
      <c r="C756" s="76" t="s">
        <v>717</v>
      </c>
      <c r="D756" s="76"/>
      <c r="E756" s="76"/>
      <c r="F756" s="76"/>
      <c r="G756" s="76"/>
      <c r="H756" s="76"/>
      <c r="I756" s="44"/>
      <c r="J756" s="56"/>
      <c r="K756" s="58"/>
      <c r="L756" s="44">
        <f>L733+L748+L749+L750+L754+L755</f>
        <v>56590.020000000004</v>
      </c>
    </row>
    <row r="757" spans="1:12" ht="14.25" x14ac:dyDescent="0.2">
      <c r="A757" s="53"/>
      <c r="B757" s="55"/>
      <c r="C757" s="75" t="s">
        <v>718</v>
      </c>
      <c r="D757" s="73"/>
      <c r="E757" s="73"/>
      <c r="F757" s="73"/>
      <c r="G757" s="73"/>
      <c r="H757" s="73"/>
      <c r="I757" s="42"/>
      <c r="J757" s="53"/>
      <c r="K757" s="40"/>
      <c r="L757" s="42"/>
    </row>
    <row r="758" spans="1:12" ht="14.25" hidden="1" x14ac:dyDescent="0.2">
      <c r="A758" s="53"/>
      <c r="B758" s="55"/>
      <c r="C758" s="73" t="s">
        <v>719</v>
      </c>
      <c r="D758" s="73"/>
      <c r="E758" s="73"/>
      <c r="F758" s="73"/>
      <c r="G758" s="73"/>
      <c r="H758" s="73"/>
      <c r="I758" s="42"/>
      <c r="J758" s="53"/>
      <c r="K758" s="40"/>
      <c r="L758" s="42">
        <f>SUM(AX696:AX731)</f>
        <v>0</v>
      </c>
    </row>
    <row r="759" spans="1:12" ht="14.25" hidden="1" x14ac:dyDescent="0.2">
      <c r="A759" s="53"/>
      <c r="B759" s="55"/>
      <c r="C759" s="73" t="s">
        <v>720</v>
      </c>
      <c r="D759" s="73"/>
      <c r="E759" s="73"/>
      <c r="F759" s="73"/>
      <c r="G759" s="73"/>
      <c r="H759" s="73"/>
      <c r="I759" s="42"/>
      <c r="J759" s="53"/>
      <c r="K759" s="40"/>
      <c r="L759" s="42">
        <f>SUM(AY696:AY731)</f>
        <v>0</v>
      </c>
    </row>
    <row r="760" spans="1:12" ht="14.25" x14ac:dyDescent="0.2">
      <c r="A760" s="53"/>
      <c r="B760" s="55"/>
      <c r="C760" s="73" t="s">
        <v>721</v>
      </c>
      <c r="D760" s="73"/>
      <c r="E760" s="73"/>
      <c r="F760" s="74"/>
      <c r="G760" s="43">
        <f>Source!F321</f>
        <v>39.695</v>
      </c>
      <c r="H760" s="53"/>
      <c r="I760" s="53"/>
      <c r="J760" s="53"/>
      <c r="K760" s="53"/>
      <c r="L760" s="53"/>
    </row>
    <row r="761" spans="1:12" ht="14.25" x14ac:dyDescent="0.2">
      <c r="A761" s="53"/>
      <c r="B761" s="55"/>
      <c r="C761" s="73" t="s">
        <v>722</v>
      </c>
      <c r="D761" s="73"/>
      <c r="E761" s="73"/>
      <c r="F761" s="74"/>
      <c r="G761" s="43">
        <f>Source!F322</f>
        <v>0.5202</v>
      </c>
      <c r="H761" s="53"/>
      <c r="I761" s="53"/>
      <c r="J761" s="53"/>
      <c r="K761" s="53"/>
      <c r="L761" s="53"/>
    </row>
    <row r="764" spans="1:12" ht="16.5" x14ac:dyDescent="0.2">
      <c r="A764" s="78" t="s">
        <v>759</v>
      </c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</row>
    <row r="765" spans="1:12" ht="119.25" x14ac:dyDescent="0.2">
      <c r="A765" s="36" t="s">
        <v>293</v>
      </c>
      <c r="B765" s="38" t="s">
        <v>760</v>
      </c>
      <c r="C765" s="38" t="s">
        <v>761</v>
      </c>
      <c r="D765" s="39" t="str">
        <f>Source!H333</f>
        <v>100 м2</v>
      </c>
      <c r="E765" s="40">
        <f>Source!K333</f>
        <v>0.128</v>
      </c>
      <c r="F765" s="40"/>
      <c r="G765" s="40">
        <f>Source!I333</f>
        <v>0.128</v>
      </c>
      <c r="H765" s="42"/>
      <c r="I765" s="41"/>
      <c r="J765" s="42"/>
      <c r="K765" s="41"/>
      <c r="L765" s="42"/>
    </row>
    <row r="766" spans="1:12" ht="165.75" x14ac:dyDescent="0.2">
      <c r="B766" s="54" t="str">
        <f>Source!EO333</f>
        <v>Поправка: 421/пр_2020_п.58_пп.б</v>
      </c>
      <c r="C766" s="54" t="str">
        <f>Source!CN333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767" spans="1:12" x14ac:dyDescent="0.2">
      <c r="C767" s="60" t="str">
        <f>"Объем: "&amp;Source!I333&amp;"=12,8/"&amp;"100"</f>
        <v>Объем: 0,128=12,8/100</v>
      </c>
    </row>
    <row r="768" spans="1:12" ht="15" x14ac:dyDescent="0.2">
      <c r="A768" s="37"/>
      <c r="B768" s="40">
        <v>1</v>
      </c>
      <c r="C768" s="37" t="s">
        <v>669</v>
      </c>
      <c r="D768" s="39" t="s">
        <v>505</v>
      </c>
      <c r="E768" s="43"/>
      <c r="F768" s="40"/>
      <c r="G768" s="43">
        <f>Source!U333</f>
        <v>1.5838719999999999</v>
      </c>
      <c r="H768" s="40"/>
      <c r="I768" s="40"/>
      <c r="J768" s="40"/>
      <c r="K768" s="40"/>
      <c r="L768" s="44">
        <f>SUM(L769:L769)-SUMIF(CE769:CE769, 1, L769:L769)</f>
        <v>714.69</v>
      </c>
    </row>
    <row r="769" spans="1:83" ht="28.5" x14ac:dyDescent="0.2">
      <c r="A769" s="38"/>
      <c r="B769" s="38" t="s">
        <v>585</v>
      </c>
      <c r="C769" s="38" t="s">
        <v>586</v>
      </c>
      <c r="D769" s="39" t="s">
        <v>505</v>
      </c>
      <c r="E769" s="40">
        <v>5.38</v>
      </c>
      <c r="F769" s="40">
        <f>ROUND((1.15)*2,7)</f>
        <v>2.2999999999999998</v>
      </c>
      <c r="G769" s="40">
        <f>SmtRes!CX180</f>
        <v>1.5838719999999999</v>
      </c>
      <c r="H769" s="42"/>
      <c r="I769" s="41"/>
      <c r="J769" s="42">
        <f>SmtRes!CZ180</f>
        <v>451.23</v>
      </c>
      <c r="K769" s="41"/>
      <c r="L769" s="42">
        <f>SmtRes!DI180</f>
        <v>714.69</v>
      </c>
    </row>
    <row r="770" spans="1:83" ht="15" x14ac:dyDescent="0.2">
      <c r="A770" s="37"/>
      <c r="B770" s="40">
        <v>2</v>
      </c>
      <c r="C770" s="37" t="s">
        <v>670</v>
      </c>
      <c r="D770" s="39"/>
      <c r="E770" s="43"/>
      <c r="F770" s="40"/>
      <c r="G770" s="43"/>
      <c r="H770" s="40"/>
      <c r="I770" s="40"/>
      <c r="J770" s="40"/>
      <c r="K770" s="40"/>
      <c r="L770" s="44">
        <f>SUM(L771:L777)-SUMIF(CE771:CE777, 1, L771:L777)</f>
        <v>8.3199999999999985</v>
      </c>
    </row>
    <row r="771" spans="1:83" ht="15" x14ac:dyDescent="0.2">
      <c r="A771" s="37"/>
      <c r="B771" s="40"/>
      <c r="C771" s="37" t="s">
        <v>673</v>
      </c>
      <c r="D771" s="39" t="s">
        <v>505</v>
      </c>
      <c r="E771" s="43"/>
      <c r="F771" s="40"/>
      <c r="G771" s="43">
        <f>Source!V333</f>
        <v>6.4000000000000003E-3</v>
      </c>
      <c r="H771" s="40"/>
      <c r="I771" s="40"/>
      <c r="J771" s="40"/>
      <c r="K771" s="40"/>
      <c r="L771" s="44">
        <f>SUMIF(CE772:CE777, 1, L772:L777)</f>
        <v>3.29</v>
      </c>
      <c r="CE771">
        <v>1</v>
      </c>
    </row>
    <row r="772" spans="1:83" ht="28.5" x14ac:dyDescent="0.2">
      <c r="A772" s="38"/>
      <c r="B772" s="38" t="s">
        <v>609</v>
      </c>
      <c r="C772" s="38" t="s">
        <v>611</v>
      </c>
      <c r="D772" s="39" t="s">
        <v>310</v>
      </c>
      <c r="E772" s="40">
        <v>0.01</v>
      </c>
      <c r="F772" s="40">
        <f t="shared" ref="F772:F777" si="11">ROUND((1.25)*2,7)</f>
        <v>2.5</v>
      </c>
      <c r="G772" s="40">
        <f>SmtRes!CX182</f>
        <v>3.2000000000000002E-3</v>
      </c>
      <c r="H772" s="42">
        <f>SmtRes!CZ182</f>
        <v>6.62</v>
      </c>
      <c r="I772" s="41">
        <f>SmtRes!AJ182</f>
        <v>1.3</v>
      </c>
      <c r="J772" s="42">
        <f>ROUND(H772*I772, 2)</f>
        <v>8.61</v>
      </c>
      <c r="K772" s="41"/>
      <c r="L772" s="42">
        <f>SmtRes!DG182</f>
        <v>0.03</v>
      </c>
    </row>
    <row r="773" spans="1:83" ht="71.25" x14ac:dyDescent="0.2">
      <c r="A773" s="38"/>
      <c r="B773" s="38" t="s">
        <v>612</v>
      </c>
      <c r="C773" s="38" t="s">
        <v>614</v>
      </c>
      <c r="D773" s="39" t="s">
        <v>310</v>
      </c>
      <c r="E773" s="40">
        <v>0.01</v>
      </c>
      <c r="F773" s="40">
        <f t="shared" si="11"/>
        <v>2.5</v>
      </c>
      <c r="G773" s="40">
        <f>SmtRes!CX183</f>
        <v>3.2000000000000002E-3</v>
      </c>
      <c r="H773" s="42"/>
      <c r="I773" s="41"/>
      <c r="J773" s="42">
        <f>SmtRes!CZ183</f>
        <v>1627.51</v>
      </c>
      <c r="K773" s="41"/>
      <c r="L773" s="42">
        <f>SmtRes!DG183</f>
        <v>5.21</v>
      </c>
    </row>
    <row r="774" spans="1:83" ht="28.5" x14ac:dyDescent="0.2">
      <c r="A774" s="38"/>
      <c r="B774" s="38" t="s">
        <v>511</v>
      </c>
      <c r="C774" s="38" t="s">
        <v>671</v>
      </c>
      <c r="D774" s="39" t="s">
        <v>505</v>
      </c>
      <c r="E774" s="40">
        <f>SmtRes!DO183*SmtRes!AT183</f>
        <v>0.01</v>
      </c>
      <c r="F774" s="40">
        <f t="shared" si="11"/>
        <v>2.5</v>
      </c>
      <c r="G774" s="40">
        <f>SmtRes!DO183*SmtRes!CX183</f>
        <v>3.2000000000000002E-3</v>
      </c>
      <c r="H774" s="42"/>
      <c r="I774" s="41"/>
      <c r="J774" s="42">
        <f>ROUND(SmtRes!AG183/SmtRes!DO183, 2)</f>
        <v>549.32000000000005</v>
      </c>
      <c r="K774" s="41"/>
      <c r="L774" s="42">
        <f>SmtRes!DH183</f>
        <v>1.76</v>
      </c>
      <c r="CE774">
        <v>1</v>
      </c>
    </row>
    <row r="775" spans="1:83" ht="28.5" x14ac:dyDescent="0.2">
      <c r="A775" s="38"/>
      <c r="B775" s="38" t="s">
        <v>512</v>
      </c>
      <c r="C775" s="38" t="s">
        <v>514</v>
      </c>
      <c r="D775" s="39" t="s">
        <v>310</v>
      </c>
      <c r="E775" s="40">
        <v>0.01</v>
      </c>
      <c r="F775" s="40">
        <f t="shared" si="11"/>
        <v>2.5</v>
      </c>
      <c r="G775" s="40">
        <f>SmtRes!CX184</f>
        <v>3.2000000000000002E-3</v>
      </c>
      <c r="H775" s="42"/>
      <c r="I775" s="41"/>
      <c r="J775" s="42">
        <f>SmtRes!CZ184</f>
        <v>544.70000000000005</v>
      </c>
      <c r="K775" s="41"/>
      <c r="L775" s="42">
        <f>SmtRes!DG184</f>
        <v>1.74</v>
      </c>
    </row>
    <row r="776" spans="1:83" ht="28.5" x14ac:dyDescent="0.2">
      <c r="A776" s="38"/>
      <c r="B776" s="38" t="s">
        <v>515</v>
      </c>
      <c r="C776" s="38" t="s">
        <v>672</v>
      </c>
      <c r="D776" s="39" t="s">
        <v>505</v>
      </c>
      <c r="E776" s="40">
        <f>SmtRes!DO184*SmtRes!AT184</f>
        <v>0.01</v>
      </c>
      <c r="F776" s="40">
        <f t="shared" si="11"/>
        <v>2.5</v>
      </c>
      <c r="G776" s="40">
        <f>SmtRes!DO184*SmtRes!CX184</f>
        <v>3.2000000000000002E-3</v>
      </c>
      <c r="H776" s="42"/>
      <c r="I776" s="41"/>
      <c r="J776" s="42">
        <f>ROUND(SmtRes!AG184/SmtRes!DO184, 2)</f>
        <v>477.98</v>
      </c>
      <c r="K776" s="41"/>
      <c r="L776" s="42">
        <f>SmtRes!DH184</f>
        <v>1.53</v>
      </c>
      <c r="CE776">
        <v>1</v>
      </c>
    </row>
    <row r="777" spans="1:83" ht="42.75" x14ac:dyDescent="0.2">
      <c r="A777" s="38"/>
      <c r="B777" s="38" t="s">
        <v>615</v>
      </c>
      <c r="C777" s="38" t="s">
        <v>617</v>
      </c>
      <c r="D777" s="39" t="s">
        <v>310</v>
      </c>
      <c r="E777" s="40">
        <v>0.65</v>
      </c>
      <c r="F777" s="40">
        <f t="shared" si="11"/>
        <v>2.5</v>
      </c>
      <c r="G777" s="40">
        <f>SmtRes!CX185</f>
        <v>0.20799999999999999</v>
      </c>
      <c r="H777" s="42"/>
      <c r="I777" s="41"/>
      <c r="J777" s="42">
        <f>SmtRes!CZ185</f>
        <v>6.46</v>
      </c>
      <c r="K777" s="41"/>
      <c r="L777" s="42">
        <f>SmtRes!DG185</f>
        <v>1.34</v>
      </c>
    </row>
    <row r="778" spans="1:83" ht="15" x14ac:dyDescent="0.2">
      <c r="A778" s="37"/>
      <c r="B778" s="40">
        <v>4</v>
      </c>
      <c r="C778" s="37" t="s">
        <v>674</v>
      </c>
      <c r="D778" s="39"/>
      <c r="E778" s="43"/>
      <c r="F778" s="40"/>
      <c r="G778" s="43"/>
      <c r="H778" s="40"/>
      <c r="I778" s="40"/>
      <c r="J778" s="40"/>
      <c r="K778" s="40"/>
      <c r="L778" s="44">
        <f>SUM(L779:L780)-SUMIF(CE779:CE780, 1, L779:L780)</f>
        <v>388.82</v>
      </c>
    </row>
    <row r="779" spans="1:83" ht="14.25" x14ac:dyDescent="0.2">
      <c r="A779" s="38"/>
      <c r="B779" s="38" t="s">
        <v>618</v>
      </c>
      <c r="C779" s="38" t="s">
        <v>620</v>
      </c>
      <c r="D779" s="39" t="s">
        <v>53</v>
      </c>
      <c r="E779" s="40">
        <v>8.9999999999999993E-3</v>
      </c>
      <c r="F779" s="40">
        <f>ROUND(2,7)</f>
        <v>2</v>
      </c>
      <c r="G779" s="40">
        <f>SmtRes!CX186</f>
        <v>2.3040000000000001E-3</v>
      </c>
      <c r="H779" s="42">
        <f>SmtRes!CZ186</f>
        <v>104389.33</v>
      </c>
      <c r="I779" s="41">
        <f>SmtRes!AI186</f>
        <v>1.49</v>
      </c>
      <c r="J779" s="42">
        <f>ROUND(H779*I779, 2)</f>
        <v>155540.1</v>
      </c>
      <c r="K779" s="41"/>
      <c r="L779" s="42">
        <f>SmtRes!DF186</f>
        <v>358.36</v>
      </c>
    </row>
    <row r="780" spans="1:83" ht="14.25" x14ac:dyDescent="0.2">
      <c r="A780" s="38"/>
      <c r="B780" s="38" t="s">
        <v>621</v>
      </c>
      <c r="C780" s="45" t="s">
        <v>623</v>
      </c>
      <c r="D780" s="46" t="s">
        <v>53</v>
      </c>
      <c r="E780" s="47">
        <v>1.4E-3</v>
      </c>
      <c r="F780" s="47">
        <f>ROUND(2,7)</f>
        <v>2</v>
      </c>
      <c r="G780" s="47">
        <f>SmtRes!CX187</f>
        <v>3.5839999999999998E-4</v>
      </c>
      <c r="H780" s="48">
        <f>SmtRes!CZ187</f>
        <v>75885.63</v>
      </c>
      <c r="I780" s="49">
        <f>SmtRes!AI187</f>
        <v>1.1200000000000001</v>
      </c>
      <c r="J780" s="48">
        <f>ROUND(H780*I780, 2)</f>
        <v>84991.91</v>
      </c>
      <c r="K780" s="49"/>
      <c r="L780" s="48">
        <f>SmtRes!DF187</f>
        <v>30.46</v>
      </c>
    </row>
    <row r="781" spans="1:83" ht="15" x14ac:dyDescent="0.2">
      <c r="A781" s="38"/>
      <c r="B781" s="38"/>
      <c r="C781" s="52" t="s">
        <v>675</v>
      </c>
      <c r="D781" s="39"/>
      <c r="E781" s="40"/>
      <c r="F781" s="40"/>
      <c r="G781" s="40"/>
      <c r="H781" s="42"/>
      <c r="I781" s="41"/>
      <c r="J781" s="42"/>
      <c r="K781" s="41"/>
      <c r="L781" s="42">
        <f>L768+L770+L771+L778</f>
        <v>1115.1200000000001</v>
      </c>
    </row>
    <row r="782" spans="1:83" ht="14.25" x14ac:dyDescent="0.2">
      <c r="A782" s="38"/>
      <c r="B782" s="38"/>
      <c r="C782" s="38" t="s">
        <v>676</v>
      </c>
      <c r="D782" s="39"/>
      <c r="E782" s="40"/>
      <c r="F782" s="40"/>
      <c r="G782" s="40"/>
      <c r="H782" s="42"/>
      <c r="I782" s="41"/>
      <c r="J782" s="42"/>
      <c r="K782" s="41"/>
      <c r="L782" s="42">
        <f>SUM(AR765:AR785)+SUM(AS765:AS785)+SUM(AT765:AT785)+SUM(AU765:AU785)+SUM(AV765:AV785)</f>
        <v>717.98</v>
      </c>
    </row>
    <row r="783" spans="1:83" ht="28.5" x14ac:dyDescent="0.2">
      <c r="A783" s="38"/>
      <c r="B783" s="38" t="s">
        <v>304</v>
      </c>
      <c r="C783" s="38" t="s">
        <v>762</v>
      </c>
      <c r="D783" s="39" t="s">
        <v>291</v>
      </c>
      <c r="E783" s="40">
        <f>Source!BZ333</f>
        <v>94</v>
      </c>
      <c r="F783" s="40"/>
      <c r="G783" s="40">
        <f>Source!AT333</f>
        <v>94</v>
      </c>
      <c r="H783" s="42"/>
      <c r="I783" s="41"/>
      <c r="J783" s="42"/>
      <c r="K783" s="41"/>
      <c r="L783" s="42">
        <f>SUM(AZ765:AZ785)</f>
        <v>674.9</v>
      </c>
    </row>
    <row r="784" spans="1:83" ht="28.5" x14ac:dyDescent="0.2">
      <c r="A784" s="45"/>
      <c r="B784" s="45" t="s">
        <v>763</v>
      </c>
      <c r="C784" s="45" t="s">
        <v>764</v>
      </c>
      <c r="D784" s="46" t="s">
        <v>291</v>
      </c>
      <c r="E784" s="47">
        <f>Source!CA333</f>
        <v>51</v>
      </c>
      <c r="F784" s="47">
        <f>ROUND(0.85,7)</f>
        <v>0.85</v>
      </c>
      <c r="G784" s="47">
        <f>Source!AU333</f>
        <v>43.35</v>
      </c>
      <c r="H784" s="48"/>
      <c r="I784" s="49"/>
      <c r="J784" s="48"/>
      <c r="K784" s="49"/>
      <c r="L784" s="48">
        <f>SUM(BA765:BA785)</f>
        <v>311.24</v>
      </c>
    </row>
    <row r="785" spans="1:82" ht="15" x14ac:dyDescent="0.2">
      <c r="C785" s="79" t="s">
        <v>679</v>
      </c>
      <c r="D785" s="79"/>
      <c r="E785" s="79"/>
      <c r="F785" s="79"/>
      <c r="G785" s="79"/>
      <c r="H785" s="79"/>
      <c r="I785" s="80">
        <f>K785/E765</f>
        <v>16416.09375</v>
      </c>
      <c r="J785" s="80"/>
      <c r="K785" s="80">
        <f>L768+L770+L778+L783+L784+L771</f>
        <v>2101.2600000000002</v>
      </c>
      <c r="L785" s="80"/>
      <c r="AD785">
        <f>ROUND((Source!AT333/100)*((ROUND(SUMIF(SmtRes!AQ180:'SmtRes'!AQ187,"=1",SmtRes!AD180:'SmtRes'!AD187)*Source!I333, 2)+ROUND(SUMIF(SmtRes!AQ180:'SmtRes'!AQ187,"=1",SmtRes!AC180:'SmtRes'!AC187)*Source!I333, 2))), 2)</f>
        <v>177.9</v>
      </c>
      <c r="AE785">
        <f>ROUND((Source!AU333/100)*((ROUND(SUMIF(SmtRes!AQ180:'SmtRes'!AQ187,"=1",SmtRes!AD180:'SmtRes'!AD187)*Source!I333, 2)+ROUND(SUMIF(SmtRes!AQ180:'SmtRes'!AQ187,"=1",SmtRes!AC180:'SmtRes'!AC187)*Source!I333, 2))), 2)</f>
        <v>82.04</v>
      </c>
      <c r="AN785" s="50">
        <f>L768+L770+L778+L783+L784+L771</f>
        <v>2101.2600000000002</v>
      </c>
      <c r="AO785" s="50">
        <f>L770</f>
        <v>8.3199999999999985</v>
      </c>
      <c r="AQ785" t="s">
        <v>680</v>
      </c>
      <c r="AR785" s="50">
        <f>L768</f>
        <v>714.69</v>
      </c>
      <c r="AT785" s="50">
        <f>L771</f>
        <v>3.29</v>
      </c>
      <c r="AV785" t="s">
        <v>680</v>
      </c>
      <c r="AW785" s="50">
        <f>L778</f>
        <v>388.82</v>
      </c>
      <c r="AZ785">
        <f>Source!X333</f>
        <v>674.9</v>
      </c>
      <c r="BA785">
        <f>Source!Y333</f>
        <v>311.24</v>
      </c>
      <c r="CD785">
        <v>1</v>
      </c>
    </row>
    <row r="787" spans="1:82" ht="15" x14ac:dyDescent="0.2">
      <c r="A787" s="56"/>
      <c r="B787" s="57"/>
      <c r="C787" s="76" t="s">
        <v>698</v>
      </c>
      <c r="D787" s="76"/>
      <c r="E787" s="76"/>
      <c r="F787" s="76"/>
      <c r="G787" s="76"/>
      <c r="H787" s="76"/>
      <c r="I787" s="44"/>
      <c r="J787" s="56"/>
      <c r="K787" s="58"/>
      <c r="L787" s="44">
        <f>L789+L790+L796+L800</f>
        <v>1115.1200000000001</v>
      </c>
    </row>
    <row r="788" spans="1:82" ht="14.25" x14ac:dyDescent="0.2">
      <c r="A788" s="53"/>
      <c r="B788" s="55"/>
      <c r="C788" s="75" t="s">
        <v>699</v>
      </c>
      <c r="D788" s="73"/>
      <c r="E788" s="73"/>
      <c r="F788" s="73"/>
      <c r="G788" s="73"/>
      <c r="H788" s="73"/>
      <c r="I788" s="42"/>
      <c r="J788" s="53"/>
      <c r="K788" s="40"/>
      <c r="L788" s="42"/>
    </row>
    <row r="789" spans="1:82" ht="14.25" x14ac:dyDescent="0.2">
      <c r="A789" s="53"/>
      <c r="B789" s="55"/>
      <c r="C789" s="73" t="s">
        <v>700</v>
      </c>
      <c r="D789" s="73"/>
      <c r="E789" s="73"/>
      <c r="F789" s="73"/>
      <c r="G789" s="73"/>
      <c r="H789" s="73"/>
      <c r="I789" s="42"/>
      <c r="J789" s="53"/>
      <c r="K789" s="40"/>
      <c r="L789" s="42">
        <f>SUM(AR764:AR785)</f>
        <v>714.69</v>
      </c>
    </row>
    <row r="790" spans="1:82" ht="14.25" hidden="1" x14ac:dyDescent="0.2">
      <c r="A790" s="53"/>
      <c r="B790" s="55"/>
      <c r="C790" s="73" t="s">
        <v>701</v>
      </c>
      <c r="D790" s="73"/>
      <c r="E790" s="73"/>
      <c r="F790" s="73"/>
      <c r="G790" s="73"/>
      <c r="H790" s="73"/>
      <c r="I790" s="42"/>
      <c r="J790" s="53"/>
      <c r="K790" s="40"/>
      <c r="L790" s="42">
        <f>L792+L795+L794</f>
        <v>11.61</v>
      </c>
    </row>
    <row r="791" spans="1:82" ht="14.25" hidden="1" x14ac:dyDescent="0.2">
      <c r="A791" s="53"/>
      <c r="B791" s="55"/>
      <c r="C791" s="75" t="s">
        <v>702</v>
      </c>
      <c r="D791" s="73"/>
      <c r="E791" s="73"/>
      <c r="F791" s="73"/>
      <c r="G791" s="73"/>
      <c r="H791" s="73"/>
      <c r="I791" s="42"/>
      <c r="J791" s="53"/>
      <c r="K791" s="40"/>
      <c r="L791" s="42"/>
    </row>
    <row r="792" spans="1:82" ht="14.25" x14ac:dyDescent="0.2">
      <c r="A792" s="53"/>
      <c r="B792" s="55"/>
      <c r="C792" s="73" t="s">
        <v>701</v>
      </c>
      <c r="D792" s="73"/>
      <c r="E792" s="73"/>
      <c r="F792" s="73"/>
      <c r="G792" s="73"/>
      <c r="H792" s="73"/>
      <c r="I792" s="42"/>
      <c r="J792" s="53"/>
      <c r="K792" s="40"/>
      <c r="L792" s="42">
        <f>SUM(AO764:AO785)</f>
        <v>8.3199999999999985</v>
      </c>
    </row>
    <row r="793" spans="1:82" ht="14.25" hidden="1" x14ac:dyDescent="0.2">
      <c r="A793" s="53"/>
      <c r="B793" s="55"/>
      <c r="C793" s="75" t="s">
        <v>703</v>
      </c>
      <c r="D793" s="73"/>
      <c r="E793" s="73"/>
      <c r="F793" s="73"/>
      <c r="G793" s="73"/>
      <c r="H793" s="73"/>
      <c r="I793" s="42"/>
      <c r="J793" s="53"/>
      <c r="K793" s="40"/>
      <c r="L793" s="42"/>
    </row>
    <row r="794" spans="1:82" ht="14.25" x14ac:dyDescent="0.2">
      <c r="A794" s="53"/>
      <c r="B794" s="55"/>
      <c r="C794" s="73" t="s">
        <v>723</v>
      </c>
      <c r="D794" s="73"/>
      <c r="E794" s="73"/>
      <c r="F794" s="73"/>
      <c r="G794" s="73"/>
      <c r="H794" s="73"/>
      <c r="I794" s="42"/>
      <c r="J794" s="53"/>
      <c r="K794" s="40"/>
      <c r="L794" s="42">
        <f>SUM(AT764:AT785)</f>
        <v>3.29</v>
      </c>
    </row>
    <row r="795" spans="1:82" ht="14.25" hidden="1" x14ac:dyDescent="0.2">
      <c r="A795" s="53"/>
      <c r="B795" s="55"/>
      <c r="C795" s="73" t="s">
        <v>704</v>
      </c>
      <c r="D795" s="73"/>
      <c r="E795" s="73"/>
      <c r="F795" s="73"/>
      <c r="G795" s="73"/>
      <c r="H795" s="73"/>
      <c r="I795" s="42"/>
      <c r="J795" s="53"/>
      <c r="K795" s="40"/>
      <c r="L795" s="42">
        <f>SUM(AV764:AV785)</f>
        <v>0</v>
      </c>
    </row>
    <row r="796" spans="1:82" ht="14.25" x14ac:dyDescent="0.2">
      <c r="A796" s="53"/>
      <c r="B796" s="55"/>
      <c r="C796" s="73" t="s">
        <v>705</v>
      </c>
      <c r="D796" s="73"/>
      <c r="E796" s="73"/>
      <c r="F796" s="73"/>
      <c r="G796" s="73"/>
      <c r="H796" s="73"/>
      <c r="I796" s="42"/>
      <c r="J796" s="53"/>
      <c r="K796" s="40"/>
      <c r="L796" s="42">
        <f>L798+L799</f>
        <v>388.82</v>
      </c>
    </row>
    <row r="797" spans="1:82" ht="14.25" x14ac:dyDescent="0.2">
      <c r="A797" s="53"/>
      <c r="B797" s="55"/>
      <c r="C797" s="75" t="s">
        <v>702</v>
      </c>
      <c r="D797" s="73"/>
      <c r="E797" s="73"/>
      <c r="F797" s="73"/>
      <c r="G797" s="73"/>
      <c r="H797" s="73"/>
      <c r="I797" s="42"/>
      <c r="J797" s="53"/>
      <c r="K797" s="40"/>
      <c r="L797" s="42"/>
    </row>
    <row r="798" spans="1:82" ht="14.25" x14ac:dyDescent="0.2">
      <c r="A798" s="53"/>
      <c r="B798" s="55"/>
      <c r="C798" s="73" t="s">
        <v>706</v>
      </c>
      <c r="D798" s="73"/>
      <c r="E798" s="73"/>
      <c r="F798" s="73"/>
      <c r="G798" s="73"/>
      <c r="H798" s="73"/>
      <c r="I798" s="42"/>
      <c r="J798" s="53"/>
      <c r="K798" s="40"/>
      <c r="L798" s="42">
        <f>SUM(AW764:AW785)-SUM(BK764:BK785)</f>
        <v>388.82</v>
      </c>
    </row>
    <row r="799" spans="1:82" ht="14.25" hidden="1" x14ac:dyDescent="0.2">
      <c r="A799" s="53"/>
      <c r="B799" s="55"/>
      <c r="C799" s="73" t="s">
        <v>707</v>
      </c>
      <c r="D799" s="73"/>
      <c r="E799" s="73"/>
      <c r="F799" s="73"/>
      <c r="G799" s="73"/>
      <c r="H799" s="73"/>
      <c r="I799" s="42"/>
      <c r="J799" s="53"/>
      <c r="K799" s="40"/>
      <c r="L799" s="42">
        <f>SUM(BC764:BC785)</f>
        <v>0</v>
      </c>
    </row>
    <row r="800" spans="1:82" ht="14.25" hidden="1" x14ac:dyDescent="0.2">
      <c r="A800" s="53"/>
      <c r="B800" s="55"/>
      <c r="C800" s="73" t="s">
        <v>708</v>
      </c>
      <c r="D800" s="73"/>
      <c r="E800" s="73"/>
      <c r="F800" s="73"/>
      <c r="G800" s="73"/>
      <c r="H800" s="73"/>
      <c r="I800" s="42"/>
      <c r="J800" s="53"/>
      <c r="K800" s="40"/>
      <c r="L800" s="42">
        <f>SUM(BB764:BB785)</f>
        <v>0</v>
      </c>
    </row>
    <row r="801" spans="1:12" ht="14.25" x14ac:dyDescent="0.2">
      <c r="A801" s="53"/>
      <c r="B801" s="55"/>
      <c r="C801" s="73" t="s">
        <v>709</v>
      </c>
      <c r="D801" s="73"/>
      <c r="E801" s="73"/>
      <c r="F801" s="73"/>
      <c r="G801" s="73"/>
      <c r="H801" s="73"/>
      <c r="I801" s="42"/>
      <c r="J801" s="53"/>
      <c r="K801" s="40"/>
      <c r="L801" s="42">
        <f>SUM(AR764:AR785)+SUM(AT764:AT785)+SUM(AV764:AV785)</f>
        <v>717.98</v>
      </c>
    </row>
    <row r="802" spans="1:12" ht="14.25" x14ac:dyDescent="0.2">
      <c r="A802" s="53"/>
      <c r="B802" s="55"/>
      <c r="C802" s="73" t="s">
        <v>710</v>
      </c>
      <c r="D802" s="73"/>
      <c r="E802" s="73"/>
      <c r="F802" s="73"/>
      <c r="G802" s="73"/>
      <c r="H802" s="73"/>
      <c r="I802" s="42"/>
      <c r="J802" s="53"/>
      <c r="K802" s="40"/>
      <c r="L802" s="42">
        <f>SUM(AZ764:AZ785)</f>
        <v>674.9</v>
      </c>
    </row>
    <row r="803" spans="1:12" ht="14.25" x14ac:dyDescent="0.2">
      <c r="A803" s="53"/>
      <c r="B803" s="55"/>
      <c r="C803" s="73" t="s">
        <v>711</v>
      </c>
      <c r="D803" s="73"/>
      <c r="E803" s="73"/>
      <c r="F803" s="73"/>
      <c r="G803" s="73"/>
      <c r="H803" s="73"/>
      <c r="I803" s="42"/>
      <c r="J803" s="53"/>
      <c r="K803" s="40"/>
      <c r="L803" s="42">
        <f>SUM(BA764:BA785)</f>
        <v>311.24</v>
      </c>
    </row>
    <row r="804" spans="1:12" ht="14.25" hidden="1" x14ac:dyDescent="0.2">
      <c r="A804" s="53"/>
      <c r="B804" s="55"/>
      <c r="C804" s="73" t="s">
        <v>712</v>
      </c>
      <c r="D804" s="73"/>
      <c r="E804" s="73"/>
      <c r="F804" s="73"/>
      <c r="G804" s="73"/>
      <c r="H804" s="73"/>
      <c r="I804" s="42"/>
      <c r="J804" s="53"/>
      <c r="K804" s="40"/>
      <c r="L804" s="42">
        <f>L806+L807</f>
        <v>0</v>
      </c>
    </row>
    <row r="805" spans="1:12" ht="14.25" hidden="1" x14ac:dyDescent="0.2">
      <c r="A805" s="53"/>
      <c r="B805" s="55"/>
      <c r="C805" s="75" t="s">
        <v>699</v>
      </c>
      <c r="D805" s="73"/>
      <c r="E805" s="73"/>
      <c r="F805" s="73"/>
      <c r="G805" s="73"/>
      <c r="H805" s="73"/>
      <c r="I805" s="42"/>
      <c r="J805" s="53"/>
      <c r="K805" s="40"/>
      <c r="L805" s="42"/>
    </row>
    <row r="806" spans="1:12" ht="14.25" hidden="1" x14ac:dyDescent="0.2">
      <c r="A806" s="53"/>
      <c r="B806" s="55"/>
      <c r="C806" s="73" t="s">
        <v>713</v>
      </c>
      <c r="D806" s="73"/>
      <c r="E806" s="73"/>
      <c r="F806" s="73"/>
      <c r="G806" s="73"/>
      <c r="H806" s="73"/>
      <c r="I806" s="42"/>
      <c r="J806" s="53"/>
      <c r="K806" s="40"/>
      <c r="L806" s="42">
        <f>SUM(BK764:BK785)</f>
        <v>0</v>
      </c>
    </row>
    <row r="807" spans="1:12" ht="14.25" hidden="1" x14ac:dyDescent="0.2">
      <c r="A807" s="53"/>
      <c r="B807" s="55"/>
      <c r="C807" s="73" t="s">
        <v>714</v>
      </c>
      <c r="D807" s="73"/>
      <c r="E807" s="73"/>
      <c r="F807" s="73"/>
      <c r="G807" s="73"/>
      <c r="H807" s="73"/>
      <c r="I807" s="42"/>
      <c r="J807" s="53"/>
      <c r="K807" s="40"/>
      <c r="L807" s="42">
        <f>SUM(BD764:BD785)</f>
        <v>0</v>
      </c>
    </row>
    <row r="808" spans="1:12" ht="14.25" hidden="1" x14ac:dyDescent="0.2">
      <c r="A808" s="53"/>
      <c r="B808" s="55"/>
      <c r="C808" s="73" t="s">
        <v>715</v>
      </c>
      <c r="D808" s="73"/>
      <c r="E808" s="73"/>
      <c r="F808" s="73"/>
      <c r="G808" s="73"/>
      <c r="H808" s="73"/>
      <c r="I808" s="42"/>
      <c r="J808" s="53"/>
      <c r="K808" s="40"/>
      <c r="L808" s="42"/>
    </row>
    <row r="809" spans="1:12" ht="14.25" hidden="1" x14ac:dyDescent="0.2">
      <c r="A809" s="53"/>
      <c r="B809" s="55"/>
      <c r="C809" s="73" t="s">
        <v>716</v>
      </c>
      <c r="D809" s="73"/>
      <c r="E809" s="73"/>
      <c r="F809" s="73"/>
      <c r="G809" s="73"/>
      <c r="H809" s="73"/>
      <c r="I809" s="42"/>
      <c r="J809" s="53"/>
      <c r="K809" s="40"/>
      <c r="L809" s="42">
        <f>SUM(BO764:BO785)</f>
        <v>0</v>
      </c>
    </row>
    <row r="810" spans="1:12" ht="15" x14ac:dyDescent="0.2">
      <c r="A810" s="56"/>
      <c r="B810" s="57"/>
      <c r="C810" s="76" t="s">
        <v>717</v>
      </c>
      <c r="D810" s="76"/>
      <c r="E810" s="76"/>
      <c r="F810" s="76"/>
      <c r="G810" s="76"/>
      <c r="H810" s="76"/>
      <c r="I810" s="44"/>
      <c r="J810" s="56"/>
      <c r="K810" s="58"/>
      <c r="L810" s="44">
        <f>L787+L802+L803+L804+L808+L809</f>
        <v>2101.2600000000002</v>
      </c>
    </row>
    <row r="811" spans="1:12" ht="14.25" x14ac:dyDescent="0.2">
      <c r="A811" s="53"/>
      <c r="B811" s="55"/>
      <c r="C811" s="75" t="s">
        <v>718</v>
      </c>
      <c r="D811" s="73"/>
      <c r="E811" s="73"/>
      <c r="F811" s="73"/>
      <c r="G811" s="73"/>
      <c r="H811" s="73"/>
      <c r="I811" s="42"/>
      <c r="J811" s="53"/>
      <c r="K811" s="40"/>
      <c r="L811" s="42"/>
    </row>
    <row r="812" spans="1:12" ht="14.25" hidden="1" x14ac:dyDescent="0.2">
      <c r="A812" s="53"/>
      <c r="B812" s="55"/>
      <c r="C812" s="73" t="s">
        <v>719</v>
      </c>
      <c r="D812" s="73"/>
      <c r="E812" s="73"/>
      <c r="F812" s="73"/>
      <c r="G812" s="73"/>
      <c r="H812" s="73"/>
      <c r="I812" s="42"/>
      <c r="J812" s="53"/>
      <c r="K812" s="40"/>
      <c r="L812" s="42">
        <f>SUM(AX764:AX785)</f>
        <v>0</v>
      </c>
    </row>
    <row r="813" spans="1:12" ht="14.25" hidden="1" x14ac:dyDescent="0.2">
      <c r="A813" s="53"/>
      <c r="B813" s="55"/>
      <c r="C813" s="73" t="s">
        <v>720</v>
      </c>
      <c r="D813" s="73"/>
      <c r="E813" s="73"/>
      <c r="F813" s="73"/>
      <c r="G813" s="73"/>
      <c r="H813" s="73"/>
      <c r="I813" s="42"/>
      <c r="J813" s="53"/>
      <c r="K813" s="40"/>
      <c r="L813" s="42">
        <f>SUM(AY764:AY785)</f>
        <v>0</v>
      </c>
    </row>
    <row r="814" spans="1:12" ht="14.25" x14ac:dyDescent="0.2">
      <c r="A814" s="53"/>
      <c r="B814" s="55"/>
      <c r="C814" s="73" t="s">
        <v>721</v>
      </c>
      <c r="D814" s="73"/>
      <c r="E814" s="73"/>
      <c r="F814" s="74"/>
      <c r="G814" s="43">
        <f>Source!F357</f>
        <v>1.5838719999999999</v>
      </c>
      <c r="H814" s="53"/>
      <c r="I814" s="53"/>
      <c r="J814" s="53"/>
      <c r="K814" s="53"/>
      <c r="L814" s="53"/>
    </row>
    <row r="815" spans="1:12" ht="14.25" x14ac:dyDescent="0.2">
      <c r="A815" s="53"/>
      <c r="B815" s="55"/>
      <c r="C815" s="73" t="s">
        <v>722</v>
      </c>
      <c r="D815" s="73"/>
      <c r="E815" s="73"/>
      <c r="F815" s="74"/>
      <c r="G815" s="43">
        <f>Source!F358</f>
        <v>6.4000000000000003E-3</v>
      </c>
      <c r="H815" s="53"/>
      <c r="I815" s="53"/>
      <c r="J815" s="53"/>
      <c r="K815" s="53"/>
      <c r="L815" s="53"/>
    </row>
    <row r="818" spans="1:83" ht="16.5" x14ac:dyDescent="0.2">
      <c r="A818" s="78" t="s">
        <v>765</v>
      </c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</row>
    <row r="819" spans="1:83" ht="82.5" x14ac:dyDescent="0.2">
      <c r="A819" s="36" t="s">
        <v>307</v>
      </c>
      <c r="B819" s="38" t="str">
        <f>Source!F369</f>
        <v>91.13.03-508</v>
      </c>
      <c r="C819" s="38" t="s">
        <v>766</v>
      </c>
      <c r="D819" s="39" t="str">
        <f>Source!H369</f>
        <v>маш.-ч</v>
      </c>
      <c r="E819" s="40">
        <f>Source!K369</f>
        <v>6.75</v>
      </c>
      <c r="F819" s="40"/>
      <c r="G819" s="40">
        <f>Source!I369</f>
        <v>6.75</v>
      </c>
      <c r="H819" s="42">
        <f>Source!AM369</f>
        <v>388.56</v>
      </c>
      <c r="I819" s="41">
        <f>IF(Source!BB369&lt;&gt; 0, Source!BB369, 1)</f>
        <v>1.19</v>
      </c>
      <c r="J819" s="42">
        <f>ROUND(H819*I819, 2)</f>
        <v>462.39</v>
      </c>
      <c r="K819" s="41"/>
      <c r="L819" s="42">
        <f>Source!Q369</f>
        <v>3121.13</v>
      </c>
    </row>
    <row r="820" spans="1:83" ht="14.25" x14ac:dyDescent="0.2">
      <c r="A820" s="38"/>
      <c r="B820" s="38" t="s">
        <v>515</v>
      </c>
      <c r="C820" s="38" t="s">
        <v>624</v>
      </c>
      <c r="D820" s="39" t="s">
        <v>505</v>
      </c>
      <c r="E820" s="40">
        <f>Source!K369*SmtRes!AT188</f>
        <v>6.75</v>
      </c>
      <c r="F820" s="40"/>
      <c r="G820" s="40">
        <f>SmtRes!CX188</f>
        <v>6.75</v>
      </c>
      <c r="H820" s="42"/>
      <c r="I820" s="41"/>
      <c r="J820" s="42">
        <f>SmtRes!CZ188</f>
        <v>477.98</v>
      </c>
      <c r="K820" s="41"/>
      <c r="L820" s="42">
        <f>SmtRes!DI188</f>
        <v>3226.37</v>
      </c>
      <c r="CE820">
        <v>1</v>
      </c>
    </row>
    <row r="821" spans="1:83" ht="14.25" x14ac:dyDescent="0.2">
      <c r="A821" s="45"/>
      <c r="B821" s="45"/>
      <c r="C821" s="45" t="s">
        <v>676</v>
      </c>
      <c r="D821" s="46"/>
      <c r="E821" s="47"/>
      <c r="F821" s="47"/>
      <c r="G821" s="47"/>
      <c r="H821" s="48"/>
      <c r="I821" s="49"/>
      <c r="J821" s="48"/>
      <c r="K821" s="49"/>
      <c r="L821" s="48">
        <f>SUM(AR819:AR822)+SUM(AS819:AS822)+SUM(AT819:AT822)+SUM(AU819:AU822)+SUM(AV819:AV822)</f>
        <v>3226.37</v>
      </c>
    </row>
    <row r="822" spans="1:83" ht="15" x14ac:dyDescent="0.2">
      <c r="C822" s="79" t="s">
        <v>679</v>
      </c>
      <c r="D822" s="79"/>
      <c r="E822" s="79"/>
      <c r="F822" s="79"/>
      <c r="G822" s="79"/>
      <c r="H822" s="79"/>
      <c r="I822" s="80">
        <f>K822/E819</f>
        <v>940.37037037037032</v>
      </c>
      <c r="J822" s="80"/>
      <c r="K822" s="80">
        <f>L819+L820</f>
        <v>6347.5</v>
      </c>
      <c r="L822" s="80"/>
      <c r="AD822">
        <f>ROUND((Source!AT369/100)*((ROUND(ROUND(Source!AO369,2)*Source!I369, 2)+ROUND(ROUND(Source!AN369,2)*Source!I369, 2))), 2)</f>
        <v>0</v>
      </c>
      <c r="AE822">
        <f>ROUND((Source!AU369/100)*((ROUND(ROUND(Source!AO369,2)*Source!I369, 2)+ROUND(ROUND(Source!AN369,2)*Source!I369, 2))), 2)</f>
        <v>0</v>
      </c>
      <c r="AN822" s="50">
        <f>L819+L820</f>
        <v>6347.5</v>
      </c>
      <c r="AO822" s="50">
        <f>L819</f>
        <v>3121.13</v>
      </c>
      <c r="AQ822" t="s">
        <v>680</v>
      </c>
      <c r="AR822">
        <f>0</f>
        <v>0</v>
      </c>
      <c r="AT822" s="50">
        <f>L820</f>
        <v>3226.37</v>
      </c>
      <c r="AV822" t="s">
        <v>680</v>
      </c>
      <c r="AW822">
        <f>0</f>
        <v>0</v>
      </c>
      <c r="AZ822">
        <f>Source!X369</f>
        <v>0</v>
      </c>
      <c r="BA822">
        <f>Source!Y369</f>
        <v>0</v>
      </c>
      <c r="CD822">
        <v>1</v>
      </c>
    </row>
    <row r="824" spans="1:83" ht="15" x14ac:dyDescent="0.2">
      <c r="A824" s="56"/>
      <c r="B824" s="57"/>
      <c r="C824" s="76" t="s">
        <v>698</v>
      </c>
      <c r="D824" s="76"/>
      <c r="E824" s="76"/>
      <c r="F824" s="76"/>
      <c r="G824" s="76"/>
      <c r="H824" s="76"/>
      <c r="I824" s="44"/>
      <c r="J824" s="56"/>
      <c r="K824" s="58"/>
      <c r="L824" s="44">
        <f>L826+L827+L833+L837</f>
        <v>6347.5</v>
      </c>
    </row>
    <row r="825" spans="1:83" ht="14.25" x14ac:dyDescent="0.2">
      <c r="A825" s="53"/>
      <c r="B825" s="55"/>
      <c r="C825" s="75" t="s">
        <v>699</v>
      </c>
      <c r="D825" s="73"/>
      <c r="E825" s="73"/>
      <c r="F825" s="73"/>
      <c r="G825" s="73"/>
      <c r="H825" s="73"/>
      <c r="I825" s="42"/>
      <c r="J825" s="53"/>
      <c r="K825" s="40"/>
      <c r="L825" s="42"/>
    </row>
    <row r="826" spans="1:83" ht="14.25" hidden="1" x14ac:dyDescent="0.2">
      <c r="A826" s="53"/>
      <c r="B826" s="55"/>
      <c r="C826" s="73" t="s">
        <v>700</v>
      </c>
      <c r="D826" s="73"/>
      <c r="E826" s="73"/>
      <c r="F826" s="73"/>
      <c r="G826" s="73"/>
      <c r="H826" s="73"/>
      <c r="I826" s="42"/>
      <c r="J826" s="53"/>
      <c r="K826" s="40"/>
      <c r="L826" s="42">
        <f>SUM(AR818:AR822)</f>
        <v>0</v>
      </c>
    </row>
    <row r="827" spans="1:83" ht="14.25" hidden="1" x14ac:dyDescent="0.2">
      <c r="A827" s="53"/>
      <c r="B827" s="55"/>
      <c r="C827" s="73" t="s">
        <v>701</v>
      </c>
      <c r="D827" s="73"/>
      <c r="E827" s="73"/>
      <c r="F827" s="73"/>
      <c r="G827" s="73"/>
      <c r="H827" s="73"/>
      <c r="I827" s="42"/>
      <c r="J827" s="53"/>
      <c r="K827" s="40"/>
      <c r="L827" s="42">
        <f>L829+L832+L831</f>
        <v>6347.5</v>
      </c>
    </row>
    <row r="828" spans="1:83" ht="14.25" hidden="1" x14ac:dyDescent="0.2">
      <c r="A828" s="53"/>
      <c r="B828" s="55"/>
      <c r="C828" s="75" t="s">
        <v>702</v>
      </c>
      <c r="D828" s="73"/>
      <c r="E828" s="73"/>
      <c r="F828" s="73"/>
      <c r="G828" s="73"/>
      <c r="H828" s="73"/>
      <c r="I828" s="42"/>
      <c r="J828" s="53"/>
      <c r="K828" s="40"/>
      <c r="L828" s="42"/>
    </row>
    <row r="829" spans="1:83" ht="14.25" x14ac:dyDescent="0.2">
      <c r="A829" s="53"/>
      <c r="B829" s="55"/>
      <c r="C829" s="73" t="s">
        <v>701</v>
      </c>
      <c r="D829" s="73"/>
      <c r="E829" s="73"/>
      <c r="F829" s="73"/>
      <c r="G829" s="73"/>
      <c r="H829" s="73"/>
      <c r="I829" s="42"/>
      <c r="J829" s="53"/>
      <c r="K829" s="40"/>
      <c r="L829" s="42">
        <f>SUM(AO818:AO822)</f>
        <v>3121.13</v>
      </c>
    </row>
    <row r="830" spans="1:83" ht="14.25" hidden="1" x14ac:dyDescent="0.2">
      <c r="A830" s="53"/>
      <c r="B830" s="55"/>
      <c r="C830" s="75" t="s">
        <v>703</v>
      </c>
      <c r="D830" s="73"/>
      <c r="E830" s="73"/>
      <c r="F830" s="73"/>
      <c r="G830" s="73"/>
      <c r="H830" s="73"/>
      <c r="I830" s="42"/>
      <c r="J830" s="53"/>
      <c r="K830" s="40"/>
      <c r="L830" s="42"/>
    </row>
    <row r="831" spans="1:83" ht="14.25" x14ac:dyDescent="0.2">
      <c r="A831" s="53"/>
      <c r="B831" s="55"/>
      <c r="C831" s="73" t="s">
        <v>723</v>
      </c>
      <c r="D831" s="73"/>
      <c r="E831" s="73"/>
      <c r="F831" s="73"/>
      <c r="G831" s="73"/>
      <c r="H831" s="73"/>
      <c r="I831" s="42"/>
      <c r="J831" s="53"/>
      <c r="K831" s="40"/>
      <c r="L831" s="42">
        <f>SUM(AT818:AT822)</f>
        <v>3226.37</v>
      </c>
    </row>
    <row r="832" spans="1:83" ht="14.25" hidden="1" x14ac:dyDescent="0.2">
      <c r="A832" s="53"/>
      <c r="B832" s="55"/>
      <c r="C832" s="73" t="s">
        <v>704</v>
      </c>
      <c r="D832" s="73"/>
      <c r="E832" s="73"/>
      <c r="F832" s="73"/>
      <c r="G832" s="73"/>
      <c r="H832" s="73"/>
      <c r="I832" s="42"/>
      <c r="J832" s="53"/>
      <c r="K832" s="40"/>
      <c r="L832" s="42">
        <f>SUM(AV818:AV822)</f>
        <v>0</v>
      </c>
    </row>
    <row r="833" spans="1:12" ht="14.25" hidden="1" x14ac:dyDescent="0.2">
      <c r="A833" s="53"/>
      <c r="B833" s="55"/>
      <c r="C833" s="73" t="s">
        <v>705</v>
      </c>
      <c r="D833" s="73"/>
      <c r="E833" s="73"/>
      <c r="F833" s="73"/>
      <c r="G833" s="73"/>
      <c r="H833" s="73"/>
      <c r="I833" s="42"/>
      <c r="J833" s="53"/>
      <c r="K833" s="40"/>
      <c r="L833" s="42">
        <f>L835+L836</f>
        <v>0</v>
      </c>
    </row>
    <row r="834" spans="1:12" ht="14.25" hidden="1" x14ac:dyDescent="0.2">
      <c r="A834" s="53"/>
      <c r="B834" s="55"/>
      <c r="C834" s="75" t="s">
        <v>702</v>
      </c>
      <c r="D834" s="73"/>
      <c r="E834" s="73"/>
      <c r="F834" s="73"/>
      <c r="G834" s="73"/>
      <c r="H834" s="73"/>
      <c r="I834" s="42"/>
      <c r="J834" s="53"/>
      <c r="K834" s="40"/>
      <c r="L834" s="42"/>
    </row>
    <row r="835" spans="1:12" ht="14.25" hidden="1" x14ac:dyDescent="0.2">
      <c r="A835" s="53"/>
      <c r="B835" s="55"/>
      <c r="C835" s="73" t="s">
        <v>706</v>
      </c>
      <c r="D835" s="73"/>
      <c r="E835" s="73"/>
      <c r="F835" s="73"/>
      <c r="G835" s="73"/>
      <c r="H835" s="73"/>
      <c r="I835" s="42"/>
      <c r="J835" s="53"/>
      <c r="K835" s="40"/>
      <c r="L835" s="42">
        <f>SUM(AW818:AW822)-SUM(BK818:BK822)</f>
        <v>0</v>
      </c>
    </row>
    <row r="836" spans="1:12" ht="14.25" hidden="1" x14ac:dyDescent="0.2">
      <c r="A836" s="53"/>
      <c r="B836" s="55"/>
      <c r="C836" s="73" t="s">
        <v>707</v>
      </c>
      <c r="D836" s="73"/>
      <c r="E836" s="73"/>
      <c r="F836" s="73"/>
      <c r="G836" s="73"/>
      <c r="H836" s="73"/>
      <c r="I836" s="42"/>
      <c r="J836" s="53"/>
      <c r="K836" s="40"/>
      <c r="L836" s="42">
        <f>SUM(BC818:BC822)</f>
        <v>0</v>
      </c>
    </row>
    <row r="837" spans="1:12" ht="14.25" hidden="1" x14ac:dyDescent="0.2">
      <c r="A837" s="53"/>
      <c r="B837" s="55"/>
      <c r="C837" s="73" t="s">
        <v>708</v>
      </c>
      <c r="D837" s="73"/>
      <c r="E837" s="73"/>
      <c r="F837" s="73"/>
      <c r="G837" s="73"/>
      <c r="H837" s="73"/>
      <c r="I837" s="42"/>
      <c r="J837" s="53"/>
      <c r="K837" s="40"/>
      <c r="L837" s="42">
        <f>SUM(BB818:BB822)</f>
        <v>0</v>
      </c>
    </row>
    <row r="838" spans="1:12" ht="14.25" x14ac:dyDescent="0.2">
      <c r="A838" s="53"/>
      <c r="B838" s="55"/>
      <c r="C838" s="73" t="s">
        <v>709</v>
      </c>
      <c r="D838" s="73"/>
      <c r="E838" s="73"/>
      <c r="F838" s="73"/>
      <c r="G838" s="73"/>
      <c r="H838" s="73"/>
      <c r="I838" s="42"/>
      <c r="J838" s="53"/>
      <c r="K838" s="40"/>
      <c r="L838" s="42">
        <f>SUM(AR818:AR822)+SUM(AT818:AT822)+SUM(AV818:AV822)</f>
        <v>3226.37</v>
      </c>
    </row>
    <row r="839" spans="1:12" ht="14.25" hidden="1" x14ac:dyDescent="0.2">
      <c r="A839" s="53"/>
      <c r="B839" s="55"/>
      <c r="C839" s="73" t="s">
        <v>710</v>
      </c>
      <c r="D839" s="73"/>
      <c r="E839" s="73"/>
      <c r="F839" s="73"/>
      <c r="G839" s="73"/>
      <c r="H839" s="73"/>
      <c r="I839" s="42"/>
      <c r="J839" s="53"/>
      <c r="K839" s="40"/>
      <c r="L839" s="42">
        <f>SUM(AZ818:AZ822)</f>
        <v>0</v>
      </c>
    </row>
    <row r="840" spans="1:12" ht="14.25" hidden="1" x14ac:dyDescent="0.2">
      <c r="A840" s="53"/>
      <c r="B840" s="55"/>
      <c r="C840" s="73" t="s">
        <v>711</v>
      </c>
      <c r="D840" s="73"/>
      <c r="E840" s="73"/>
      <c r="F840" s="73"/>
      <c r="G840" s="73"/>
      <c r="H840" s="73"/>
      <c r="I840" s="42"/>
      <c r="J840" s="53"/>
      <c r="K840" s="40"/>
      <c r="L840" s="42">
        <f>SUM(BA818:BA822)</f>
        <v>0</v>
      </c>
    </row>
    <row r="841" spans="1:12" ht="14.25" hidden="1" x14ac:dyDescent="0.2">
      <c r="A841" s="53"/>
      <c r="B841" s="55"/>
      <c r="C841" s="73" t="s">
        <v>712</v>
      </c>
      <c r="D841" s="73"/>
      <c r="E841" s="73"/>
      <c r="F841" s="73"/>
      <c r="G841" s="73"/>
      <c r="H841" s="73"/>
      <c r="I841" s="42"/>
      <c r="J841" s="53"/>
      <c r="K841" s="40"/>
      <c r="L841" s="42">
        <f>L843+L844</f>
        <v>0</v>
      </c>
    </row>
    <row r="842" spans="1:12" ht="14.25" hidden="1" x14ac:dyDescent="0.2">
      <c r="A842" s="53"/>
      <c r="B842" s="55"/>
      <c r="C842" s="75" t="s">
        <v>699</v>
      </c>
      <c r="D842" s="73"/>
      <c r="E842" s="73"/>
      <c r="F842" s="73"/>
      <c r="G842" s="73"/>
      <c r="H842" s="73"/>
      <c r="I842" s="42"/>
      <c r="J842" s="53"/>
      <c r="K842" s="40"/>
      <c r="L842" s="42"/>
    </row>
    <row r="843" spans="1:12" ht="14.25" hidden="1" x14ac:dyDescent="0.2">
      <c r="A843" s="53"/>
      <c r="B843" s="55"/>
      <c r="C843" s="73" t="s">
        <v>713</v>
      </c>
      <c r="D843" s="73"/>
      <c r="E843" s="73"/>
      <c r="F843" s="73"/>
      <c r="G843" s="73"/>
      <c r="H843" s="73"/>
      <c r="I843" s="42"/>
      <c r="J843" s="53"/>
      <c r="K843" s="40"/>
      <c r="L843" s="42">
        <f>SUM(BK818:BK822)</f>
        <v>0</v>
      </c>
    </row>
    <row r="844" spans="1:12" ht="14.25" hidden="1" x14ac:dyDescent="0.2">
      <c r="A844" s="53"/>
      <c r="B844" s="55"/>
      <c r="C844" s="73" t="s">
        <v>714</v>
      </c>
      <c r="D844" s="73"/>
      <c r="E844" s="73"/>
      <c r="F844" s="73"/>
      <c r="G844" s="73"/>
      <c r="H844" s="73"/>
      <c r="I844" s="42"/>
      <c r="J844" s="53"/>
      <c r="K844" s="40"/>
      <c r="L844" s="42">
        <f>SUM(BD818:BD822)</f>
        <v>0</v>
      </c>
    </row>
    <row r="845" spans="1:12" ht="14.25" hidden="1" x14ac:dyDescent="0.2">
      <c r="A845" s="53"/>
      <c r="B845" s="55"/>
      <c r="C845" s="73" t="s">
        <v>715</v>
      </c>
      <c r="D845" s="73"/>
      <c r="E845" s="73"/>
      <c r="F845" s="73"/>
      <c r="G845" s="73"/>
      <c r="H845" s="73"/>
      <c r="I845" s="42"/>
      <c r="J845" s="53"/>
      <c r="K845" s="40"/>
      <c r="L845" s="42"/>
    </row>
    <row r="846" spans="1:12" ht="14.25" hidden="1" x14ac:dyDescent="0.2">
      <c r="A846" s="53"/>
      <c r="B846" s="55"/>
      <c r="C846" s="73" t="s">
        <v>716</v>
      </c>
      <c r="D846" s="73"/>
      <c r="E846" s="73"/>
      <c r="F846" s="73"/>
      <c r="G846" s="73"/>
      <c r="H846" s="73"/>
      <c r="I846" s="42"/>
      <c r="J846" s="53"/>
      <c r="K846" s="40"/>
      <c r="L846" s="42">
        <f>SUM(BO818:BO822)</f>
        <v>0</v>
      </c>
    </row>
    <row r="847" spans="1:12" ht="15" x14ac:dyDescent="0.2">
      <c r="A847" s="56"/>
      <c r="B847" s="57"/>
      <c r="C847" s="76" t="s">
        <v>717</v>
      </c>
      <c r="D847" s="76"/>
      <c r="E847" s="76"/>
      <c r="F847" s="76"/>
      <c r="G847" s="76"/>
      <c r="H847" s="76"/>
      <c r="I847" s="44"/>
      <c r="J847" s="56"/>
      <c r="K847" s="58"/>
      <c r="L847" s="44">
        <f>L824+L839+L840+L841+L845+L846</f>
        <v>6347.5</v>
      </c>
    </row>
    <row r="848" spans="1:12" ht="14.25" x14ac:dyDescent="0.2">
      <c r="A848" s="53"/>
      <c r="B848" s="55"/>
      <c r="C848" s="75" t="s">
        <v>718</v>
      </c>
      <c r="D848" s="73"/>
      <c r="E848" s="73"/>
      <c r="F848" s="73"/>
      <c r="G848" s="73"/>
      <c r="H848" s="73"/>
      <c r="I848" s="42"/>
      <c r="J848" s="53"/>
      <c r="K848" s="40"/>
      <c r="L848" s="42"/>
    </row>
    <row r="849" spans="1:82" ht="14.25" hidden="1" x14ac:dyDescent="0.2">
      <c r="A849" s="53"/>
      <c r="B849" s="55"/>
      <c r="C849" s="73" t="s">
        <v>719</v>
      </c>
      <c r="D849" s="73"/>
      <c r="E849" s="73"/>
      <c r="F849" s="73"/>
      <c r="G849" s="73"/>
      <c r="H849" s="73"/>
      <c r="I849" s="42"/>
      <c r="J849" s="53"/>
      <c r="K849" s="40"/>
      <c r="L849" s="42">
        <f>SUM(AX818:AX822)</f>
        <v>0</v>
      </c>
    </row>
    <row r="850" spans="1:82" ht="14.25" hidden="1" x14ac:dyDescent="0.2">
      <c r="A850" s="53"/>
      <c r="B850" s="55"/>
      <c r="C850" s="73" t="s">
        <v>720</v>
      </c>
      <c r="D850" s="73"/>
      <c r="E850" s="73"/>
      <c r="F850" s="73"/>
      <c r="G850" s="73"/>
      <c r="H850" s="73"/>
      <c r="I850" s="42"/>
      <c r="J850" s="53"/>
      <c r="K850" s="40"/>
      <c r="L850" s="42">
        <f>SUM(AY818:AY822)</f>
        <v>0</v>
      </c>
    </row>
    <row r="851" spans="1:82" ht="14.25" hidden="1" customHeight="1" x14ac:dyDescent="0.2">
      <c r="A851" s="53"/>
      <c r="B851" s="55"/>
      <c r="C851" s="73" t="s">
        <v>721</v>
      </c>
      <c r="D851" s="73"/>
      <c r="E851" s="73"/>
      <c r="F851" s="74"/>
      <c r="G851" s="43">
        <f>Source!F393</f>
        <v>0</v>
      </c>
      <c r="H851" s="53"/>
      <c r="I851" s="53"/>
      <c r="J851" s="53"/>
      <c r="K851" s="53"/>
      <c r="L851" s="53"/>
    </row>
    <row r="852" spans="1:82" ht="14.25" x14ac:dyDescent="0.2">
      <c r="A852" s="53"/>
      <c r="B852" s="55"/>
      <c r="C852" s="73" t="s">
        <v>722</v>
      </c>
      <c r="D852" s="73"/>
      <c r="E852" s="73"/>
      <c r="F852" s="74"/>
      <c r="G852" s="43">
        <f>Source!F394</f>
        <v>6.75</v>
      </c>
      <c r="H852" s="53"/>
      <c r="I852" s="53"/>
      <c r="J852" s="53"/>
      <c r="K852" s="53"/>
      <c r="L852" s="53"/>
    </row>
    <row r="855" spans="1:82" ht="16.5" x14ac:dyDescent="0.2">
      <c r="A855" s="78" t="s">
        <v>767</v>
      </c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</row>
    <row r="856" spans="1:82" ht="71.25" x14ac:dyDescent="0.2">
      <c r="A856" s="59" t="s">
        <v>315</v>
      </c>
      <c r="B856" s="45" t="str">
        <f>Source!F405</f>
        <v>20.1.02.23-1031</v>
      </c>
      <c r="C856" s="45" t="str">
        <f>Source!G405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856" s="46" t="str">
        <f>Source!H405</f>
        <v>ШТ</v>
      </c>
      <c r="E856" s="47">
        <f>Source!K405</f>
        <v>98</v>
      </c>
      <c r="F856" s="47"/>
      <c r="G856" s="47">
        <f>Source!I405</f>
        <v>98</v>
      </c>
      <c r="H856" s="48">
        <f>Source!AL405</f>
        <v>127.56</v>
      </c>
      <c r="I856" s="49">
        <f>IF(Source!BC405&lt;&gt; 0, Source!BC405, 1)</f>
        <v>1.24</v>
      </c>
      <c r="J856" s="48">
        <f>ROUND(H856*I856, 2)</f>
        <v>158.16999999999999</v>
      </c>
      <c r="K856" s="49"/>
      <c r="L856" s="48">
        <f>Source!P405</f>
        <v>15500.66</v>
      </c>
    </row>
    <row r="857" spans="1:82" ht="15" x14ac:dyDescent="0.2">
      <c r="C857" s="79" t="s">
        <v>679</v>
      </c>
      <c r="D857" s="79"/>
      <c r="E857" s="79"/>
      <c r="F857" s="79"/>
      <c r="G857" s="79"/>
      <c r="H857" s="79"/>
      <c r="I857" s="80">
        <f>K857/E856</f>
        <v>158.16999999999999</v>
      </c>
      <c r="J857" s="80"/>
      <c r="K857" s="80">
        <f>L856</f>
        <v>15500.66</v>
      </c>
      <c r="L857" s="80"/>
      <c r="AD857">
        <f>ROUND((Source!AT405/100)*((ROUND(ROUND(Source!AO405,2)*Source!I405, 2)+ROUND(ROUND(Source!AN405,2)*Source!I405, 2))), 2)</f>
        <v>0</v>
      </c>
      <c r="AE857">
        <f>ROUND((Source!AU405/100)*((ROUND(ROUND(Source!AO405,2)*Source!I405, 2)+ROUND(ROUND(Source!AN405,2)*Source!I405, 2))), 2)</f>
        <v>0</v>
      </c>
      <c r="AN857" s="50">
        <f>L856</f>
        <v>15500.66</v>
      </c>
      <c r="AO857">
        <f>0</f>
        <v>0</v>
      </c>
      <c r="AQ857" t="s">
        <v>680</v>
      </c>
      <c r="AR857">
        <f>0</f>
        <v>0</v>
      </c>
      <c r="AT857">
        <f>0</f>
        <v>0</v>
      </c>
      <c r="AV857" t="s">
        <v>680</v>
      </c>
      <c r="AW857" s="50">
        <f>L856</f>
        <v>15500.66</v>
      </c>
      <c r="AZ857">
        <f>Source!X405</f>
        <v>0</v>
      </c>
      <c r="BA857">
        <f>Source!Y405</f>
        <v>0</v>
      </c>
      <c r="CD857">
        <v>2</v>
      </c>
    </row>
    <row r="858" spans="1:82" ht="28.5" x14ac:dyDescent="0.2">
      <c r="A858" s="36" t="s">
        <v>322</v>
      </c>
      <c r="B858" s="38" t="str">
        <f>Source!F406</f>
        <v>21.2.01.01-0049</v>
      </c>
      <c r="C858" s="38" t="str">
        <f>Source!G406</f>
        <v>Провод самонесущий изолированный СИП-3 1х70-20</v>
      </c>
      <c r="D858" s="39" t="str">
        <f>Source!H406</f>
        <v>1000 м</v>
      </c>
      <c r="E858" s="40">
        <f>Source!K406</f>
        <v>3.62</v>
      </c>
      <c r="F858" s="40"/>
      <c r="G858" s="40">
        <f>Source!I406</f>
        <v>3.62</v>
      </c>
      <c r="H858" s="42">
        <f>Source!AL406</f>
        <v>61243.94</v>
      </c>
      <c r="I858" s="41">
        <f>IF(Source!BC406&lt;&gt; 0, Source!BC406, 1)</f>
        <v>1.31</v>
      </c>
      <c r="J858" s="42">
        <f>ROUND(H858*I858, 2)</f>
        <v>80229.56</v>
      </c>
      <c r="K858" s="41"/>
      <c r="L858" s="42">
        <f>Source!P406</f>
        <v>290431.01</v>
      </c>
    </row>
    <row r="859" spans="1:82" x14ac:dyDescent="0.2">
      <c r="A859" s="61"/>
      <c r="B859" s="61"/>
      <c r="C859" s="62" t="str">
        <f>"Объем: "&amp;Source!I406&amp;"=3620/"&amp;"1000"</f>
        <v>Объем: 3,62=3620/1000</v>
      </c>
      <c r="D859" s="61"/>
      <c r="E859" s="61"/>
      <c r="F859" s="61"/>
      <c r="G859" s="61"/>
      <c r="H859" s="61"/>
      <c r="I859" s="61"/>
      <c r="J859" s="61"/>
      <c r="K859" s="61"/>
      <c r="L859" s="61"/>
    </row>
    <row r="860" spans="1:82" ht="15" x14ac:dyDescent="0.2">
      <c r="C860" s="79" t="s">
        <v>679</v>
      </c>
      <c r="D860" s="79"/>
      <c r="E860" s="79"/>
      <c r="F860" s="79"/>
      <c r="G860" s="79"/>
      <c r="H860" s="79"/>
      <c r="I860" s="80">
        <f>K860/E858</f>
        <v>80229.560773480669</v>
      </c>
      <c r="J860" s="80"/>
      <c r="K860" s="80">
        <f>L858</f>
        <v>290431.01</v>
      </c>
      <c r="L860" s="80"/>
      <c r="AD860">
        <f>ROUND((Source!AT406/100)*((ROUND(ROUND(Source!AO406,2)*Source!I406, 2)+ROUND(ROUND(Source!AN406,2)*Source!I406, 2))), 2)</f>
        <v>0</v>
      </c>
      <c r="AE860">
        <f>ROUND((Source!AU406/100)*((ROUND(ROUND(Source!AO406,2)*Source!I406, 2)+ROUND(ROUND(Source!AN406,2)*Source!I406, 2))), 2)</f>
        <v>0</v>
      </c>
      <c r="AN860" s="50">
        <f>L858</f>
        <v>290431.01</v>
      </c>
      <c r="AO860">
        <f>0</f>
        <v>0</v>
      </c>
      <c r="AQ860" t="s">
        <v>680</v>
      </c>
      <c r="AR860">
        <f>0</f>
        <v>0</v>
      </c>
      <c r="AT860">
        <f>0</f>
        <v>0</v>
      </c>
      <c r="AV860" t="s">
        <v>680</v>
      </c>
      <c r="AW860" s="50">
        <f>L858</f>
        <v>290431.01</v>
      </c>
      <c r="AZ860">
        <f>Source!X406</f>
        <v>0</v>
      </c>
      <c r="BA860">
        <f>Source!Y406</f>
        <v>0</v>
      </c>
      <c r="CD860">
        <v>2</v>
      </c>
    </row>
    <row r="861" spans="1:82" ht="28.5" x14ac:dyDescent="0.2">
      <c r="A861" s="59" t="s">
        <v>326</v>
      </c>
      <c r="B861" s="45" t="str">
        <f>Source!F407</f>
        <v>22.2.01.04-0002</v>
      </c>
      <c r="C861" s="45" t="str">
        <f>Source!G407</f>
        <v>Изолятор линейный штыревой фарфоровый ШФ 20-Г</v>
      </c>
      <c r="D861" s="46" t="str">
        <f>Source!H407</f>
        <v>ШТ</v>
      </c>
      <c r="E861" s="47">
        <f>Source!K407</f>
        <v>49</v>
      </c>
      <c r="F861" s="47"/>
      <c r="G861" s="47">
        <f>Source!I407</f>
        <v>49</v>
      </c>
      <c r="H861" s="48">
        <f>Source!AL407</f>
        <v>46.72</v>
      </c>
      <c r="I861" s="49">
        <f>IF(Source!BC407&lt;&gt; 0, Source!BC407, 1)</f>
        <v>0.93</v>
      </c>
      <c r="J861" s="48">
        <f>ROUND(H861*I861, 2)</f>
        <v>43.45</v>
      </c>
      <c r="K861" s="49"/>
      <c r="L861" s="48">
        <f>Source!P407</f>
        <v>2129.0500000000002</v>
      </c>
    </row>
    <row r="862" spans="1:82" ht="15" x14ac:dyDescent="0.2">
      <c r="C862" s="79" t="s">
        <v>679</v>
      </c>
      <c r="D862" s="79"/>
      <c r="E862" s="79"/>
      <c r="F862" s="79"/>
      <c r="G862" s="79"/>
      <c r="H862" s="79"/>
      <c r="I862" s="80">
        <f>K862/E861</f>
        <v>43.45</v>
      </c>
      <c r="J862" s="80"/>
      <c r="K862" s="80">
        <f>L861</f>
        <v>2129.0500000000002</v>
      </c>
      <c r="L862" s="80"/>
      <c r="AD862">
        <f>ROUND((Source!AT407/100)*((ROUND(ROUND(Source!AO407,2)*Source!I407, 2)+ROUND(ROUND(Source!AN407,2)*Source!I407, 2))), 2)</f>
        <v>0</v>
      </c>
      <c r="AE862">
        <f>ROUND((Source!AU407/100)*((ROUND(ROUND(Source!AO407,2)*Source!I407, 2)+ROUND(ROUND(Source!AN407,2)*Source!I407, 2))), 2)</f>
        <v>0</v>
      </c>
      <c r="AN862" s="50">
        <f>L861</f>
        <v>2129.0500000000002</v>
      </c>
      <c r="AO862">
        <f>0</f>
        <v>0</v>
      </c>
      <c r="AQ862" t="s">
        <v>680</v>
      </c>
      <c r="AR862">
        <f>0</f>
        <v>0</v>
      </c>
      <c r="AT862">
        <f>0</f>
        <v>0</v>
      </c>
      <c r="AV862" t="s">
        <v>680</v>
      </c>
      <c r="AW862" s="50">
        <f>L861</f>
        <v>2129.0500000000002</v>
      </c>
      <c r="AZ862">
        <f>Source!X407</f>
        <v>0</v>
      </c>
      <c r="BA862">
        <f>Source!Y407</f>
        <v>0</v>
      </c>
      <c r="CD862">
        <v>2</v>
      </c>
    </row>
    <row r="863" spans="1:82" ht="28.5" x14ac:dyDescent="0.2">
      <c r="A863" s="59" t="s">
        <v>330</v>
      </c>
      <c r="B863" s="45" t="str">
        <f>Source!F408</f>
        <v>25.3.14.01-1090</v>
      </c>
      <c r="C863" s="45" t="str">
        <f>Source!G408</f>
        <v>Звено промежуточное трехлапчатое ПРТ-7-1</v>
      </c>
      <c r="D863" s="46" t="str">
        <f>Source!H408</f>
        <v>ШТ</v>
      </c>
      <c r="E863" s="47">
        <f>Source!K408</f>
        <v>12</v>
      </c>
      <c r="F863" s="47"/>
      <c r="G863" s="47">
        <f>Source!I408</f>
        <v>12</v>
      </c>
      <c r="H863" s="48">
        <f>Source!AL408</f>
        <v>116.16</v>
      </c>
      <c r="I863" s="49">
        <f>IF(Source!BC408&lt;&gt; 0, Source!BC408, 1)</f>
        <v>1.0900000000000001</v>
      </c>
      <c r="J863" s="48">
        <f>ROUND(H863*I863, 2)</f>
        <v>126.61</v>
      </c>
      <c r="K863" s="49"/>
      <c r="L863" s="48">
        <f>Source!P408</f>
        <v>1519.32</v>
      </c>
    </row>
    <row r="864" spans="1:82" ht="15" x14ac:dyDescent="0.2">
      <c r="C864" s="79" t="s">
        <v>679</v>
      </c>
      <c r="D864" s="79"/>
      <c r="E864" s="79"/>
      <c r="F864" s="79"/>
      <c r="G864" s="79"/>
      <c r="H864" s="79"/>
      <c r="I864" s="80">
        <f>K864/E863</f>
        <v>126.61</v>
      </c>
      <c r="J864" s="80"/>
      <c r="K864" s="80">
        <f>L863</f>
        <v>1519.32</v>
      </c>
      <c r="L864" s="80"/>
      <c r="AD864">
        <f>ROUND((Source!AT408/100)*((ROUND(ROUND(Source!AO408,2)*Source!I408, 2)+ROUND(ROUND(Source!AN408,2)*Source!I408, 2))), 2)</f>
        <v>0</v>
      </c>
      <c r="AE864">
        <f>ROUND((Source!AU408/100)*((ROUND(ROUND(Source!AO408,2)*Source!I408, 2)+ROUND(ROUND(Source!AN408,2)*Source!I408, 2))), 2)</f>
        <v>0</v>
      </c>
      <c r="AN864" s="50">
        <f>L863</f>
        <v>1519.32</v>
      </c>
      <c r="AO864">
        <f>0</f>
        <v>0</v>
      </c>
      <c r="AQ864" t="s">
        <v>680</v>
      </c>
      <c r="AR864">
        <f>0</f>
        <v>0</v>
      </c>
      <c r="AT864">
        <f>0</f>
        <v>0</v>
      </c>
      <c r="AV864" t="s">
        <v>680</v>
      </c>
      <c r="AW864" s="50">
        <f>L863</f>
        <v>1519.32</v>
      </c>
      <c r="AZ864">
        <f>Source!X408</f>
        <v>0</v>
      </c>
      <c r="BA864">
        <f>Source!Y408</f>
        <v>0</v>
      </c>
      <c r="CD864">
        <v>1</v>
      </c>
    </row>
    <row r="865" spans="1:82" ht="14.25" x14ac:dyDescent="0.2">
      <c r="A865" s="59" t="s">
        <v>337</v>
      </c>
      <c r="B865" s="45" t="str">
        <f>Source!F409</f>
        <v>20.5.04.04-0002</v>
      </c>
      <c r="C865" s="45" t="str">
        <f>Source!G409</f>
        <v>Зажим натяжной болтовый НБ-2-6А</v>
      </c>
      <c r="D865" s="46" t="str">
        <f>Source!H409</f>
        <v>ШТ</v>
      </c>
      <c r="E865" s="47">
        <f>Source!K409</f>
        <v>12</v>
      </c>
      <c r="F865" s="47"/>
      <c r="G865" s="47">
        <f>Source!I409</f>
        <v>12</v>
      </c>
      <c r="H865" s="48">
        <f>Source!AL409</f>
        <v>473.16</v>
      </c>
      <c r="I865" s="49">
        <f>IF(Source!BC409&lt;&gt; 0, Source!BC409, 1)</f>
        <v>1.04</v>
      </c>
      <c r="J865" s="48">
        <f>ROUND(H865*I865, 2)</f>
        <v>492.09</v>
      </c>
      <c r="K865" s="49"/>
      <c r="L865" s="48">
        <f>Source!P409</f>
        <v>5905.08</v>
      </c>
    </row>
    <row r="866" spans="1:82" ht="15" x14ac:dyDescent="0.2">
      <c r="C866" s="79" t="s">
        <v>679</v>
      </c>
      <c r="D866" s="79"/>
      <c r="E866" s="79"/>
      <c r="F866" s="79"/>
      <c r="G866" s="79"/>
      <c r="H866" s="79"/>
      <c r="I866" s="80">
        <f>K866/E865</f>
        <v>492.09</v>
      </c>
      <c r="J866" s="80"/>
      <c r="K866" s="80">
        <f>L865</f>
        <v>5905.08</v>
      </c>
      <c r="L866" s="80"/>
      <c r="AD866">
        <f>ROUND((Source!AT409/100)*((ROUND(ROUND(Source!AO409,2)*Source!I409, 2)+ROUND(ROUND(Source!AN409,2)*Source!I409, 2))), 2)</f>
        <v>0</v>
      </c>
      <c r="AE866">
        <f>ROUND((Source!AU409/100)*((ROUND(ROUND(Source!AO409,2)*Source!I409, 2)+ROUND(ROUND(Source!AN409,2)*Source!I409, 2))), 2)</f>
        <v>0</v>
      </c>
      <c r="AN866" s="50">
        <f>L865</f>
        <v>5905.08</v>
      </c>
      <c r="AO866">
        <f>0</f>
        <v>0</v>
      </c>
      <c r="AQ866" t="s">
        <v>680</v>
      </c>
      <c r="AR866">
        <f>0</f>
        <v>0</v>
      </c>
      <c r="AT866">
        <f>0</f>
        <v>0</v>
      </c>
      <c r="AV866" t="s">
        <v>680</v>
      </c>
      <c r="AW866" s="50">
        <f>L865</f>
        <v>5905.08</v>
      </c>
      <c r="AZ866">
        <f>Source!X409</f>
        <v>0</v>
      </c>
      <c r="BA866">
        <f>Source!Y409</f>
        <v>0</v>
      </c>
      <c r="CD866">
        <v>2</v>
      </c>
    </row>
    <row r="868" spans="1:82" ht="15" x14ac:dyDescent="0.2">
      <c r="A868" s="56"/>
      <c r="B868" s="57"/>
      <c r="C868" s="76" t="s">
        <v>698</v>
      </c>
      <c r="D868" s="76"/>
      <c r="E868" s="76"/>
      <c r="F868" s="76"/>
      <c r="G868" s="76"/>
      <c r="H868" s="76"/>
      <c r="I868" s="44"/>
      <c r="J868" s="56"/>
      <c r="K868" s="58"/>
      <c r="L868" s="44">
        <f>L870+L871+L877+L881</f>
        <v>315485.12</v>
      </c>
    </row>
    <row r="869" spans="1:82" ht="14.25" x14ac:dyDescent="0.2">
      <c r="A869" s="53"/>
      <c r="B869" s="55"/>
      <c r="C869" s="75" t="s">
        <v>699</v>
      </c>
      <c r="D869" s="73"/>
      <c r="E869" s="73"/>
      <c r="F869" s="73"/>
      <c r="G869" s="73"/>
      <c r="H869" s="73"/>
      <c r="I869" s="42"/>
      <c r="J869" s="53"/>
      <c r="K869" s="40"/>
      <c r="L869" s="42"/>
    </row>
    <row r="870" spans="1:82" ht="14.25" hidden="1" x14ac:dyDescent="0.2">
      <c r="A870" s="53"/>
      <c r="B870" s="55"/>
      <c r="C870" s="73" t="s">
        <v>700</v>
      </c>
      <c r="D870" s="73"/>
      <c r="E870" s="73"/>
      <c r="F870" s="73"/>
      <c r="G870" s="73"/>
      <c r="H870" s="73"/>
      <c r="I870" s="42"/>
      <c r="J870" s="53"/>
      <c r="K870" s="40"/>
      <c r="L870" s="42">
        <f>SUM(AR855:AR866)</f>
        <v>0</v>
      </c>
    </row>
    <row r="871" spans="1:82" ht="14.25" hidden="1" x14ac:dyDescent="0.2">
      <c r="A871" s="53"/>
      <c r="B871" s="55"/>
      <c r="C871" s="73" t="s">
        <v>701</v>
      </c>
      <c r="D871" s="73"/>
      <c r="E871" s="73"/>
      <c r="F871" s="73"/>
      <c r="G871" s="73"/>
      <c r="H871" s="73"/>
      <c r="I871" s="42"/>
      <c r="J871" s="53"/>
      <c r="K871" s="40"/>
      <c r="L871" s="42">
        <f>L873+L876+L875</f>
        <v>0</v>
      </c>
    </row>
    <row r="872" spans="1:82" ht="14.25" hidden="1" x14ac:dyDescent="0.2">
      <c r="A872" s="53"/>
      <c r="B872" s="55"/>
      <c r="C872" s="75" t="s">
        <v>702</v>
      </c>
      <c r="D872" s="73"/>
      <c r="E872" s="73"/>
      <c r="F872" s="73"/>
      <c r="G872" s="73"/>
      <c r="H872" s="73"/>
      <c r="I872" s="42"/>
      <c r="J872" s="53"/>
      <c r="K872" s="40"/>
      <c r="L872" s="42"/>
    </row>
    <row r="873" spans="1:82" ht="14.25" hidden="1" x14ac:dyDescent="0.2">
      <c r="A873" s="53"/>
      <c r="B873" s="55"/>
      <c r="C873" s="73" t="s">
        <v>701</v>
      </c>
      <c r="D873" s="73"/>
      <c r="E873" s="73"/>
      <c r="F873" s="73"/>
      <c r="G873" s="73"/>
      <c r="H873" s="73"/>
      <c r="I873" s="42"/>
      <c r="J873" s="53"/>
      <c r="K873" s="40"/>
      <c r="L873" s="42">
        <f>SUM(AO855:AO866)</f>
        <v>0</v>
      </c>
    </row>
    <row r="874" spans="1:82" ht="14.25" hidden="1" x14ac:dyDescent="0.2">
      <c r="A874" s="53"/>
      <c r="B874" s="55"/>
      <c r="C874" s="75" t="s">
        <v>703</v>
      </c>
      <c r="D874" s="73"/>
      <c r="E874" s="73"/>
      <c r="F874" s="73"/>
      <c r="G874" s="73"/>
      <c r="H874" s="73"/>
      <c r="I874" s="42"/>
      <c r="J874" s="53"/>
      <c r="K874" s="40"/>
      <c r="L874" s="42"/>
    </row>
    <row r="875" spans="1:82" ht="14.25" hidden="1" x14ac:dyDescent="0.2">
      <c r="A875" s="53"/>
      <c r="B875" s="55"/>
      <c r="C875" s="73" t="s">
        <v>723</v>
      </c>
      <c r="D875" s="73"/>
      <c r="E875" s="73"/>
      <c r="F875" s="73"/>
      <c r="G875" s="73"/>
      <c r="H875" s="73"/>
      <c r="I875" s="42"/>
      <c r="J875" s="53"/>
      <c r="K875" s="40"/>
      <c r="L875" s="42">
        <f>SUM(AT855:AT866)</f>
        <v>0</v>
      </c>
    </row>
    <row r="876" spans="1:82" ht="14.25" hidden="1" x14ac:dyDescent="0.2">
      <c r="A876" s="53"/>
      <c r="B876" s="55"/>
      <c r="C876" s="73" t="s">
        <v>704</v>
      </c>
      <c r="D876" s="73"/>
      <c r="E876" s="73"/>
      <c r="F876" s="73"/>
      <c r="G876" s="73"/>
      <c r="H876" s="73"/>
      <c r="I876" s="42"/>
      <c r="J876" s="53"/>
      <c r="K876" s="40"/>
      <c r="L876" s="42">
        <f>SUM(AV855:AV866)</f>
        <v>0</v>
      </c>
    </row>
    <row r="877" spans="1:82" ht="14.25" x14ac:dyDescent="0.2">
      <c r="A877" s="53"/>
      <c r="B877" s="55"/>
      <c r="C877" s="73" t="s">
        <v>705</v>
      </c>
      <c r="D877" s="73"/>
      <c r="E877" s="73"/>
      <c r="F877" s="73"/>
      <c r="G877" s="73"/>
      <c r="H877" s="73"/>
      <c r="I877" s="42"/>
      <c r="J877" s="53"/>
      <c r="K877" s="40"/>
      <c r="L877" s="42">
        <f>L879+L880</f>
        <v>315485.12</v>
      </c>
    </row>
    <row r="878" spans="1:82" ht="14.25" x14ac:dyDescent="0.2">
      <c r="A878" s="53"/>
      <c r="B878" s="55"/>
      <c r="C878" s="75" t="s">
        <v>702</v>
      </c>
      <c r="D878" s="73"/>
      <c r="E878" s="73"/>
      <c r="F878" s="73"/>
      <c r="G878" s="73"/>
      <c r="H878" s="73"/>
      <c r="I878" s="42"/>
      <c r="J878" s="53"/>
      <c r="K878" s="40"/>
      <c r="L878" s="42"/>
    </row>
    <row r="879" spans="1:82" ht="14.25" x14ac:dyDescent="0.2">
      <c r="A879" s="53"/>
      <c r="B879" s="55"/>
      <c r="C879" s="73" t="s">
        <v>706</v>
      </c>
      <c r="D879" s="73"/>
      <c r="E879" s="73"/>
      <c r="F879" s="73"/>
      <c r="G879" s="73"/>
      <c r="H879" s="73"/>
      <c r="I879" s="42"/>
      <c r="J879" s="53"/>
      <c r="K879" s="40"/>
      <c r="L879" s="42">
        <f>SUM(AW855:AW866)-SUM(BK855:BK866)</f>
        <v>315485.12</v>
      </c>
    </row>
    <row r="880" spans="1:82" ht="14.25" hidden="1" x14ac:dyDescent="0.2">
      <c r="A880" s="53"/>
      <c r="B880" s="55"/>
      <c r="C880" s="73" t="s">
        <v>707</v>
      </c>
      <c r="D880" s="73"/>
      <c r="E880" s="73"/>
      <c r="F880" s="73"/>
      <c r="G880" s="73"/>
      <c r="H880" s="73"/>
      <c r="I880" s="42"/>
      <c r="J880" s="53"/>
      <c r="K880" s="40"/>
      <c r="L880" s="42">
        <f>SUM(BC855:BC866)</f>
        <v>0</v>
      </c>
    </row>
    <row r="881" spans="1:12" ht="14.25" hidden="1" x14ac:dyDescent="0.2">
      <c r="A881" s="53"/>
      <c r="B881" s="55"/>
      <c r="C881" s="73" t="s">
        <v>708</v>
      </c>
      <c r="D881" s="73"/>
      <c r="E881" s="73"/>
      <c r="F881" s="73"/>
      <c r="G881" s="73"/>
      <c r="H881" s="73"/>
      <c r="I881" s="42"/>
      <c r="J881" s="53"/>
      <c r="K881" s="40"/>
      <c r="L881" s="42">
        <f>SUM(BB855:BB866)</f>
        <v>0</v>
      </c>
    </row>
    <row r="882" spans="1:12" ht="14.25" hidden="1" x14ac:dyDescent="0.2">
      <c r="A882" s="53"/>
      <c r="B882" s="55"/>
      <c r="C882" s="73" t="s">
        <v>709</v>
      </c>
      <c r="D882" s="73"/>
      <c r="E882" s="73"/>
      <c r="F882" s="73"/>
      <c r="G882" s="73"/>
      <c r="H882" s="73"/>
      <c r="I882" s="42"/>
      <c r="J882" s="53"/>
      <c r="K882" s="40"/>
      <c r="L882" s="42">
        <f>SUM(AR855:AR866)+SUM(AT855:AT866)+SUM(AV855:AV866)</f>
        <v>0</v>
      </c>
    </row>
    <row r="883" spans="1:12" ht="14.25" hidden="1" x14ac:dyDescent="0.2">
      <c r="A883" s="53"/>
      <c r="B883" s="55"/>
      <c r="C883" s="73" t="s">
        <v>710</v>
      </c>
      <c r="D883" s="73"/>
      <c r="E883" s="73"/>
      <c r="F883" s="73"/>
      <c r="G883" s="73"/>
      <c r="H883" s="73"/>
      <c r="I883" s="42"/>
      <c r="J883" s="53"/>
      <c r="K883" s="40"/>
      <c r="L883" s="42">
        <f>SUM(AZ855:AZ866)</f>
        <v>0</v>
      </c>
    </row>
    <row r="884" spans="1:12" ht="14.25" hidden="1" x14ac:dyDescent="0.2">
      <c r="A884" s="53"/>
      <c r="B884" s="55"/>
      <c r="C884" s="73" t="s">
        <v>711</v>
      </c>
      <c r="D884" s="73"/>
      <c r="E884" s="73"/>
      <c r="F884" s="73"/>
      <c r="G884" s="73"/>
      <c r="H884" s="73"/>
      <c r="I884" s="42"/>
      <c r="J884" s="53"/>
      <c r="K884" s="40"/>
      <c r="L884" s="42">
        <f>SUM(BA855:BA866)</f>
        <v>0</v>
      </c>
    </row>
    <row r="885" spans="1:12" ht="14.25" hidden="1" x14ac:dyDescent="0.2">
      <c r="A885" s="53"/>
      <c r="B885" s="55"/>
      <c r="C885" s="73" t="s">
        <v>712</v>
      </c>
      <c r="D885" s="73"/>
      <c r="E885" s="73"/>
      <c r="F885" s="73"/>
      <c r="G885" s="73"/>
      <c r="H885" s="73"/>
      <c r="I885" s="42"/>
      <c r="J885" s="53"/>
      <c r="K885" s="40"/>
      <c r="L885" s="42">
        <f>L887+L888</f>
        <v>0</v>
      </c>
    </row>
    <row r="886" spans="1:12" ht="14.25" hidden="1" x14ac:dyDescent="0.2">
      <c r="A886" s="53"/>
      <c r="B886" s="55"/>
      <c r="C886" s="75" t="s">
        <v>699</v>
      </c>
      <c r="D886" s="73"/>
      <c r="E886" s="73"/>
      <c r="F886" s="73"/>
      <c r="G886" s="73"/>
      <c r="H886" s="73"/>
      <c r="I886" s="42"/>
      <c r="J886" s="53"/>
      <c r="K886" s="40"/>
      <c r="L886" s="42"/>
    </row>
    <row r="887" spans="1:12" ht="14.25" hidden="1" x14ac:dyDescent="0.2">
      <c r="A887" s="53"/>
      <c r="B887" s="55"/>
      <c r="C887" s="73" t="s">
        <v>713</v>
      </c>
      <c r="D887" s="73"/>
      <c r="E887" s="73"/>
      <c r="F887" s="73"/>
      <c r="G887" s="73"/>
      <c r="H887" s="73"/>
      <c r="I887" s="42"/>
      <c r="J887" s="53"/>
      <c r="K887" s="40"/>
      <c r="L887" s="42">
        <f>SUM(BK855:BK866)</f>
        <v>0</v>
      </c>
    </row>
    <row r="888" spans="1:12" ht="14.25" hidden="1" x14ac:dyDescent="0.2">
      <c r="A888" s="53"/>
      <c r="B888" s="55"/>
      <c r="C888" s="73" t="s">
        <v>714</v>
      </c>
      <c r="D888" s="73"/>
      <c r="E888" s="73"/>
      <c r="F888" s="73"/>
      <c r="G888" s="73"/>
      <c r="H888" s="73"/>
      <c r="I888" s="42"/>
      <c r="J888" s="53"/>
      <c r="K888" s="40"/>
      <c r="L888" s="42">
        <f>SUM(BD855:BD866)</f>
        <v>0</v>
      </c>
    </row>
    <row r="889" spans="1:12" ht="14.25" hidden="1" x14ac:dyDescent="0.2">
      <c r="A889" s="53"/>
      <c r="B889" s="55"/>
      <c r="C889" s="73" t="s">
        <v>715</v>
      </c>
      <c r="D889" s="73"/>
      <c r="E889" s="73"/>
      <c r="F889" s="73"/>
      <c r="G889" s="73"/>
      <c r="H889" s="73"/>
      <c r="I889" s="42"/>
      <c r="J889" s="53"/>
      <c r="K889" s="40"/>
      <c r="L889" s="42"/>
    </row>
    <row r="890" spans="1:12" ht="14.25" hidden="1" x14ac:dyDescent="0.2">
      <c r="A890" s="53"/>
      <c r="B890" s="55"/>
      <c r="C890" s="73" t="s">
        <v>716</v>
      </c>
      <c r="D890" s="73"/>
      <c r="E890" s="73"/>
      <c r="F890" s="73"/>
      <c r="G890" s="73"/>
      <c r="H890" s="73"/>
      <c r="I890" s="42"/>
      <c r="J890" s="53"/>
      <c r="K890" s="40"/>
      <c r="L890" s="42">
        <f>SUM(BO855:BO866)</f>
        <v>0</v>
      </c>
    </row>
    <row r="891" spans="1:12" ht="15" x14ac:dyDescent="0.2">
      <c r="A891" s="56"/>
      <c r="B891" s="57"/>
      <c r="C891" s="76" t="s">
        <v>717</v>
      </c>
      <c r="D891" s="76"/>
      <c r="E891" s="76"/>
      <c r="F891" s="76"/>
      <c r="G891" s="76"/>
      <c r="H891" s="76"/>
      <c r="I891" s="44"/>
      <c r="J891" s="56"/>
      <c r="K891" s="58"/>
      <c r="L891" s="44">
        <f>L868+L883+L884+L885+L889+L890</f>
        <v>315485.12</v>
      </c>
    </row>
    <row r="892" spans="1:12" ht="14.25" hidden="1" x14ac:dyDescent="0.2">
      <c r="A892" s="53"/>
      <c r="B892" s="55"/>
      <c r="C892" s="75" t="s">
        <v>718</v>
      </c>
      <c r="D892" s="73"/>
      <c r="E892" s="73"/>
      <c r="F892" s="73"/>
      <c r="G892" s="73"/>
      <c r="H892" s="73"/>
      <c r="I892" s="42"/>
      <c r="J892" s="53"/>
      <c r="K892" s="40"/>
      <c r="L892" s="42"/>
    </row>
    <row r="893" spans="1:12" ht="14.25" hidden="1" x14ac:dyDescent="0.2">
      <c r="A893" s="53"/>
      <c r="B893" s="55"/>
      <c r="C893" s="73" t="s">
        <v>719</v>
      </c>
      <c r="D893" s="73"/>
      <c r="E893" s="73"/>
      <c r="F893" s="73"/>
      <c r="G893" s="73"/>
      <c r="H893" s="73"/>
      <c r="I893" s="42"/>
      <c r="J893" s="53"/>
      <c r="K893" s="40"/>
      <c r="L893" s="42">
        <f>SUM(AX855:AX866)</f>
        <v>0</v>
      </c>
    </row>
    <row r="894" spans="1:12" ht="14.25" hidden="1" x14ac:dyDescent="0.2">
      <c r="A894" s="53"/>
      <c r="B894" s="55"/>
      <c r="C894" s="73" t="s">
        <v>720</v>
      </c>
      <c r="D894" s="73"/>
      <c r="E894" s="73"/>
      <c r="F894" s="73"/>
      <c r="G894" s="73"/>
      <c r="H894" s="73"/>
      <c r="I894" s="42"/>
      <c r="J894" s="53"/>
      <c r="K894" s="40"/>
      <c r="L894" s="42">
        <f>SUM(AY855:AY866)</f>
        <v>0</v>
      </c>
    </row>
    <row r="895" spans="1:12" ht="14.25" hidden="1" customHeight="1" x14ac:dyDescent="0.2">
      <c r="A895" s="53"/>
      <c r="B895" s="55"/>
      <c r="C895" s="73" t="s">
        <v>721</v>
      </c>
      <c r="D895" s="73"/>
      <c r="E895" s="73"/>
      <c r="F895" s="74"/>
      <c r="G895" s="43">
        <f>Source!F433</f>
        <v>0</v>
      </c>
      <c r="H895" s="53"/>
      <c r="I895" s="53"/>
      <c r="J895" s="53"/>
      <c r="K895" s="53"/>
      <c r="L895" s="53"/>
    </row>
    <row r="896" spans="1:12" ht="14.25" hidden="1" customHeight="1" x14ac:dyDescent="0.2">
      <c r="A896" s="53"/>
      <c r="B896" s="55"/>
      <c r="C896" s="73" t="s">
        <v>722</v>
      </c>
      <c r="D896" s="73"/>
      <c r="E896" s="73"/>
      <c r="F896" s="74"/>
      <c r="G896" s="43">
        <f>Source!F434</f>
        <v>0</v>
      </c>
      <c r="H896" s="53"/>
      <c r="I896" s="53"/>
      <c r="J896" s="53"/>
      <c r="K896" s="53"/>
      <c r="L896" s="53"/>
    </row>
    <row r="899" spans="1:82" ht="16.5" x14ac:dyDescent="0.2">
      <c r="A899" s="78" t="s">
        <v>768</v>
      </c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</row>
    <row r="900" spans="1:82" ht="28.5" x14ac:dyDescent="0.2">
      <c r="A900" s="59" t="s">
        <v>342</v>
      </c>
      <c r="B900" s="45" t="str">
        <f>Source!F445</f>
        <v>анализ рынка</v>
      </c>
      <c r="C900" s="45" t="s">
        <v>769</v>
      </c>
      <c r="D900" s="46" t="str">
        <f>Source!H445</f>
        <v>ШТ</v>
      </c>
      <c r="E900" s="47">
        <f>Source!K445</f>
        <v>21</v>
      </c>
      <c r="F900" s="47"/>
      <c r="G900" s="47">
        <f>Source!I445</f>
        <v>21</v>
      </c>
      <c r="H900" s="48"/>
      <c r="I900" s="49"/>
      <c r="J900" s="48">
        <f>Source!AL445</f>
        <v>14043.900000000001</v>
      </c>
      <c r="K900" s="49"/>
      <c r="L900" s="48">
        <f>Source!HG445</f>
        <v>294921.90000000002</v>
      </c>
    </row>
    <row r="901" spans="1:82" ht="15" x14ac:dyDescent="0.2">
      <c r="C901" s="79" t="s">
        <v>679</v>
      </c>
      <c r="D901" s="79"/>
      <c r="E901" s="79"/>
      <c r="F901" s="79"/>
      <c r="G901" s="79"/>
      <c r="H901" s="79"/>
      <c r="I901" s="80">
        <f>K901/E900</f>
        <v>14043.900000000001</v>
      </c>
      <c r="J901" s="80"/>
      <c r="K901" s="80">
        <f>L900</f>
        <v>294921.90000000002</v>
      </c>
      <c r="L901" s="80"/>
      <c r="AD901">
        <f>ROUND((Source!AT445/100)*((ROUND(ROUND(Source!AO445,2)*Source!I445, 2)+ROUND(ROUND(Source!AN445,2)*Source!I445, 2))), 2)</f>
        <v>0</v>
      </c>
      <c r="AE901">
        <f>ROUND((Source!AU445/100)*((ROUND(ROUND(Source!AO445,2)*Source!I445, 2)+ROUND(ROUND(Source!AN445,2)*Source!I445, 2))), 2)</f>
        <v>0</v>
      </c>
      <c r="AN901" s="50">
        <f>L900</f>
        <v>294921.90000000002</v>
      </c>
      <c r="AO901">
        <f>0</f>
        <v>0</v>
      </c>
      <c r="AQ901" t="s">
        <v>680</v>
      </c>
      <c r="AR901">
        <f>0</f>
        <v>0</v>
      </c>
      <c r="AT901">
        <f>0</f>
        <v>0</v>
      </c>
      <c r="AV901" t="s">
        <v>680</v>
      </c>
      <c r="AW901" s="50">
        <f>L900</f>
        <v>294921.90000000002</v>
      </c>
      <c r="AX901" s="50">
        <f>L900</f>
        <v>294921.90000000002</v>
      </c>
      <c r="AZ901">
        <f>Source!X445</f>
        <v>0</v>
      </c>
      <c r="BA901">
        <f>Source!Y445</f>
        <v>0</v>
      </c>
      <c r="CD901">
        <v>1</v>
      </c>
    </row>
    <row r="902" spans="1:82" ht="28.5" x14ac:dyDescent="0.2">
      <c r="A902" s="59" t="s">
        <v>349</v>
      </c>
      <c r="B902" s="45" t="str">
        <f>Source!F446</f>
        <v>анализ рынка</v>
      </c>
      <c r="C902" s="45" t="s">
        <v>770</v>
      </c>
      <c r="D902" s="46" t="str">
        <f>Source!H446</f>
        <v>ШТ</v>
      </c>
      <c r="E902" s="47">
        <f>Source!K446</f>
        <v>49</v>
      </c>
      <c r="F902" s="47"/>
      <c r="G902" s="47">
        <f>Source!I446</f>
        <v>49</v>
      </c>
      <c r="H902" s="48"/>
      <c r="I902" s="49"/>
      <c r="J902" s="48">
        <f>Source!AL446</f>
        <v>17.850000000000001</v>
      </c>
      <c r="K902" s="49"/>
      <c r="L902" s="48">
        <f>Source!HG446</f>
        <v>874.65</v>
      </c>
    </row>
    <row r="903" spans="1:82" ht="15" x14ac:dyDescent="0.2">
      <c r="C903" s="79" t="s">
        <v>679</v>
      </c>
      <c r="D903" s="79"/>
      <c r="E903" s="79"/>
      <c r="F903" s="79"/>
      <c r="G903" s="79"/>
      <c r="H903" s="79"/>
      <c r="I903" s="80">
        <f>K903/E902</f>
        <v>17.849999999999998</v>
      </c>
      <c r="J903" s="80"/>
      <c r="K903" s="80">
        <f>L902</f>
        <v>874.65</v>
      </c>
      <c r="L903" s="80"/>
      <c r="AD903">
        <f>ROUND((Source!AT446/100)*((ROUND(ROUND(Source!AO446,2)*Source!I446, 2)+ROUND(ROUND(Source!AN446,2)*Source!I446, 2))), 2)</f>
        <v>0</v>
      </c>
      <c r="AE903">
        <f>ROUND((Source!AU446/100)*((ROUND(ROUND(Source!AO446,2)*Source!I446, 2)+ROUND(ROUND(Source!AN446,2)*Source!I446, 2))), 2)</f>
        <v>0</v>
      </c>
      <c r="AN903" s="50">
        <f>L902</f>
        <v>874.65</v>
      </c>
      <c r="AO903">
        <f>0</f>
        <v>0</v>
      </c>
      <c r="AQ903" t="s">
        <v>680</v>
      </c>
      <c r="AR903">
        <f>0</f>
        <v>0</v>
      </c>
      <c r="AT903">
        <f>0</f>
        <v>0</v>
      </c>
      <c r="AV903" t="s">
        <v>680</v>
      </c>
      <c r="AW903" s="50">
        <f>L902</f>
        <v>874.65</v>
      </c>
      <c r="AX903" s="50">
        <f>L902</f>
        <v>874.65</v>
      </c>
      <c r="AZ903">
        <f>Source!X446</f>
        <v>0</v>
      </c>
      <c r="BA903">
        <f>Source!Y446</f>
        <v>0</v>
      </c>
      <c r="CD903">
        <v>1</v>
      </c>
    </row>
    <row r="904" spans="1:82" ht="28.5" x14ac:dyDescent="0.2">
      <c r="A904" s="59" t="s">
        <v>352</v>
      </c>
      <c r="B904" s="45" t="str">
        <f>Source!F447</f>
        <v>анализ рынка</v>
      </c>
      <c r="C904" s="45" t="s">
        <v>771</v>
      </c>
      <c r="D904" s="46" t="str">
        <f>Source!H447</f>
        <v>ШТ</v>
      </c>
      <c r="E904" s="47">
        <f>Source!K447</f>
        <v>15</v>
      </c>
      <c r="F904" s="47"/>
      <c r="G904" s="47">
        <f>Source!I447</f>
        <v>15</v>
      </c>
      <c r="H904" s="48"/>
      <c r="I904" s="49"/>
      <c r="J904" s="48">
        <f>Source!AL447</f>
        <v>301.24</v>
      </c>
      <c r="K904" s="49"/>
      <c r="L904" s="48">
        <f>Source!HG447</f>
        <v>4518.6000000000004</v>
      </c>
    </row>
    <row r="905" spans="1:82" ht="15" x14ac:dyDescent="0.2">
      <c r="C905" s="79" t="s">
        <v>679</v>
      </c>
      <c r="D905" s="79"/>
      <c r="E905" s="79"/>
      <c r="F905" s="79"/>
      <c r="G905" s="79"/>
      <c r="H905" s="79"/>
      <c r="I905" s="80">
        <f>K905/E904</f>
        <v>301.24</v>
      </c>
      <c r="J905" s="80"/>
      <c r="K905" s="80">
        <f>L904</f>
        <v>4518.6000000000004</v>
      </c>
      <c r="L905" s="80"/>
      <c r="AD905">
        <f>ROUND((Source!AT447/100)*((ROUND(ROUND(Source!AO447,2)*Source!I447, 2)+ROUND(ROUND(Source!AN447,2)*Source!I447, 2))), 2)</f>
        <v>0</v>
      </c>
      <c r="AE905">
        <f>ROUND((Source!AU447/100)*((ROUND(ROUND(Source!AO447,2)*Source!I447, 2)+ROUND(ROUND(Source!AN447,2)*Source!I447, 2))), 2)</f>
        <v>0</v>
      </c>
      <c r="AN905" s="50">
        <f>L904</f>
        <v>4518.6000000000004</v>
      </c>
      <c r="AO905">
        <f>0</f>
        <v>0</v>
      </c>
      <c r="AQ905" t="s">
        <v>680</v>
      </c>
      <c r="AR905">
        <f>0</f>
        <v>0</v>
      </c>
      <c r="AT905">
        <f>0</f>
        <v>0</v>
      </c>
      <c r="AV905" t="s">
        <v>680</v>
      </c>
      <c r="AW905" s="50">
        <f>L904</f>
        <v>4518.6000000000004</v>
      </c>
      <c r="AX905" s="50">
        <f>L904</f>
        <v>4518.6000000000004</v>
      </c>
      <c r="AZ905">
        <f>Source!X447</f>
        <v>0</v>
      </c>
      <c r="BA905">
        <f>Source!Y447</f>
        <v>0</v>
      </c>
      <c r="CD905">
        <v>1</v>
      </c>
    </row>
    <row r="906" spans="1:82" ht="28.5" x14ac:dyDescent="0.2">
      <c r="A906" s="59" t="s">
        <v>355</v>
      </c>
      <c r="B906" s="45" t="str">
        <f>Source!F448</f>
        <v>анализ рынка</v>
      </c>
      <c r="C906" s="45" t="s">
        <v>772</v>
      </c>
      <c r="D906" s="46" t="str">
        <f>Source!H448</f>
        <v>ШТ</v>
      </c>
      <c r="E906" s="47">
        <f>Source!K448</f>
        <v>3</v>
      </c>
      <c r="F906" s="47"/>
      <c r="G906" s="47">
        <f>Source!I448</f>
        <v>3</v>
      </c>
      <c r="H906" s="48"/>
      <c r="I906" s="49"/>
      <c r="J906" s="48">
        <f>Source!AL448</f>
        <v>66.73</v>
      </c>
      <c r="K906" s="49"/>
      <c r="L906" s="48">
        <f>Source!HG448</f>
        <v>200.19</v>
      </c>
    </row>
    <row r="907" spans="1:82" ht="15" x14ac:dyDescent="0.2">
      <c r="C907" s="79" t="s">
        <v>679</v>
      </c>
      <c r="D907" s="79"/>
      <c r="E907" s="79"/>
      <c r="F907" s="79"/>
      <c r="G907" s="79"/>
      <c r="H907" s="79"/>
      <c r="I907" s="80">
        <f>K907/E906</f>
        <v>66.73</v>
      </c>
      <c r="J907" s="80"/>
      <c r="K907" s="80">
        <f>L906</f>
        <v>200.19</v>
      </c>
      <c r="L907" s="80"/>
      <c r="AD907">
        <f>ROUND((Source!AT448/100)*((ROUND(ROUND(Source!AO448,2)*Source!I448, 2)+ROUND(ROUND(Source!AN448,2)*Source!I448, 2))), 2)</f>
        <v>0</v>
      </c>
      <c r="AE907">
        <f>ROUND((Source!AU448/100)*((ROUND(ROUND(Source!AO448,2)*Source!I448, 2)+ROUND(ROUND(Source!AN448,2)*Source!I448, 2))), 2)</f>
        <v>0</v>
      </c>
      <c r="AN907" s="50">
        <f>L906</f>
        <v>200.19</v>
      </c>
      <c r="AO907">
        <f>0</f>
        <v>0</v>
      </c>
      <c r="AQ907" t="s">
        <v>680</v>
      </c>
      <c r="AR907">
        <f>0</f>
        <v>0</v>
      </c>
      <c r="AT907">
        <f>0</f>
        <v>0</v>
      </c>
      <c r="AV907" t="s">
        <v>680</v>
      </c>
      <c r="AW907" s="50">
        <f>L906</f>
        <v>200.19</v>
      </c>
      <c r="AX907" s="50">
        <f>L906</f>
        <v>200.19</v>
      </c>
      <c r="AZ907">
        <f>Source!X448</f>
        <v>0</v>
      </c>
      <c r="BA907">
        <f>Source!Y448</f>
        <v>0</v>
      </c>
      <c r="CD907">
        <v>1</v>
      </c>
    </row>
    <row r="908" spans="1:82" ht="28.5" x14ac:dyDescent="0.2">
      <c r="A908" s="59" t="s">
        <v>358</v>
      </c>
      <c r="B908" s="45" t="str">
        <f>Source!F449</f>
        <v>анализ рынка</v>
      </c>
      <c r="C908" s="45" t="s">
        <v>773</v>
      </c>
      <c r="D908" s="46" t="str">
        <f>Source!H449</f>
        <v>ШТ</v>
      </c>
      <c r="E908" s="47">
        <f>Source!K449</f>
        <v>15</v>
      </c>
      <c r="F908" s="47"/>
      <c r="G908" s="47">
        <f>Source!I449</f>
        <v>15</v>
      </c>
      <c r="H908" s="48"/>
      <c r="I908" s="49"/>
      <c r="J908" s="48">
        <f>Source!AL449</f>
        <v>2716.4300000000003</v>
      </c>
      <c r="K908" s="49"/>
      <c r="L908" s="48">
        <f>Source!HG449</f>
        <v>40746.449999999997</v>
      </c>
    </row>
    <row r="909" spans="1:82" ht="15" x14ac:dyDescent="0.2">
      <c r="C909" s="79" t="s">
        <v>679</v>
      </c>
      <c r="D909" s="79"/>
      <c r="E909" s="79"/>
      <c r="F909" s="79"/>
      <c r="G909" s="79"/>
      <c r="H909" s="79"/>
      <c r="I909" s="80">
        <f>K909/E908</f>
        <v>2716.43</v>
      </c>
      <c r="J909" s="80"/>
      <c r="K909" s="80">
        <f>L908</f>
        <v>40746.449999999997</v>
      </c>
      <c r="L909" s="80"/>
      <c r="AD909">
        <f>ROUND((Source!AT449/100)*((ROUND(ROUND(Source!AO449,2)*Source!I449, 2)+ROUND(ROUND(Source!AN449,2)*Source!I449, 2))), 2)</f>
        <v>0</v>
      </c>
      <c r="AE909">
        <f>ROUND((Source!AU449/100)*((ROUND(ROUND(Source!AO449,2)*Source!I449, 2)+ROUND(ROUND(Source!AN449,2)*Source!I449, 2))), 2)</f>
        <v>0</v>
      </c>
      <c r="AN909" s="50">
        <f>L908</f>
        <v>40746.449999999997</v>
      </c>
      <c r="AO909">
        <f>0</f>
        <v>0</v>
      </c>
      <c r="AQ909" t="s">
        <v>680</v>
      </c>
      <c r="AR909">
        <f>0</f>
        <v>0</v>
      </c>
      <c r="AT909">
        <f>0</f>
        <v>0</v>
      </c>
      <c r="AV909" t="s">
        <v>680</v>
      </c>
      <c r="AW909" s="50">
        <f>L908</f>
        <v>40746.449999999997</v>
      </c>
      <c r="AX909" s="50">
        <f>L908</f>
        <v>40746.449999999997</v>
      </c>
      <c r="AZ909">
        <f>Source!X449</f>
        <v>0</v>
      </c>
      <c r="BA909">
        <f>Source!Y449</f>
        <v>0</v>
      </c>
      <c r="CD909">
        <v>1</v>
      </c>
    </row>
    <row r="910" spans="1:82" ht="28.5" x14ac:dyDescent="0.2">
      <c r="A910" s="59" t="s">
        <v>361</v>
      </c>
      <c r="B910" s="45" t="str">
        <f>Source!F450</f>
        <v>анализ рынка</v>
      </c>
      <c r="C910" s="45" t="s">
        <v>774</v>
      </c>
      <c r="D910" s="46" t="str">
        <f>Source!H450</f>
        <v>ШТ</v>
      </c>
      <c r="E910" s="47">
        <f>Source!K450</f>
        <v>1</v>
      </c>
      <c r="F910" s="47"/>
      <c r="G910" s="47">
        <f>Source!I450</f>
        <v>1</v>
      </c>
      <c r="H910" s="48"/>
      <c r="I910" s="49"/>
      <c r="J910" s="48">
        <f>Source!AL450</f>
        <v>2942.7799999999997</v>
      </c>
      <c r="K910" s="49"/>
      <c r="L910" s="48">
        <f>Source!HG450</f>
        <v>2942.78</v>
      </c>
    </row>
    <row r="911" spans="1:82" ht="15" x14ac:dyDescent="0.2">
      <c r="C911" s="79" t="s">
        <v>679</v>
      </c>
      <c r="D911" s="79"/>
      <c r="E911" s="79"/>
      <c r="F911" s="79"/>
      <c r="G911" s="79"/>
      <c r="H911" s="79"/>
      <c r="I911" s="80">
        <f>K911/E910</f>
        <v>2942.78</v>
      </c>
      <c r="J911" s="80"/>
      <c r="K911" s="80">
        <f>L910</f>
        <v>2942.78</v>
      </c>
      <c r="L911" s="80"/>
      <c r="AD911">
        <f>ROUND((Source!AT450/100)*((ROUND(ROUND(Source!AO450,2)*Source!I450, 2)+ROUND(ROUND(Source!AN450,2)*Source!I450, 2))), 2)</f>
        <v>0</v>
      </c>
      <c r="AE911">
        <f>ROUND((Source!AU450/100)*((ROUND(ROUND(Source!AO450,2)*Source!I450, 2)+ROUND(ROUND(Source!AN450,2)*Source!I450, 2))), 2)</f>
        <v>0</v>
      </c>
      <c r="AN911" s="50">
        <f>L910</f>
        <v>2942.78</v>
      </c>
      <c r="AO911">
        <f>0</f>
        <v>0</v>
      </c>
      <c r="AQ911" t="s">
        <v>680</v>
      </c>
      <c r="AR911">
        <f>0</f>
        <v>0</v>
      </c>
      <c r="AT911">
        <f>0</f>
        <v>0</v>
      </c>
      <c r="AV911" t="s">
        <v>680</v>
      </c>
      <c r="AW911" s="50">
        <f>L910</f>
        <v>2942.78</v>
      </c>
      <c r="AX911" s="50">
        <f>L910</f>
        <v>2942.78</v>
      </c>
      <c r="AZ911">
        <f>Source!X450</f>
        <v>0</v>
      </c>
      <c r="BA911">
        <f>Source!Y450</f>
        <v>0</v>
      </c>
      <c r="CD911">
        <v>1</v>
      </c>
    </row>
    <row r="912" spans="1:82" ht="28.5" x14ac:dyDescent="0.2">
      <c r="A912" s="59" t="s">
        <v>364</v>
      </c>
      <c r="B912" s="45" t="str">
        <f>Source!F451</f>
        <v>анализ рынка</v>
      </c>
      <c r="C912" s="45" t="s">
        <v>775</v>
      </c>
      <c r="D912" s="46" t="str">
        <f>Source!H451</f>
        <v>ШТ</v>
      </c>
      <c r="E912" s="47">
        <f>Source!K451</f>
        <v>1</v>
      </c>
      <c r="F912" s="47"/>
      <c r="G912" s="47">
        <f>Source!I451</f>
        <v>1</v>
      </c>
      <c r="H912" s="48"/>
      <c r="I912" s="49"/>
      <c r="J912" s="48">
        <f>Source!AL451</f>
        <v>960.92000000000007</v>
      </c>
      <c r="K912" s="49"/>
      <c r="L912" s="48">
        <f>Source!HG451</f>
        <v>960.92</v>
      </c>
    </row>
    <row r="913" spans="1:82" ht="15" x14ac:dyDescent="0.2">
      <c r="C913" s="79" t="s">
        <v>679</v>
      </c>
      <c r="D913" s="79"/>
      <c r="E913" s="79"/>
      <c r="F913" s="79"/>
      <c r="G913" s="79"/>
      <c r="H913" s="79"/>
      <c r="I913" s="80">
        <f>K913/E912</f>
        <v>960.92</v>
      </c>
      <c r="J913" s="80"/>
      <c r="K913" s="80">
        <f>L912</f>
        <v>960.92</v>
      </c>
      <c r="L913" s="80"/>
      <c r="AD913">
        <f>ROUND((Source!AT451/100)*((ROUND(ROUND(Source!AO451,2)*Source!I451, 2)+ROUND(ROUND(Source!AN451,2)*Source!I451, 2))), 2)</f>
        <v>0</v>
      </c>
      <c r="AE913">
        <f>ROUND((Source!AU451/100)*((ROUND(ROUND(Source!AO451,2)*Source!I451, 2)+ROUND(ROUND(Source!AN451,2)*Source!I451, 2))), 2)</f>
        <v>0</v>
      </c>
      <c r="AN913" s="50">
        <f>L912</f>
        <v>960.92</v>
      </c>
      <c r="AO913">
        <f>0</f>
        <v>0</v>
      </c>
      <c r="AQ913" t="s">
        <v>680</v>
      </c>
      <c r="AR913">
        <f>0</f>
        <v>0</v>
      </c>
      <c r="AT913">
        <f>0</f>
        <v>0</v>
      </c>
      <c r="AV913" t="s">
        <v>680</v>
      </c>
      <c r="AW913" s="50">
        <f>L912</f>
        <v>960.92</v>
      </c>
      <c r="AX913" s="50">
        <f>L912</f>
        <v>960.92</v>
      </c>
      <c r="AZ913">
        <f>Source!X451</f>
        <v>0</v>
      </c>
      <c r="BA913">
        <f>Source!Y451</f>
        <v>0</v>
      </c>
      <c r="CD913">
        <v>1</v>
      </c>
    </row>
    <row r="914" spans="1:82" ht="28.5" x14ac:dyDescent="0.2">
      <c r="A914" s="59" t="s">
        <v>367</v>
      </c>
      <c r="B914" s="45" t="str">
        <f>Source!F452</f>
        <v>анализ рынка</v>
      </c>
      <c r="C914" s="45" t="s">
        <v>776</v>
      </c>
      <c r="D914" s="46" t="str">
        <f>Source!H452</f>
        <v>ШТ</v>
      </c>
      <c r="E914" s="47">
        <f>Source!K452</f>
        <v>1</v>
      </c>
      <c r="F914" s="47"/>
      <c r="G914" s="47">
        <f>Source!I452</f>
        <v>1</v>
      </c>
      <c r="H914" s="48"/>
      <c r="I914" s="49"/>
      <c r="J914" s="48">
        <f>Source!AL452</f>
        <v>632.91</v>
      </c>
      <c r="K914" s="49"/>
      <c r="L914" s="48">
        <f>Source!HG452</f>
        <v>632.91</v>
      </c>
    </row>
    <row r="915" spans="1:82" ht="15" x14ac:dyDescent="0.2">
      <c r="C915" s="79" t="s">
        <v>679</v>
      </c>
      <c r="D915" s="79"/>
      <c r="E915" s="79"/>
      <c r="F915" s="79"/>
      <c r="G915" s="79"/>
      <c r="H915" s="79"/>
      <c r="I915" s="80">
        <f>K915/E914</f>
        <v>632.91</v>
      </c>
      <c r="J915" s="80"/>
      <c r="K915" s="80">
        <f>L914</f>
        <v>632.91</v>
      </c>
      <c r="L915" s="80"/>
      <c r="AD915">
        <f>ROUND((Source!AT452/100)*((ROUND(ROUND(Source!AO452,2)*Source!I452, 2)+ROUND(ROUND(Source!AN452,2)*Source!I452, 2))), 2)</f>
        <v>0</v>
      </c>
      <c r="AE915">
        <f>ROUND((Source!AU452/100)*((ROUND(ROUND(Source!AO452,2)*Source!I452, 2)+ROUND(ROUND(Source!AN452,2)*Source!I452, 2))), 2)</f>
        <v>0</v>
      </c>
      <c r="AN915" s="50">
        <f>L914</f>
        <v>632.91</v>
      </c>
      <c r="AO915">
        <f>0</f>
        <v>0</v>
      </c>
      <c r="AQ915" t="s">
        <v>680</v>
      </c>
      <c r="AR915">
        <f>0</f>
        <v>0</v>
      </c>
      <c r="AT915">
        <f>0</f>
        <v>0</v>
      </c>
      <c r="AV915" t="s">
        <v>680</v>
      </c>
      <c r="AW915" s="50">
        <f>L914</f>
        <v>632.91</v>
      </c>
      <c r="AX915" s="50">
        <f>L914</f>
        <v>632.91</v>
      </c>
      <c r="AZ915">
        <f>Source!X452</f>
        <v>0</v>
      </c>
      <c r="BA915">
        <f>Source!Y452</f>
        <v>0</v>
      </c>
      <c r="CD915">
        <v>1</v>
      </c>
    </row>
    <row r="916" spans="1:82" ht="28.5" x14ac:dyDescent="0.2">
      <c r="A916" s="59" t="s">
        <v>370</v>
      </c>
      <c r="B916" s="45" t="str">
        <f>Source!F453</f>
        <v>анализ рынка</v>
      </c>
      <c r="C916" s="45" t="s">
        <v>777</v>
      </c>
      <c r="D916" s="46" t="str">
        <f>Source!H453</f>
        <v>ШТ</v>
      </c>
      <c r="E916" s="47">
        <f>Source!K453</f>
        <v>1</v>
      </c>
      <c r="F916" s="47"/>
      <c r="G916" s="47">
        <f>Source!I453</f>
        <v>1</v>
      </c>
      <c r="H916" s="48"/>
      <c r="I916" s="49"/>
      <c r="J916" s="48">
        <f>Source!AL453</f>
        <v>4590</v>
      </c>
      <c r="K916" s="49"/>
      <c r="L916" s="48">
        <f>Source!HG453</f>
        <v>4590</v>
      </c>
    </row>
    <row r="917" spans="1:82" ht="15" x14ac:dyDescent="0.2">
      <c r="C917" s="79" t="s">
        <v>679</v>
      </c>
      <c r="D917" s="79"/>
      <c r="E917" s="79"/>
      <c r="F917" s="79"/>
      <c r="G917" s="79"/>
      <c r="H917" s="79"/>
      <c r="I917" s="80">
        <f>K917/E916</f>
        <v>4590</v>
      </c>
      <c r="J917" s="80"/>
      <c r="K917" s="80">
        <f>L916</f>
        <v>4590</v>
      </c>
      <c r="L917" s="80"/>
      <c r="AD917">
        <f>ROUND((Source!AT453/100)*((ROUND(ROUND(Source!AO453,2)*Source!I453, 2)+ROUND(ROUND(Source!AN453,2)*Source!I453, 2))), 2)</f>
        <v>0</v>
      </c>
      <c r="AE917">
        <f>ROUND((Source!AU453/100)*((ROUND(ROUND(Source!AO453,2)*Source!I453, 2)+ROUND(ROUND(Source!AN453,2)*Source!I453, 2))), 2)</f>
        <v>0</v>
      </c>
      <c r="AN917" s="50">
        <f>L916</f>
        <v>4590</v>
      </c>
      <c r="AO917">
        <f>0</f>
        <v>0</v>
      </c>
      <c r="AQ917" t="s">
        <v>680</v>
      </c>
      <c r="AR917">
        <f>0</f>
        <v>0</v>
      </c>
      <c r="AT917">
        <f>0</f>
        <v>0</v>
      </c>
      <c r="AV917" t="s">
        <v>680</v>
      </c>
      <c r="AW917" s="50">
        <f>L916</f>
        <v>4590</v>
      </c>
      <c r="AX917" s="50">
        <f>L916</f>
        <v>4590</v>
      </c>
      <c r="AZ917">
        <f>Source!X453</f>
        <v>0</v>
      </c>
      <c r="BA917">
        <f>Source!Y453</f>
        <v>0</v>
      </c>
      <c r="CD917">
        <v>1</v>
      </c>
    </row>
    <row r="918" spans="1:82" ht="28.5" x14ac:dyDescent="0.2">
      <c r="A918" s="59" t="s">
        <v>373</v>
      </c>
      <c r="B918" s="45" t="str">
        <f>Source!F454</f>
        <v>анализ рынка</v>
      </c>
      <c r="C918" s="45" t="s">
        <v>778</v>
      </c>
      <c r="D918" s="46" t="str">
        <f>Source!H454</f>
        <v>ШТ</v>
      </c>
      <c r="E918" s="47">
        <f>Source!K454</f>
        <v>4</v>
      </c>
      <c r="F918" s="47"/>
      <c r="G918" s="47">
        <f>Source!I454</f>
        <v>4</v>
      </c>
      <c r="H918" s="48"/>
      <c r="I918" s="49"/>
      <c r="J918" s="48">
        <f>Source!AL454</f>
        <v>440.71999999999997</v>
      </c>
      <c r="K918" s="49"/>
      <c r="L918" s="48">
        <f>Source!HG454</f>
        <v>1762.88</v>
      </c>
    </row>
    <row r="919" spans="1:82" ht="15" x14ac:dyDescent="0.2">
      <c r="C919" s="79" t="s">
        <v>679</v>
      </c>
      <c r="D919" s="79"/>
      <c r="E919" s="79"/>
      <c r="F919" s="79"/>
      <c r="G919" s="79"/>
      <c r="H919" s="79"/>
      <c r="I919" s="80">
        <f>K919/E918</f>
        <v>440.72</v>
      </c>
      <c r="J919" s="80"/>
      <c r="K919" s="80">
        <f>L918</f>
        <v>1762.88</v>
      </c>
      <c r="L919" s="80"/>
      <c r="AD919">
        <f>ROUND((Source!AT454/100)*((ROUND(ROUND(Source!AO454,2)*Source!I454, 2)+ROUND(ROUND(Source!AN454,2)*Source!I454, 2))), 2)</f>
        <v>0</v>
      </c>
      <c r="AE919">
        <f>ROUND((Source!AU454/100)*((ROUND(ROUND(Source!AO454,2)*Source!I454, 2)+ROUND(ROUND(Source!AN454,2)*Source!I454, 2))), 2)</f>
        <v>0</v>
      </c>
      <c r="AN919" s="50">
        <f>L918</f>
        <v>1762.88</v>
      </c>
      <c r="AO919">
        <f>0</f>
        <v>0</v>
      </c>
      <c r="AQ919" t="s">
        <v>680</v>
      </c>
      <c r="AR919">
        <f>0</f>
        <v>0</v>
      </c>
      <c r="AT919">
        <f>0</f>
        <v>0</v>
      </c>
      <c r="AV919" t="s">
        <v>680</v>
      </c>
      <c r="AW919" s="50">
        <f>L918</f>
        <v>1762.88</v>
      </c>
      <c r="AX919" s="50">
        <f>L918</f>
        <v>1762.88</v>
      </c>
      <c r="AZ919">
        <f>Source!X454</f>
        <v>0</v>
      </c>
      <c r="BA919">
        <f>Source!Y454</f>
        <v>0</v>
      </c>
      <c r="CD919">
        <v>1</v>
      </c>
    </row>
    <row r="920" spans="1:82" ht="28.5" x14ac:dyDescent="0.2">
      <c r="A920" s="59" t="s">
        <v>376</v>
      </c>
      <c r="B920" s="45" t="str">
        <f>Source!F455</f>
        <v>анализ рынка</v>
      </c>
      <c r="C920" s="45" t="s">
        <v>779</v>
      </c>
      <c r="D920" s="46" t="str">
        <f>Source!H455</f>
        <v>ШТ</v>
      </c>
      <c r="E920" s="47">
        <f>Source!K455</f>
        <v>4</v>
      </c>
      <c r="F920" s="47"/>
      <c r="G920" s="47">
        <f>Source!I455</f>
        <v>4</v>
      </c>
      <c r="H920" s="48"/>
      <c r="I920" s="49"/>
      <c r="J920" s="48">
        <f>Source!AL455</f>
        <v>28.9</v>
      </c>
      <c r="K920" s="49"/>
      <c r="L920" s="48">
        <f>Source!HG455</f>
        <v>115.6</v>
      </c>
    </row>
    <row r="921" spans="1:82" ht="15" x14ac:dyDescent="0.2">
      <c r="C921" s="79" t="s">
        <v>679</v>
      </c>
      <c r="D921" s="79"/>
      <c r="E921" s="79"/>
      <c r="F921" s="79"/>
      <c r="G921" s="79"/>
      <c r="H921" s="79"/>
      <c r="I921" s="80">
        <f>K921/E920</f>
        <v>28.9</v>
      </c>
      <c r="J921" s="80"/>
      <c r="K921" s="80">
        <f>L920</f>
        <v>115.6</v>
      </c>
      <c r="L921" s="80"/>
      <c r="AD921">
        <f>ROUND((Source!AT455/100)*((ROUND(ROUND(Source!AO455,2)*Source!I455, 2)+ROUND(ROUND(Source!AN455,2)*Source!I455, 2))), 2)</f>
        <v>0</v>
      </c>
      <c r="AE921">
        <f>ROUND((Source!AU455/100)*((ROUND(ROUND(Source!AO455,2)*Source!I455, 2)+ROUND(ROUND(Source!AN455,2)*Source!I455, 2))), 2)</f>
        <v>0</v>
      </c>
      <c r="AN921" s="50">
        <f>L920</f>
        <v>115.6</v>
      </c>
      <c r="AO921">
        <f>0</f>
        <v>0</v>
      </c>
      <c r="AQ921" t="s">
        <v>680</v>
      </c>
      <c r="AR921">
        <f>0</f>
        <v>0</v>
      </c>
      <c r="AT921">
        <f>0</f>
        <v>0</v>
      </c>
      <c r="AV921" t="s">
        <v>680</v>
      </c>
      <c r="AW921" s="50">
        <f>L920</f>
        <v>115.6</v>
      </c>
      <c r="AX921" s="50">
        <f>L920</f>
        <v>115.6</v>
      </c>
      <c r="AZ921">
        <f>Source!X455</f>
        <v>0</v>
      </c>
      <c r="BA921">
        <f>Source!Y455</f>
        <v>0</v>
      </c>
      <c r="CD921">
        <v>1</v>
      </c>
    </row>
    <row r="922" spans="1:82" ht="28.5" x14ac:dyDescent="0.2">
      <c r="A922" s="59" t="s">
        <v>379</v>
      </c>
      <c r="B922" s="45" t="str">
        <f>Source!F456</f>
        <v>анализ рынка</v>
      </c>
      <c r="C922" s="45" t="s">
        <v>780</v>
      </c>
      <c r="D922" s="46" t="str">
        <f>Source!H456</f>
        <v>ШТ</v>
      </c>
      <c r="E922" s="47">
        <f>Source!K456</f>
        <v>12</v>
      </c>
      <c r="F922" s="47"/>
      <c r="G922" s="47">
        <f>Source!I456</f>
        <v>12</v>
      </c>
      <c r="H922" s="48"/>
      <c r="I922" s="49"/>
      <c r="J922" s="48">
        <f>Source!AL456</f>
        <v>693.94</v>
      </c>
      <c r="K922" s="49"/>
      <c r="L922" s="48">
        <f>Source!HG456</f>
        <v>8327.2800000000007</v>
      </c>
    </row>
    <row r="923" spans="1:82" ht="15" x14ac:dyDescent="0.2">
      <c r="C923" s="79" t="s">
        <v>679</v>
      </c>
      <c r="D923" s="79"/>
      <c r="E923" s="79"/>
      <c r="F923" s="79"/>
      <c r="G923" s="79"/>
      <c r="H923" s="79"/>
      <c r="I923" s="80">
        <f>K923/E922</f>
        <v>693.94</v>
      </c>
      <c r="J923" s="80"/>
      <c r="K923" s="80">
        <f>L922</f>
        <v>8327.2800000000007</v>
      </c>
      <c r="L923" s="80"/>
      <c r="AD923">
        <f>ROUND((Source!AT456/100)*((ROUND(ROUND(Source!AO456,2)*Source!I456, 2)+ROUND(ROUND(Source!AN456,2)*Source!I456, 2))), 2)</f>
        <v>0</v>
      </c>
      <c r="AE923">
        <f>ROUND((Source!AU456/100)*((ROUND(ROUND(Source!AO456,2)*Source!I456, 2)+ROUND(ROUND(Source!AN456,2)*Source!I456, 2))), 2)</f>
        <v>0</v>
      </c>
      <c r="AN923" s="50">
        <f>L922</f>
        <v>8327.2800000000007</v>
      </c>
      <c r="AO923">
        <f>0</f>
        <v>0</v>
      </c>
      <c r="AQ923" t="s">
        <v>680</v>
      </c>
      <c r="AR923">
        <f>0</f>
        <v>0</v>
      </c>
      <c r="AT923">
        <f>0</f>
        <v>0</v>
      </c>
      <c r="AV923" t="s">
        <v>680</v>
      </c>
      <c r="AW923" s="50">
        <f>L922</f>
        <v>8327.2800000000007</v>
      </c>
      <c r="AX923" s="50">
        <f>L922</f>
        <v>8327.2800000000007</v>
      </c>
      <c r="AZ923">
        <f>Source!X456</f>
        <v>0</v>
      </c>
      <c r="BA923">
        <f>Source!Y456</f>
        <v>0</v>
      </c>
      <c r="CD923">
        <v>1</v>
      </c>
    </row>
    <row r="924" spans="1:82" ht="28.5" x14ac:dyDescent="0.2">
      <c r="A924" s="59" t="s">
        <v>382</v>
      </c>
      <c r="B924" s="45" t="str">
        <f>Source!F457</f>
        <v>анализ рынка</v>
      </c>
      <c r="C924" s="45" t="s">
        <v>781</v>
      </c>
      <c r="D924" s="46" t="str">
        <f>Source!H457</f>
        <v>ШТ</v>
      </c>
      <c r="E924" s="47">
        <f>Source!K457</f>
        <v>3</v>
      </c>
      <c r="F924" s="47"/>
      <c r="G924" s="47">
        <f>Source!I457</f>
        <v>3</v>
      </c>
      <c r="H924" s="48"/>
      <c r="I924" s="49"/>
      <c r="J924" s="48">
        <f>Source!AL457</f>
        <v>2074</v>
      </c>
      <c r="K924" s="49"/>
      <c r="L924" s="48">
        <f>Source!HG457</f>
        <v>6222</v>
      </c>
    </row>
    <row r="925" spans="1:82" ht="15" x14ac:dyDescent="0.2">
      <c r="C925" s="79" t="s">
        <v>679</v>
      </c>
      <c r="D925" s="79"/>
      <c r="E925" s="79"/>
      <c r="F925" s="79"/>
      <c r="G925" s="79"/>
      <c r="H925" s="79"/>
      <c r="I925" s="80">
        <f>K925/E924</f>
        <v>2074</v>
      </c>
      <c r="J925" s="80"/>
      <c r="K925" s="80">
        <f>L924</f>
        <v>6222</v>
      </c>
      <c r="L925" s="80"/>
      <c r="AD925">
        <f>ROUND((Source!AT457/100)*((ROUND(ROUND(Source!AO457,2)*Source!I457, 2)+ROUND(ROUND(Source!AN457,2)*Source!I457, 2))), 2)</f>
        <v>0</v>
      </c>
      <c r="AE925">
        <f>ROUND((Source!AU457/100)*((ROUND(ROUND(Source!AO457,2)*Source!I457, 2)+ROUND(ROUND(Source!AN457,2)*Source!I457, 2))), 2)</f>
        <v>0</v>
      </c>
      <c r="AN925" s="50">
        <f>L924</f>
        <v>6222</v>
      </c>
      <c r="AO925">
        <f>0</f>
        <v>0</v>
      </c>
      <c r="AQ925" t="s">
        <v>680</v>
      </c>
      <c r="AR925">
        <f>0</f>
        <v>0</v>
      </c>
      <c r="AT925">
        <f>0</f>
        <v>0</v>
      </c>
      <c r="AV925" t="s">
        <v>680</v>
      </c>
      <c r="AW925" s="50">
        <f>L924</f>
        <v>6222</v>
      </c>
      <c r="AX925" s="50">
        <f>L924</f>
        <v>6222</v>
      </c>
      <c r="AZ925">
        <f>Source!X457</f>
        <v>0</v>
      </c>
      <c r="BA925">
        <f>Source!Y457</f>
        <v>0</v>
      </c>
      <c r="CD925">
        <v>1</v>
      </c>
    </row>
    <row r="926" spans="1:82" ht="28.5" x14ac:dyDescent="0.2">
      <c r="A926" s="59" t="s">
        <v>385</v>
      </c>
      <c r="B926" s="45" t="str">
        <f>Source!F458</f>
        <v>анализ рынка</v>
      </c>
      <c r="C926" s="45" t="s">
        <v>782</v>
      </c>
      <c r="D926" s="46" t="str">
        <f>Source!H458</f>
        <v>ШТ</v>
      </c>
      <c r="E926" s="47">
        <f>Source!K458</f>
        <v>6</v>
      </c>
      <c r="F926" s="47"/>
      <c r="G926" s="47">
        <f>Source!I458</f>
        <v>6</v>
      </c>
      <c r="H926" s="48"/>
      <c r="I926" s="49"/>
      <c r="J926" s="48">
        <f>Source!AL458</f>
        <v>1606.5</v>
      </c>
      <c r="K926" s="49"/>
      <c r="L926" s="48">
        <f>Source!HG458</f>
        <v>9639</v>
      </c>
    </row>
    <row r="927" spans="1:82" ht="15" x14ac:dyDescent="0.2">
      <c r="C927" s="79" t="s">
        <v>679</v>
      </c>
      <c r="D927" s="79"/>
      <c r="E927" s="79"/>
      <c r="F927" s="79"/>
      <c r="G927" s="79"/>
      <c r="H927" s="79"/>
      <c r="I927" s="80">
        <f>K927/E926</f>
        <v>1606.5</v>
      </c>
      <c r="J927" s="80"/>
      <c r="K927" s="80">
        <f>L926</f>
        <v>9639</v>
      </c>
      <c r="L927" s="80"/>
      <c r="AD927">
        <f>ROUND((Source!AT458/100)*((ROUND(ROUND(Source!AO458,2)*Source!I458, 2)+ROUND(ROUND(Source!AN458,2)*Source!I458, 2))), 2)</f>
        <v>0</v>
      </c>
      <c r="AE927">
        <f>ROUND((Source!AU458/100)*((ROUND(ROUND(Source!AO458,2)*Source!I458, 2)+ROUND(ROUND(Source!AN458,2)*Source!I458, 2))), 2)</f>
        <v>0</v>
      </c>
      <c r="AN927" s="50">
        <f>L926</f>
        <v>9639</v>
      </c>
      <c r="AO927">
        <f>0</f>
        <v>0</v>
      </c>
      <c r="AQ927" t="s">
        <v>680</v>
      </c>
      <c r="AR927">
        <f>0</f>
        <v>0</v>
      </c>
      <c r="AT927">
        <f>0</f>
        <v>0</v>
      </c>
      <c r="AV927" t="s">
        <v>680</v>
      </c>
      <c r="AW927" s="50">
        <f>L926</f>
        <v>9639</v>
      </c>
      <c r="AX927" s="50">
        <f>L926</f>
        <v>9639</v>
      </c>
      <c r="AZ927">
        <f>Source!X458</f>
        <v>0</v>
      </c>
      <c r="BA927">
        <f>Source!Y458</f>
        <v>0</v>
      </c>
      <c r="CD927">
        <v>1</v>
      </c>
    </row>
    <row r="928" spans="1:82" ht="28.5" x14ac:dyDescent="0.2">
      <c r="A928" s="59" t="s">
        <v>388</v>
      </c>
      <c r="B928" s="45" t="str">
        <f>Source!F459</f>
        <v>анализ рынка</v>
      </c>
      <c r="C928" s="45" t="s">
        <v>783</v>
      </c>
      <c r="D928" s="46" t="str">
        <f>Source!H459</f>
        <v>ШТ</v>
      </c>
      <c r="E928" s="47">
        <f>Source!K459</f>
        <v>3</v>
      </c>
      <c r="F928" s="47"/>
      <c r="G928" s="47">
        <f>Source!I459</f>
        <v>3</v>
      </c>
      <c r="H928" s="48"/>
      <c r="I928" s="49"/>
      <c r="J928" s="48">
        <f>Source!AL459</f>
        <v>1388.73</v>
      </c>
      <c r="K928" s="49"/>
      <c r="L928" s="48">
        <f>Source!HG459</f>
        <v>4166.1899999999996</v>
      </c>
    </row>
    <row r="929" spans="1:82" ht="15" x14ac:dyDescent="0.2">
      <c r="C929" s="79" t="s">
        <v>679</v>
      </c>
      <c r="D929" s="79"/>
      <c r="E929" s="79"/>
      <c r="F929" s="79"/>
      <c r="G929" s="79"/>
      <c r="H929" s="79"/>
      <c r="I929" s="80">
        <f>K929/E928</f>
        <v>1388.7299999999998</v>
      </c>
      <c r="J929" s="80"/>
      <c r="K929" s="80">
        <f>L928</f>
        <v>4166.1899999999996</v>
      </c>
      <c r="L929" s="80"/>
      <c r="AD929">
        <f>ROUND((Source!AT459/100)*((ROUND(ROUND(Source!AO459,2)*Source!I459, 2)+ROUND(ROUND(Source!AN459,2)*Source!I459, 2))), 2)</f>
        <v>0</v>
      </c>
      <c r="AE929">
        <f>ROUND((Source!AU459/100)*((ROUND(ROUND(Source!AO459,2)*Source!I459, 2)+ROUND(ROUND(Source!AN459,2)*Source!I459, 2))), 2)</f>
        <v>0</v>
      </c>
      <c r="AN929" s="50">
        <f>L928</f>
        <v>4166.1899999999996</v>
      </c>
      <c r="AO929">
        <f>0</f>
        <v>0</v>
      </c>
      <c r="AQ929" t="s">
        <v>680</v>
      </c>
      <c r="AR929">
        <f>0</f>
        <v>0</v>
      </c>
      <c r="AT929">
        <f>0</f>
        <v>0</v>
      </c>
      <c r="AV929" t="s">
        <v>680</v>
      </c>
      <c r="AW929" s="50">
        <f>L928</f>
        <v>4166.1899999999996</v>
      </c>
      <c r="AX929" s="50">
        <f>L928</f>
        <v>4166.1899999999996</v>
      </c>
      <c r="AZ929">
        <f>Source!X459</f>
        <v>0</v>
      </c>
      <c r="BA929">
        <f>Source!Y459</f>
        <v>0</v>
      </c>
      <c r="CD929">
        <v>1</v>
      </c>
    </row>
    <row r="930" spans="1:82" ht="28.5" x14ac:dyDescent="0.2">
      <c r="A930" s="59" t="s">
        <v>391</v>
      </c>
      <c r="B930" s="45" t="str">
        <f>Source!F460</f>
        <v>анализ рынка</v>
      </c>
      <c r="C930" s="45" t="s">
        <v>784</v>
      </c>
      <c r="D930" s="46" t="str">
        <f>Source!H460</f>
        <v>ШТ</v>
      </c>
      <c r="E930" s="47">
        <f>Source!K460</f>
        <v>17</v>
      </c>
      <c r="F930" s="47"/>
      <c r="G930" s="47">
        <f>Source!I460</f>
        <v>17</v>
      </c>
      <c r="H930" s="48"/>
      <c r="I930" s="49"/>
      <c r="J930" s="48">
        <f>Source!AL460</f>
        <v>6404.13</v>
      </c>
      <c r="K930" s="49"/>
      <c r="L930" s="48">
        <f>Source!HG460</f>
        <v>108870.21</v>
      </c>
    </row>
    <row r="931" spans="1:82" ht="15" x14ac:dyDescent="0.2">
      <c r="C931" s="79" t="s">
        <v>679</v>
      </c>
      <c r="D931" s="79"/>
      <c r="E931" s="79"/>
      <c r="F931" s="79"/>
      <c r="G931" s="79"/>
      <c r="H931" s="79"/>
      <c r="I931" s="80">
        <f>K931/E930</f>
        <v>6404.13</v>
      </c>
      <c r="J931" s="80"/>
      <c r="K931" s="80">
        <f>L930</f>
        <v>108870.21</v>
      </c>
      <c r="L931" s="80"/>
      <c r="AD931">
        <f>ROUND((Source!AT460/100)*((ROUND(ROUND(Source!AO460,2)*Source!I460, 2)+ROUND(ROUND(Source!AN460,2)*Source!I460, 2))), 2)</f>
        <v>0</v>
      </c>
      <c r="AE931">
        <f>ROUND((Source!AU460/100)*((ROUND(ROUND(Source!AO460,2)*Source!I460, 2)+ROUND(ROUND(Source!AN460,2)*Source!I460, 2))), 2)</f>
        <v>0</v>
      </c>
      <c r="AN931" s="50">
        <f>L930</f>
        <v>108870.21</v>
      </c>
      <c r="AO931">
        <f>0</f>
        <v>0</v>
      </c>
      <c r="AQ931" t="s">
        <v>680</v>
      </c>
      <c r="AR931">
        <f>0</f>
        <v>0</v>
      </c>
      <c r="AT931">
        <f>0</f>
        <v>0</v>
      </c>
      <c r="AV931" t="s">
        <v>680</v>
      </c>
      <c r="AW931" s="50">
        <f>L930</f>
        <v>108870.21</v>
      </c>
      <c r="AX931" s="50">
        <f>L930</f>
        <v>108870.21</v>
      </c>
      <c r="AZ931">
        <f>Source!X460</f>
        <v>0</v>
      </c>
      <c r="BA931">
        <f>Source!Y460</f>
        <v>0</v>
      </c>
      <c r="CD931">
        <v>1</v>
      </c>
    </row>
    <row r="932" spans="1:82" ht="28.5" x14ac:dyDescent="0.2">
      <c r="A932" s="59" t="s">
        <v>394</v>
      </c>
      <c r="B932" s="45" t="str">
        <f>Source!F461</f>
        <v>анализ рынка</v>
      </c>
      <c r="C932" s="45" t="s">
        <v>785</v>
      </c>
      <c r="D932" s="46" t="str">
        <f>Source!H461</f>
        <v>ШТ</v>
      </c>
      <c r="E932" s="47">
        <f>Source!K461</f>
        <v>3</v>
      </c>
      <c r="F932" s="47"/>
      <c r="G932" s="47">
        <f>Source!I461</f>
        <v>3</v>
      </c>
      <c r="H932" s="48"/>
      <c r="I932" s="49"/>
      <c r="J932" s="48">
        <f>Source!AL461</f>
        <v>172.76</v>
      </c>
      <c r="K932" s="49"/>
      <c r="L932" s="48">
        <f>Source!HG461</f>
        <v>518.28</v>
      </c>
    </row>
    <row r="933" spans="1:82" ht="15" x14ac:dyDescent="0.2">
      <c r="C933" s="79" t="s">
        <v>679</v>
      </c>
      <c r="D933" s="79"/>
      <c r="E933" s="79"/>
      <c r="F933" s="79"/>
      <c r="G933" s="79"/>
      <c r="H933" s="79"/>
      <c r="I933" s="80">
        <f>K933/E932</f>
        <v>172.76</v>
      </c>
      <c r="J933" s="80"/>
      <c r="K933" s="80">
        <f>L932</f>
        <v>518.28</v>
      </c>
      <c r="L933" s="80"/>
      <c r="AD933">
        <f>ROUND((Source!AT461/100)*((ROUND(ROUND(Source!AO461,2)*Source!I461, 2)+ROUND(ROUND(Source!AN461,2)*Source!I461, 2))), 2)</f>
        <v>0</v>
      </c>
      <c r="AE933">
        <f>ROUND((Source!AU461/100)*((ROUND(ROUND(Source!AO461,2)*Source!I461, 2)+ROUND(ROUND(Source!AN461,2)*Source!I461, 2))), 2)</f>
        <v>0</v>
      </c>
      <c r="AN933" s="50">
        <f>L932</f>
        <v>518.28</v>
      </c>
      <c r="AO933">
        <f>0</f>
        <v>0</v>
      </c>
      <c r="AQ933" t="s">
        <v>680</v>
      </c>
      <c r="AR933">
        <f>0</f>
        <v>0</v>
      </c>
      <c r="AT933">
        <f>0</f>
        <v>0</v>
      </c>
      <c r="AV933" t="s">
        <v>680</v>
      </c>
      <c r="AW933" s="50">
        <f>L932</f>
        <v>518.28</v>
      </c>
      <c r="AX933" s="50">
        <f>L932</f>
        <v>518.28</v>
      </c>
      <c r="AZ933">
        <f>Source!X461</f>
        <v>0</v>
      </c>
      <c r="BA933">
        <f>Source!Y461</f>
        <v>0</v>
      </c>
      <c r="CD933">
        <v>1</v>
      </c>
    </row>
    <row r="934" spans="1:82" ht="28.5" x14ac:dyDescent="0.2">
      <c r="A934" s="59" t="s">
        <v>397</v>
      </c>
      <c r="B934" s="45" t="str">
        <f>Source!F462</f>
        <v>анализ рынка</v>
      </c>
      <c r="C934" s="45" t="s">
        <v>786</v>
      </c>
      <c r="D934" s="46" t="str">
        <f>Source!H462</f>
        <v>ШТ</v>
      </c>
      <c r="E934" s="47">
        <f>Source!K462</f>
        <v>3</v>
      </c>
      <c r="F934" s="47"/>
      <c r="G934" s="47">
        <f>Source!I462</f>
        <v>3</v>
      </c>
      <c r="H934" s="48"/>
      <c r="I934" s="49"/>
      <c r="J934" s="48">
        <f>Source!AL462</f>
        <v>1297.27</v>
      </c>
      <c r="K934" s="49"/>
      <c r="L934" s="48">
        <f>Source!HG462</f>
        <v>3891.81</v>
      </c>
    </row>
    <row r="935" spans="1:82" ht="15" x14ac:dyDescent="0.2">
      <c r="C935" s="79" t="s">
        <v>679</v>
      </c>
      <c r="D935" s="79"/>
      <c r="E935" s="79"/>
      <c r="F935" s="79"/>
      <c r="G935" s="79"/>
      <c r="H935" s="79"/>
      <c r="I935" s="80">
        <f>K935/E934</f>
        <v>1297.27</v>
      </c>
      <c r="J935" s="80"/>
      <c r="K935" s="80">
        <f>L934</f>
        <v>3891.81</v>
      </c>
      <c r="L935" s="80"/>
      <c r="AD935">
        <f>ROUND((Source!AT462/100)*((ROUND(ROUND(Source!AO462,2)*Source!I462, 2)+ROUND(ROUND(Source!AN462,2)*Source!I462, 2))), 2)</f>
        <v>0</v>
      </c>
      <c r="AE935">
        <f>ROUND((Source!AU462/100)*((ROUND(ROUND(Source!AO462,2)*Source!I462, 2)+ROUND(ROUND(Source!AN462,2)*Source!I462, 2))), 2)</f>
        <v>0</v>
      </c>
      <c r="AN935" s="50">
        <f>L934</f>
        <v>3891.81</v>
      </c>
      <c r="AO935">
        <f>0</f>
        <v>0</v>
      </c>
      <c r="AQ935" t="s">
        <v>680</v>
      </c>
      <c r="AR935">
        <f>0</f>
        <v>0</v>
      </c>
      <c r="AT935">
        <f>0</f>
        <v>0</v>
      </c>
      <c r="AV935" t="s">
        <v>680</v>
      </c>
      <c r="AW935" s="50">
        <f>L934</f>
        <v>3891.81</v>
      </c>
      <c r="AX935" s="50">
        <f>L934</f>
        <v>3891.81</v>
      </c>
      <c r="AZ935">
        <f>Source!X462</f>
        <v>0</v>
      </c>
      <c r="BA935">
        <f>Source!Y462</f>
        <v>0</v>
      </c>
      <c r="CD935">
        <v>1</v>
      </c>
    </row>
    <row r="937" spans="1:82" ht="15" x14ac:dyDescent="0.2">
      <c r="A937" s="56"/>
      <c r="B937" s="57"/>
      <c r="C937" s="76" t="s">
        <v>698</v>
      </c>
      <c r="D937" s="76"/>
      <c r="E937" s="76"/>
      <c r="F937" s="76"/>
      <c r="G937" s="76"/>
      <c r="H937" s="76"/>
      <c r="I937" s="44"/>
      <c r="J937" s="56"/>
      <c r="K937" s="58"/>
      <c r="L937" s="44">
        <f>L939+L940+L946+L950</f>
        <v>493901.65000000008</v>
      </c>
    </row>
    <row r="938" spans="1:82" ht="14.25" x14ac:dyDescent="0.2">
      <c r="A938" s="53"/>
      <c r="B938" s="55"/>
      <c r="C938" s="75" t="s">
        <v>699</v>
      </c>
      <c r="D938" s="73"/>
      <c r="E938" s="73"/>
      <c r="F938" s="73"/>
      <c r="G938" s="73"/>
      <c r="H938" s="73"/>
      <c r="I938" s="42"/>
      <c r="J938" s="53"/>
      <c r="K938" s="40"/>
      <c r="L938" s="42"/>
    </row>
    <row r="939" spans="1:82" ht="14.25" hidden="1" x14ac:dyDescent="0.2">
      <c r="A939" s="53"/>
      <c r="B939" s="55"/>
      <c r="C939" s="73" t="s">
        <v>700</v>
      </c>
      <c r="D939" s="73"/>
      <c r="E939" s="73"/>
      <c r="F939" s="73"/>
      <c r="G939" s="73"/>
      <c r="H939" s="73"/>
      <c r="I939" s="42"/>
      <c r="J939" s="53"/>
      <c r="K939" s="40"/>
      <c r="L939" s="42">
        <f>SUM(AR899:AR935)</f>
        <v>0</v>
      </c>
    </row>
    <row r="940" spans="1:82" ht="14.25" hidden="1" x14ac:dyDescent="0.2">
      <c r="A940" s="53"/>
      <c r="B940" s="55"/>
      <c r="C940" s="73" t="s">
        <v>701</v>
      </c>
      <c r="D940" s="73"/>
      <c r="E940" s="73"/>
      <c r="F940" s="73"/>
      <c r="G940" s="73"/>
      <c r="H940" s="73"/>
      <c r="I940" s="42"/>
      <c r="J940" s="53"/>
      <c r="K940" s="40"/>
      <c r="L940" s="42">
        <f>L942+L945+L944</f>
        <v>0</v>
      </c>
    </row>
    <row r="941" spans="1:82" ht="14.25" hidden="1" x14ac:dyDescent="0.2">
      <c r="A941" s="53"/>
      <c r="B941" s="55"/>
      <c r="C941" s="75" t="s">
        <v>702</v>
      </c>
      <c r="D941" s="73"/>
      <c r="E941" s="73"/>
      <c r="F941" s="73"/>
      <c r="G941" s="73"/>
      <c r="H941" s="73"/>
      <c r="I941" s="42"/>
      <c r="J941" s="53"/>
      <c r="K941" s="40"/>
      <c r="L941" s="42"/>
    </row>
    <row r="942" spans="1:82" ht="14.25" hidden="1" x14ac:dyDescent="0.2">
      <c r="A942" s="53"/>
      <c r="B942" s="55"/>
      <c r="C942" s="73" t="s">
        <v>701</v>
      </c>
      <c r="D942" s="73"/>
      <c r="E942" s="73"/>
      <c r="F942" s="73"/>
      <c r="G942" s="73"/>
      <c r="H942" s="73"/>
      <c r="I942" s="42"/>
      <c r="J942" s="53"/>
      <c r="K942" s="40"/>
      <c r="L942" s="42">
        <f>SUM(AO899:AO935)</f>
        <v>0</v>
      </c>
    </row>
    <row r="943" spans="1:82" ht="14.25" hidden="1" x14ac:dyDescent="0.2">
      <c r="A943" s="53"/>
      <c r="B943" s="55"/>
      <c r="C943" s="75" t="s">
        <v>703</v>
      </c>
      <c r="D943" s="73"/>
      <c r="E943" s="73"/>
      <c r="F943" s="73"/>
      <c r="G943" s="73"/>
      <c r="H943" s="73"/>
      <c r="I943" s="42"/>
      <c r="J943" s="53"/>
      <c r="K943" s="40"/>
      <c r="L943" s="42"/>
    </row>
    <row r="944" spans="1:82" ht="14.25" hidden="1" x14ac:dyDescent="0.2">
      <c r="A944" s="53"/>
      <c r="B944" s="55"/>
      <c r="C944" s="73" t="s">
        <v>723</v>
      </c>
      <c r="D944" s="73"/>
      <c r="E944" s="73"/>
      <c r="F944" s="73"/>
      <c r="G944" s="73"/>
      <c r="H944" s="73"/>
      <c r="I944" s="42"/>
      <c r="J944" s="53"/>
      <c r="K944" s="40"/>
      <c r="L944" s="42">
        <f>SUM(AT899:AT935)</f>
        <v>0</v>
      </c>
    </row>
    <row r="945" spans="1:12" ht="14.25" hidden="1" x14ac:dyDescent="0.2">
      <c r="A945" s="53"/>
      <c r="B945" s="55"/>
      <c r="C945" s="73" t="s">
        <v>704</v>
      </c>
      <c r="D945" s="73"/>
      <c r="E945" s="73"/>
      <c r="F945" s="73"/>
      <c r="G945" s="73"/>
      <c r="H945" s="73"/>
      <c r="I945" s="42"/>
      <c r="J945" s="53"/>
      <c r="K945" s="40"/>
      <c r="L945" s="42">
        <f>SUM(AV899:AV935)</f>
        <v>0</v>
      </c>
    </row>
    <row r="946" spans="1:12" ht="14.25" x14ac:dyDescent="0.2">
      <c r="A946" s="53"/>
      <c r="B946" s="55"/>
      <c r="C946" s="73" t="s">
        <v>705</v>
      </c>
      <c r="D946" s="73"/>
      <c r="E946" s="73"/>
      <c r="F946" s="73"/>
      <c r="G946" s="73"/>
      <c r="H946" s="73"/>
      <c r="I946" s="42"/>
      <c r="J946" s="53"/>
      <c r="K946" s="40"/>
      <c r="L946" s="42">
        <f>L948+L949</f>
        <v>493901.65000000008</v>
      </c>
    </row>
    <row r="947" spans="1:12" ht="14.25" x14ac:dyDescent="0.2">
      <c r="A947" s="53"/>
      <c r="B947" s="55"/>
      <c r="C947" s="75" t="s">
        <v>702</v>
      </c>
      <c r="D947" s="73"/>
      <c r="E947" s="73"/>
      <c r="F947" s="73"/>
      <c r="G947" s="73"/>
      <c r="H947" s="73"/>
      <c r="I947" s="42"/>
      <c r="J947" s="53"/>
      <c r="K947" s="40"/>
      <c r="L947" s="42"/>
    </row>
    <row r="948" spans="1:12" ht="14.25" x14ac:dyDescent="0.2">
      <c r="A948" s="53"/>
      <c r="B948" s="55"/>
      <c r="C948" s="73" t="s">
        <v>706</v>
      </c>
      <c r="D948" s="73"/>
      <c r="E948" s="73"/>
      <c r="F948" s="73"/>
      <c r="G948" s="73"/>
      <c r="H948" s="73"/>
      <c r="I948" s="42"/>
      <c r="J948" s="53"/>
      <c r="K948" s="40"/>
      <c r="L948" s="42">
        <f>SUM(AW899:AW935)-SUM(BK899:BK935)</f>
        <v>493901.65000000008</v>
      </c>
    </row>
    <row r="949" spans="1:12" ht="14.25" hidden="1" x14ac:dyDescent="0.2">
      <c r="A949" s="53"/>
      <c r="B949" s="55"/>
      <c r="C949" s="73" t="s">
        <v>707</v>
      </c>
      <c r="D949" s="73"/>
      <c r="E949" s="73"/>
      <c r="F949" s="73"/>
      <c r="G949" s="73"/>
      <c r="H949" s="73"/>
      <c r="I949" s="42"/>
      <c r="J949" s="53"/>
      <c r="K949" s="40"/>
      <c r="L949" s="42">
        <f>SUM(BC899:BC935)</f>
        <v>0</v>
      </c>
    </row>
    <row r="950" spans="1:12" ht="14.25" hidden="1" x14ac:dyDescent="0.2">
      <c r="A950" s="53"/>
      <c r="B950" s="55"/>
      <c r="C950" s="73" t="s">
        <v>708</v>
      </c>
      <c r="D950" s="73"/>
      <c r="E950" s="73"/>
      <c r="F950" s="73"/>
      <c r="G950" s="73"/>
      <c r="H950" s="73"/>
      <c r="I950" s="42"/>
      <c r="J950" s="53"/>
      <c r="K950" s="40"/>
      <c r="L950" s="42">
        <f>SUM(BB899:BB935)</f>
        <v>0</v>
      </c>
    </row>
    <row r="951" spans="1:12" ht="14.25" hidden="1" x14ac:dyDescent="0.2">
      <c r="A951" s="53"/>
      <c r="B951" s="55"/>
      <c r="C951" s="73" t="s">
        <v>709</v>
      </c>
      <c r="D951" s="73"/>
      <c r="E951" s="73"/>
      <c r="F951" s="73"/>
      <c r="G951" s="73"/>
      <c r="H951" s="73"/>
      <c r="I951" s="42"/>
      <c r="J951" s="53"/>
      <c r="K951" s="40"/>
      <c r="L951" s="42">
        <f>SUM(AR899:AR935)+SUM(AT899:AT935)+SUM(AV899:AV935)</f>
        <v>0</v>
      </c>
    </row>
    <row r="952" spans="1:12" ht="14.25" hidden="1" x14ac:dyDescent="0.2">
      <c r="A952" s="53"/>
      <c r="B952" s="55"/>
      <c r="C952" s="73" t="s">
        <v>710</v>
      </c>
      <c r="D952" s="73"/>
      <c r="E952" s="73"/>
      <c r="F952" s="73"/>
      <c r="G952" s="73"/>
      <c r="H952" s="73"/>
      <c r="I952" s="42"/>
      <c r="J952" s="53"/>
      <c r="K952" s="40"/>
      <c r="L952" s="42">
        <f>SUM(AZ899:AZ935)</f>
        <v>0</v>
      </c>
    </row>
    <row r="953" spans="1:12" ht="14.25" hidden="1" x14ac:dyDescent="0.2">
      <c r="A953" s="53"/>
      <c r="B953" s="55"/>
      <c r="C953" s="73" t="s">
        <v>711</v>
      </c>
      <c r="D953" s="73"/>
      <c r="E953" s="73"/>
      <c r="F953" s="73"/>
      <c r="G953" s="73"/>
      <c r="H953" s="73"/>
      <c r="I953" s="42"/>
      <c r="J953" s="53"/>
      <c r="K953" s="40"/>
      <c r="L953" s="42">
        <f>SUM(BA899:BA935)</f>
        <v>0</v>
      </c>
    </row>
    <row r="954" spans="1:12" ht="14.25" hidden="1" x14ac:dyDescent="0.2">
      <c r="A954" s="53"/>
      <c r="B954" s="55"/>
      <c r="C954" s="73" t="s">
        <v>712</v>
      </c>
      <c r="D954" s="73"/>
      <c r="E954" s="73"/>
      <c r="F954" s="73"/>
      <c r="G954" s="73"/>
      <c r="H954" s="73"/>
      <c r="I954" s="42"/>
      <c r="J954" s="53"/>
      <c r="K954" s="40"/>
      <c r="L954" s="42">
        <f>L956+L957</f>
        <v>0</v>
      </c>
    </row>
    <row r="955" spans="1:12" ht="14.25" hidden="1" x14ac:dyDescent="0.2">
      <c r="A955" s="53"/>
      <c r="B955" s="55"/>
      <c r="C955" s="75" t="s">
        <v>699</v>
      </c>
      <c r="D955" s="73"/>
      <c r="E955" s="73"/>
      <c r="F955" s="73"/>
      <c r="G955" s="73"/>
      <c r="H955" s="73"/>
      <c r="I955" s="42"/>
      <c r="J955" s="53"/>
      <c r="K955" s="40"/>
      <c r="L955" s="42"/>
    </row>
    <row r="956" spans="1:12" ht="14.25" hidden="1" x14ac:dyDescent="0.2">
      <c r="A956" s="53"/>
      <c r="B956" s="55"/>
      <c r="C956" s="73" t="s">
        <v>713</v>
      </c>
      <c r="D956" s="73"/>
      <c r="E956" s="73"/>
      <c r="F956" s="73"/>
      <c r="G956" s="73"/>
      <c r="H956" s="73"/>
      <c r="I956" s="42"/>
      <c r="J956" s="53"/>
      <c r="K956" s="40"/>
      <c r="L956" s="42">
        <f>SUM(BK899:BK935)</f>
        <v>0</v>
      </c>
    </row>
    <row r="957" spans="1:12" ht="14.25" hidden="1" x14ac:dyDescent="0.2">
      <c r="A957" s="53"/>
      <c r="B957" s="55"/>
      <c r="C957" s="73" t="s">
        <v>714</v>
      </c>
      <c r="D957" s="73"/>
      <c r="E957" s="73"/>
      <c r="F957" s="73"/>
      <c r="G957" s="73"/>
      <c r="H957" s="73"/>
      <c r="I957" s="42"/>
      <c r="J957" s="53"/>
      <c r="K957" s="40"/>
      <c r="L957" s="42">
        <f>SUM(BD899:BD935)</f>
        <v>0</v>
      </c>
    </row>
    <row r="958" spans="1:12" ht="14.25" hidden="1" x14ac:dyDescent="0.2">
      <c r="A958" s="53"/>
      <c r="B958" s="55"/>
      <c r="C958" s="73" t="s">
        <v>715</v>
      </c>
      <c r="D958" s="73"/>
      <c r="E958" s="73"/>
      <c r="F958" s="73"/>
      <c r="G958" s="73"/>
      <c r="H958" s="73"/>
      <c r="I958" s="42"/>
      <c r="J958" s="53"/>
      <c r="K958" s="40"/>
      <c r="L958" s="42"/>
    </row>
    <row r="959" spans="1:12" ht="14.25" hidden="1" x14ac:dyDescent="0.2">
      <c r="A959" s="53"/>
      <c r="B959" s="55"/>
      <c r="C959" s="73" t="s">
        <v>716</v>
      </c>
      <c r="D959" s="73"/>
      <c r="E959" s="73"/>
      <c r="F959" s="73"/>
      <c r="G959" s="73"/>
      <c r="H959" s="73"/>
      <c r="I959" s="42"/>
      <c r="J959" s="53"/>
      <c r="K959" s="40"/>
      <c r="L959" s="42">
        <f>SUM(BO899:BO935)</f>
        <v>0</v>
      </c>
    </row>
    <row r="960" spans="1:12" ht="15" x14ac:dyDescent="0.2">
      <c r="A960" s="56"/>
      <c r="B960" s="57"/>
      <c r="C960" s="76" t="s">
        <v>717</v>
      </c>
      <c r="D960" s="76"/>
      <c r="E960" s="76"/>
      <c r="F960" s="76"/>
      <c r="G960" s="76"/>
      <c r="H960" s="76"/>
      <c r="I960" s="44"/>
      <c r="J960" s="56"/>
      <c r="K960" s="58"/>
      <c r="L960" s="44">
        <f>L937+L952+L953+L954+L958+L959</f>
        <v>493901.65000000008</v>
      </c>
    </row>
    <row r="961" spans="1:12" ht="14.25" x14ac:dyDescent="0.2">
      <c r="A961" s="53"/>
      <c r="B961" s="55"/>
      <c r="C961" s="75" t="s">
        <v>718</v>
      </c>
      <c r="D961" s="73"/>
      <c r="E961" s="73"/>
      <c r="F961" s="73"/>
      <c r="G961" s="73"/>
      <c r="H961" s="73"/>
      <c r="I961" s="42"/>
      <c r="J961" s="53"/>
      <c r="K961" s="40"/>
      <c r="L961" s="42"/>
    </row>
    <row r="962" spans="1:12" ht="14.25" x14ac:dyDescent="0.2">
      <c r="A962" s="53"/>
      <c r="B962" s="55"/>
      <c r="C962" s="73" t="s">
        <v>719</v>
      </c>
      <c r="D962" s="73"/>
      <c r="E962" s="73"/>
      <c r="F962" s="73"/>
      <c r="G962" s="73"/>
      <c r="H962" s="73"/>
      <c r="I962" s="42"/>
      <c r="J962" s="53"/>
      <c r="K962" s="40"/>
      <c r="L962" s="42">
        <f>SUM(AX899:AX935)</f>
        <v>493901.65000000008</v>
      </c>
    </row>
    <row r="963" spans="1:12" ht="14.25" hidden="1" x14ac:dyDescent="0.2">
      <c r="A963" s="53"/>
      <c r="B963" s="55"/>
      <c r="C963" s="73" t="s">
        <v>720</v>
      </c>
      <c r="D963" s="73"/>
      <c r="E963" s="73"/>
      <c r="F963" s="73"/>
      <c r="G963" s="73"/>
      <c r="H963" s="73"/>
      <c r="I963" s="42"/>
      <c r="J963" s="53"/>
      <c r="K963" s="40"/>
      <c r="L963" s="42">
        <f>SUM(AY899:AY935)</f>
        <v>0</v>
      </c>
    </row>
    <row r="964" spans="1:12" ht="14.25" hidden="1" customHeight="1" x14ac:dyDescent="0.2">
      <c r="A964" s="53"/>
      <c r="B964" s="55"/>
      <c r="C964" s="73" t="s">
        <v>721</v>
      </c>
      <c r="D964" s="73"/>
      <c r="E964" s="73"/>
      <c r="F964" s="74"/>
      <c r="G964" s="43">
        <f>Source!F486</f>
        <v>0</v>
      </c>
      <c r="H964" s="53"/>
      <c r="I964" s="53"/>
      <c r="J964" s="53"/>
      <c r="K964" s="53"/>
      <c r="L964" s="53"/>
    </row>
    <row r="965" spans="1:12" ht="14.25" hidden="1" customHeight="1" x14ac:dyDescent="0.2">
      <c r="A965" s="53"/>
      <c r="B965" s="55"/>
      <c r="C965" s="73" t="s">
        <v>722</v>
      </c>
      <c r="D965" s="73"/>
      <c r="E965" s="73"/>
      <c r="F965" s="74"/>
      <c r="G965" s="43">
        <f>Source!F487</f>
        <v>0</v>
      </c>
      <c r="H965" s="53"/>
      <c r="I965" s="53"/>
      <c r="J965" s="53"/>
      <c r="K965" s="53"/>
      <c r="L965" s="53"/>
    </row>
    <row r="968" spans="1:12" ht="16.5" x14ac:dyDescent="0.2">
      <c r="A968" s="78" t="s">
        <v>787</v>
      </c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</row>
    <row r="969" spans="1:12" ht="42.75" x14ac:dyDescent="0.2">
      <c r="C969" s="63" t="str">
        <f>Source!G498</f>
        <v>Ж/б стойки 1шт; Ж/б приставки 18шт; траверсы 1шт; Провод А-70 0,894т</v>
      </c>
    </row>
    <row r="971" spans="1:12" ht="15" hidden="1" x14ac:dyDescent="0.2">
      <c r="A971" s="56"/>
      <c r="B971" s="57"/>
      <c r="C971" s="76" t="s">
        <v>698</v>
      </c>
      <c r="D971" s="76"/>
      <c r="E971" s="76"/>
      <c r="F971" s="76"/>
      <c r="G971" s="76"/>
      <c r="H971" s="76"/>
      <c r="I971" s="44"/>
      <c r="J971" s="56"/>
      <c r="K971" s="58"/>
      <c r="L971" s="44">
        <f>L973+L974+L980+L984</f>
        <v>0</v>
      </c>
    </row>
    <row r="972" spans="1:12" ht="14.25" hidden="1" x14ac:dyDescent="0.2">
      <c r="A972" s="53"/>
      <c r="B972" s="55"/>
      <c r="C972" s="75" t="s">
        <v>699</v>
      </c>
      <c r="D972" s="73"/>
      <c r="E972" s="73"/>
      <c r="F972" s="73"/>
      <c r="G972" s="73"/>
      <c r="H972" s="73"/>
      <c r="I972" s="42"/>
      <c r="J972" s="53"/>
      <c r="K972" s="40"/>
      <c r="L972" s="42"/>
    </row>
    <row r="973" spans="1:12" ht="14.25" hidden="1" x14ac:dyDescent="0.2">
      <c r="A973" s="53"/>
      <c r="B973" s="55"/>
      <c r="C973" s="73" t="s">
        <v>700</v>
      </c>
      <c r="D973" s="73"/>
      <c r="E973" s="73"/>
      <c r="F973" s="73"/>
      <c r="G973" s="73"/>
      <c r="H973" s="73"/>
      <c r="I973" s="42"/>
      <c r="J973" s="53"/>
      <c r="K973" s="40"/>
      <c r="L973" s="42">
        <f>SUM(AR968:AR969)</f>
        <v>0</v>
      </c>
    </row>
    <row r="974" spans="1:12" ht="14.25" hidden="1" x14ac:dyDescent="0.2">
      <c r="A974" s="53"/>
      <c r="B974" s="55"/>
      <c r="C974" s="73" t="s">
        <v>701</v>
      </c>
      <c r="D974" s="73"/>
      <c r="E974" s="73"/>
      <c r="F974" s="73"/>
      <c r="G974" s="73"/>
      <c r="H974" s="73"/>
      <c r="I974" s="42"/>
      <c r="J974" s="53"/>
      <c r="K974" s="40"/>
      <c r="L974" s="42">
        <f>L976+L979+L978</f>
        <v>0</v>
      </c>
    </row>
    <row r="975" spans="1:12" ht="14.25" hidden="1" x14ac:dyDescent="0.2">
      <c r="A975" s="53"/>
      <c r="B975" s="55"/>
      <c r="C975" s="75" t="s">
        <v>702</v>
      </c>
      <c r="D975" s="73"/>
      <c r="E975" s="73"/>
      <c r="F975" s="73"/>
      <c r="G975" s="73"/>
      <c r="H975" s="73"/>
      <c r="I975" s="42"/>
      <c r="J975" s="53"/>
      <c r="K975" s="40"/>
      <c r="L975" s="42"/>
    </row>
    <row r="976" spans="1:12" ht="14.25" hidden="1" x14ac:dyDescent="0.2">
      <c r="A976" s="53"/>
      <c r="B976" s="55"/>
      <c r="C976" s="73" t="s">
        <v>701</v>
      </c>
      <c r="D976" s="73"/>
      <c r="E976" s="73"/>
      <c r="F976" s="73"/>
      <c r="G976" s="73"/>
      <c r="H976" s="73"/>
      <c r="I976" s="42"/>
      <c r="J976" s="53"/>
      <c r="K976" s="40"/>
      <c r="L976" s="42">
        <f>SUM(AO968:AO969)</f>
        <v>0</v>
      </c>
    </row>
    <row r="977" spans="1:12" ht="14.25" hidden="1" x14ac:dyDescent="0.2">
      <c r="A977" s="53"/>
      <c r="B977" s="55"/>
      <c r="C977" s="75" t="s">
        <v>703</v>
      </c>
      <c r="D977" s="73"/>
      <c r="E977" s="73"/>
      <c r="F977" s="73"/>
      <c r="G977" s="73"/>
      <c r="H977" s="73"/>
      <c r="I977" s="42"/>
      <c r="J977" s="53"/>
      <c r="K977" s="40"/>
      <c r="L977" s="42"/>
    </row>
    <row r="978" spans="1:12" ht="14.25" hidden="1" x14ac:dyDescent="0.2">
      <c r="A978" s="53"/>
      <c r="B978" s="55"/>
      <c r="C978" s="73" t="s">
        <v>723</v>
      </c>
      <c r="D978" s="73"/>
      <c r="E978" s="73"/>
      <c r="F978" s="73"/>
      <c r="G978" s="73"/>
      <c r="H978" s="73"/>
      <c r="I978" s="42"/>
      <c r="J978" s="53"/>
      <c r="K978" s="40"/>
      <c r="L978" s="42">
        <f>SUM(AT968:AT969)</f>
        <v>0</v>
      </c>
    </row>
    <row r="979" spans="1:12" ht="14.25" hidden="1" x14ac:dyDescent="0.2">
      <c r="A979" s="53"/>
      <c r="B979" s="55"/>
      <c r="C979" s="73" t="s">
        <v>704</v>
      </c>
      <c r="D979" s="73"/>
      <c r="E979" s="73"/>
      <c r="F979" s="73"/>
      <c r="G979" s="73"/>
      <c r="H979" s="73"/>
      <c r="I979" s="42"/>
      <c r="J979" s="53"/>
      <c r="K979" s="40"/>
      <c r="L979" s="42">
        <f>SUM(AV968:AV969)</f>
        <v>0</v>
      </c>
    </row>
    <row r="980" spans="1:12" ht="14.25" hidden="1" x14ac:dyDescent="0.2">
      <c r="A980" s="53"/>
      <c r="B980" s="55"/>
      <c r="C980" s="73" t="s">
        <v>705</v>
      </c>
      <c r="D980" s="73"/>
      <c r="E980" s="73"/>
      <c r="F980" s="73"/>
      <c r="G980" s="73"/>
      <c r="H980" s="73"/>
      <c r="I980" s="42"/>
      <c r="J980" s="53"/>
      <c r="K980" s="40"/>
      <c r="L980" s="42">
        <f>L982+L983</f>
        <v>0</v>
      </c>
    </row>
    <row r="981" spans="1:12" ht="14.25" hidden="1" x14ac:dyDescent="0.2">
      <c r="A981" s="53"/>
      <c r="B981" s="55"/>
      <c r="C981" s="75" t="s">
        <v>702</v>
      </c>
      <c r="D981" s="73"/>
      <c r="E981" s="73"/>
      <c r="F981" s="73"/>
      <c r="G981" s="73"/>
      <c r="H981" s="73"/>
      <c r="I981" s="42"/>
      <c r="J981" s="53"/>
      <c r="K981" s="40"/>
      <c r="L981" s="42"/>
    </row>
    <row r="982" spans="1:12" ht="14.25" hidden="1" x14ac:dyDescent="0.2">
      <c r="A982" s="53"/>
      <c r="B982" s="55"/>
      <c r="C982" s="73" t="s">
        <v>706</v>
      </c>
      <c r="D982" s="73"/>
      <c r="E982" s="73"/>
      <c r="F982" s="73"/>
      <c r="G982" s="73"/>
      <c r="H982" s="73"/>
      <c r="I982" s="42"/>
      <c r="J982" s="53"/>
      <c r="K982" s="40"/>
      <c r="L982" s="42">
        <f>SUM(AW968:AW969)-SUM(BK968:BK969)</f>
        <v>0</v>
      </c>
    </row>
    <row r="983" spans="1:12" ht="14.25" hidden="1" x14ac:dyDescent="0.2">
      <c r="A983" s="53"/>
      <c r="B983" s="55"/>
      <c r="C983" s="73" t="s">
        <v>707</v>
      </c>
      <c r="D983" s="73"/>
      <c r="E983" s="73"/>
      <c r="F983" s="73"/>
      <c r="G983" s="73"/>
      <c r="H983" s="73"/>
      <c r="I983" s="42"/>
      <c r="J983" s="53"/>
      <c r="K983" s="40"/>
      <c r="L983" s="42">
        <f>SUM(BC968:BC969)</f>
        <v>0</v>
      </c>
    </row>
    <row r="984" spans="1:12" ht="14.25" hidden="1" x14ac:dyDescent="0.2">
      <c r="A984" s="53"/>
      <c r="B984" s="55"/>
      <c r="C984" s="73" t="s">
        <v>708</v>
      </c>
      <c r="D984" s="73"/>
      <c r="E984" s="73"/>
      <c r="F984" s="73"/>
      <c r="G984" s="73"/>
      <c r="H984" s="73"/>
      <c r="I984" s="42"/>
      <c r="J984" s="53"/>
      <c r="K984" s="40"/>
      <c r="L984" s="42">
        <f>SUM(BB968:BB969)</f>
        <v>0</v>
      </c>
    </row>
    <row r="985" spans="1:12" ht="14.25" hidden="1" x14ac:dyDescent="0.2">
      <c r="A985" s="53"/>
      <c r="B985" s="55"/>
      <c r="C985" s="73" t="s">
        <v>709</v>
      </c>
      <c r="D985" s="73"/>
      <c r="E985" s="73"/>
      <c r="F985" s="73"/>
      <c r="G985" s="73"/>
      <c r="H985" s="73"/>
      <c r="I985" s="42"/>
      <c r="J985" s="53"/>
      <c r="K985" s="40"/>
      <c r="L985" s="42">
        <f>SUM(AR968:AR969)+SUM(AT968:AT969)+SUM(AV968:AV969)</f>
        <v>0</v>
      </c>
    </row>
    <row r="986" spans="1:12" ht="14.25" hidden="1" x14ac:dyDescent="0.2">
      <c r="A986" s="53"/>
      <c r="B986" s="55"/>
      <c r="C986" s="73" t="s">
        <v>710</v>
      </c>
      <c r="D986" s="73"/>
      <c r="E986" s="73"/>
      <c r="F986" s="73"/>
      <c r="G986" s="73"/>
      <c r="H986" s="73"/>
      <c r="I986" s="42"/>
      <c r="J986" s="53"/>
      <c r="K986" s="40"/>
      <c r="L986" s="42">
        <f>SUM(AZ968:AZ969)</f>
        <v>0</v>
      </c>
    </row>
    <row r="987" spans="1:12" ht="14.25" hidden="1" x14ac:dyDescent="0.2">
      <c r="A987" s="53"/>
      <c r="B987" s="55"/>
      <c r="C987" s="73" t="s">
        <v>711</v>
      </c>
      <c r="D987" s="73"/>
      <c r="E987" s="73"/>
      <c r="F987" s="73"/>
      <c r="G987" s="73"/>
      <c r="H987" s="73"/>
      <c r="I987" s="42"/>
      <c r="J987" s="53"/>
      <c r="K987" s="40"/>
      <c r="L987" s="42">
        <f>SUM(BA968:BA969)</f>
        <v>0</v>
      </c>
    </row>
    <row r="988" spans="1:12" ht="14.25" hidden="1" x14ac:dyDescent="0.2">
      <c r="A988" s="53"/>
      <c r="B988" s="55"/>
      <c r="C988" s="73" t="s">
        <v>712</v>
      </c>
      <c r="D988" s="73"/>
      <c r="E988" s="73"/>
      <c r="F988" s="73"/>
      <c r="G988" s="73"/>
      <c r="H988" s="73"/>
      <c r="I988" s="42"/>
      <c r="J988" s="53"/>
      <c r="K988" s="40"/>
      <c r="L988" s="42">
        <f>L990+L991</f>
        <v>0</v>
      </c>
    </row>
    <row r="989" spans="1:12" ht="14.25" hidden="1" x14ac:dyDescent="0.2">
      <c r="A989" s="53"/>
      <c r="B989" s="55"/>
      <c r="C989" s="75" t="s">
        <v>699</v>
      </c>
      <c r="D989" s="73"/>
      <c r="E989" s="73"/>
      <c r="F989" s="73"/>
      <c r="G989" s="73"/>
      <c r="H989" s="73"/>
      <c r="I989" s="42"/>
      <c r="J989" s="53"/>
      <c r="K989" s="40"/>
      <c r="L989" s="42"/>
    </row>
    <row r="990" spans="1:12" ht="14.25" hidden="1" x14ac:dyDescent="0.2">
      <c r="A990" s="53"/>
      <c r="B990" s="55"/>
      <c r="C990" s="73" t="s">
        <v>713</v>
      </c>
      <c r="D990" s="73"/>
      <c r="E990" s="73"/>
      <c r="F990" s="73"/>
      <c r="G990" s="73"/>
      <c r="H990" s="73"/>
      <c r="I990" s="42"/>
      <c r="J990" s="53"/>
      <c r="K990" s="40"/>
      <c r="L990" s="42">
        <f>SUM(BK968:BK969)</f>
        <v>0</v>
      </c>
    </row>
    <row r="991" spans="1:12" ht="14.25" hidden="1" x14ac:dyDescent="0.2">
      <c r="A991" s="53"/>
      <c r="B991" s="55"/>
      <c r="C991" s="73" t="s">
        <v>714</v>
      </c>
      <c r="D991" s="73"/>
      <c r="E991" s="73"/>
      <c r="F991" s="73"/>
      <c r="G991" s="73"/>
      <c r="H991" s="73"/>
      <c r="I991" s="42"/>
      <c r="J991" s="53"/>
      <c r="K991" s="40"/>
      <c r="L991" s="42">
        <f>SUM(BD968:BD969)</f>
        <v>0</v>
      </c>
    </row>
    <row r="992" spans="1:12" ht="14.25" hidden="1" x14ac:dyDescent="0.2">
      <c r="A992" s="53"/>
      <c r="B992" s="55"/>
      <c r="C992" s="73" t="s">
        <v>715</v>
      </c>
      <c r="D992" s="73"/>
      <c r="E992" s="73"/>
      <c r="F992" s="73"/>
      <c r="G992" s="73"/>
      <c r="H992" s="73"/>
      <c r="I992" s="42"/>
      <c r="J992" s="53"/>
      <c r="K992" s="40"/>
      <c r="L992" s="42"/>
    </row>
    <row r="993" spans="1:12" ht="14.25" hidden="1" x14ac:dyDescent="0.2">
      <c r="A993" s="53"/>
      <c r="B993" s="55"/>
      <c r="C993" s="73" t="s">
        <v>716</v>
      </c>
      <c r="D993" s="73"/>
      <c r="E993" s="73"/>
      <c r="F993" s="73"/>
      <c r="G993" s="73"/>
      <c r="H993" s="73"/>
      <c r="I993" s="42"/>
      <c r="J993" s="53"/>
      <c r="K993" s="40"/>
      <c r="L993" s="42">
        <f>SUM(BO968:BO969)</f>
        <v>0</v>
      </c>
    </row>
    <row r="994" spans="1:12" ht="15" hidden="1" x14ac:dyDescent="0.2">
      <c r="A994" s="56"/>
      <c r="B994" s="57"/>
      <c r="C994" s="76" t="s">
        <v>717</v>
      </c>
      <c r="D994" s="76"/>
      <c r="E994" s="76"/>
      <c r="F994" s="76"/>
      <c r="G994" s="76"/>
      <c r="H994" s="76"/>
      <c r="I994" s="44"/>
      <c r="J994" s="56"/>
      <c r="K994" s="58"/>
      <c r="L994" s="44">
        <f>L971+L986+L987+L988+L992+L993</f>
        <v>0</v>
      </c>
    </row>
    <row r="995" spans="1:12" ht="14.25" hidden="1" x14ac:dyDescent="0.2">
      <c r="A995" s="53"/>
      <c r="B995" s="55"/>
      <c r="C995" s="75" t="s">
        <v>718</v>
      </c>
      <c r="D995" s="73"/>
      <c r="E995" s="73"/>
      <c r="F995" s="73"/>
      <c r="G995" s="73"/>
      <c r="H995" s="73"/>
      <c r="I995" s="42"/>
      <c r="J995" s="53"/>
      <c r="K995" s="40"/>
      <c r="L995" s="42"/>
    </row>
    <row r="996" spans="1:12" ht="14.25" hidden="1" x14ac:dyDescent="0.2">
      <c r="A996" s="53"/>
      <c r="B996" s="55"/>
      <c r="C996" s="73" t="s">
        <v>719</v>
      </c>
      <c r="D996" s="73"/>
      <c r="E996" s="73"/>
      <c r="F996" s="73"/>
      <c r="G996" s="73"/>
      <c r="H996" s="73"/>
      <c r="I996" s="42"/>
      <c r="J996" s="53"/>
      <c r="K996" s="40"/>
      <c r="L996" s="42">
        <f>SUM(AX968:AX969)</f>
        <v>0</v>
      </c>
    </row>
    <row r="997" spans="1:12" ht="14.25" hidden="1" x14ac:dyDescent="0.2">
      <c r="A997" s="53"/>
      <c r="B997" s="55"/>
      <c r="C997" s="73" t="s">
        <v>720</v>
      </c>
      <c r="D997" s="73"/>
      <c r="E997" s="73"/>
      <c r="F997" s="73"/>
      <c r="G997" s="73"/>
      <c r="H997" s="73"/>
      <c r="I997" s="42"/>
      <c r="J997" s="53"/>
      <c r="K997" s="40"/>
      <c r="L997" s="42">
        <f>SUM(AY968:AY969)</f>
        <v>0</v>
      </c>
    </row>
    <row r="998" spans="1:12" ht="14.25" hidden="1" customHeight="1" x14ac:dyDescent="0.2">
      <c r="A998" s="53"/>
      <c r="B998" s="55"/>
      <c r="C998" s="73" t="s">
        <v>721</v>
      </c>
      <c r="D998" s="73"/>
      <c r="E998" s="73"/>
      <c r="F998" s="74"/>
      <c r="G998" s="43">
        <f>Source!F522</f>
        <v>0</v>
      </c>
      <c r="H998" s="53"/>
      <c r="I998" s="53"/>
      <c r="J998" s="53"/>
      <c r="K998" s="53"/>
      <c r="L998" s="53"/>
    </row>
    <row r="999" spans="1:12" ht="14.25" hidden="1" customHeight="1" x14ac:dyDescent="0.2">
      <c r="A999" s="53"/>
      <c r="B999" s="55"/>
      <c r="C999" s="73" t="s">
        <v>722</v>
      </c>
      <c r="D999" s="73"/>
      <c r="E999" s="73"/>
      <c r="F999" s="74"/>
      <c r="G999" s="43">
        <f>Source!F523</f>
        <v>0</v>
      </c>
      <c r="H999" s="53"/>
      <c r="I999" s="53"/>
      <c r="J999" s="53"/>
      <c r="K999" s="53"/>
      <c r="L999" s="53"/>
    </row>
    <row r="1002" spans="1:12" ht="15" x14ac:dyDescent="0.2">
      <c r="A1002" s="64"/>
      <c r="B1002" s="65"/>
      <c r="C1002" s="77" t="s">
        <v>788</v>
      </c>
      <c r="D1002" s="77"/>
      <c r="E1002" s="77"/>
      <c r="F1002" s="77"/>
      <c r="G1002" s="77"/>
      <c r="H1002" s="77"/>
      <c r="I1002" s="66"/>
      <c r="J1002" s="64"/>
      <c r="K1002" s="67"/>
      <c r="L1002" s="66"/>
    </row>
    <row r="1004" spans="1:12" ht="15" x14ac:dyDescent="0.2">
      <c r="A1004" s="56"/>
      <c r="B1004" s="57"/>
      <c r="C1004" s="76" t="s">
        <v>789</v>
      </c>
      <c r="D1004" s="76"/>
      <c r="E1004" s="76"/>
      <c r="F1004" s="76"/>
      <c r="G1004" s="76"/>
      <c r="H1004" s="76"/>
      <c r="I1004" s="44"/>
      <c r="J1004" s="56"/>
      <c r="K1004" s="58"/>
      <c r="L1004" s="44">
        <f>L1006+L1021+L1022</f>
        <v>1028447.28</v>
      </c>
    </row>
    <row r="1005" spans="1:12" ht="14.25" x14ac:dyDescent="0.2">
      <c r="A1005" s="53"/>
      <c r="B1005" s="55"/>
      <c r="C1005" s="75" t="s">
        <v>699</v>
      </c>
      <c r="D1005" s="73"/>
      <c r="E1005" s="73"/>
      <c r="F1005" s="73"/>
      <c r="G1005" s="73"/>
      <c r="H1005" s="73"/>
      <c r="I1005" s="42"/>
      <c r="J1005" s="53"/>
      <c r="K1005" s="40"/>
      <c r="L1005" s="42"/>
    </row>
    <row r="1006" spans="1:12" ht="14.25" x14ac:dyDescent="0.2">
      <c r="A1006" s="53"/>
      <c r="B1006" s="55"/>
      <c r="C1006" s="73" t="s">
        <v>790</v>
      </c>
      <c r="D1006" s="73"/>
      <c r="E1006" s="73"/>
      <c r="F1006" s="73"/>
      <c r="G1006" s="73"/>
      <c r="H1006" s="73"/>
      <c r="I1006" s="42"/>
      <c r="J1006" s="53"/>
      <c r="K1006" s="40"/>
      <c r="L1006" s="42">
        <f>L1008+L1009+L1015+L1019</f>
        <v>777273.59000000008</v>
      </c>
    </row>
    <row r="1007" spans="1:12" ht="14.25" x14ac:dyDescent="0.2">
      <c r="A1007" s="53"/>
      <c r="B1007" s="55"/>
      <c r="C1007" s="75" t="s">
        <v>699</v>
      </c>
      <c r="D1007" s="73"/>
      <c r="E1007" s="73"/>
      <c r="F1007" s="73"/>
      <c r="G1007" s="73"/>
      <c r="H1007" s="73"/>
      <c r="I1007" s="42"/>
      <c r="J1007" s="53"/>
      <c r="K1007" s="40"/>
      <c r="L1007" s="42"/>
    </row>
    <row r="1008" spans="1:12" ht="14.25" x14ac:dyDescent="0.2">
      <c r="A1008" s="53"/>
      <c r="B1008" s="55"/>
      <c r="C1008" s="73" t="s">
        <v>791</v>
      </c>
      <c r="D1008" s="73"/>
      <c r="E1008" s="73"/>
      <c r="F1008" s="73"/>
      <c r="G1008" s="73"/>
      <c r="H1008" s="73"/>
      <c r="I1008" s="42"/>
      <c r="J1008" s="53"/>
      <c r="K1008" s="40"/>
      <c r="L1008" s="42">
        <f>SUMIF(CD41:CD1000, 1, AR41:AR1000)</f>
        <v>105409.85</v>
      </c>
    </row>
    <row r="1009" spans="1:12" ht="14.25" hidden="1" x14ac:dyDescent="0.2">
      <c r="A1009" s="53"/>
      <c r="B1009" s="55"/>
      <c r="C1009" s="73" t="s">
        <v>701</v>
      </c>
      <c r="D1009" s="73"/>
      <c r="E1009" s="73"/>
      <c r="F1009" s="73"/>
      <c r="G1009" s="73"/>
      <c r="H1009" s="73"/>
      <c r="I1009" s="42"/>
      <c r="J1009" s="53"/>
      <c r="K1009" s="40"/>
      <c r="L1009" s="42">
        <f>L1011+L1014+L1013</f>
        <v>161918.42000000004</v>
      </c>
    </row>
    <row r="1010" spans="1:12" ht="14.25" hidden="1" x14ac:dyDescent="0.2">
      <c r="A1010" s="53"/>
      <c r="B1010" s="55"/>
      <c r="C1010" s="75" t="s">
        <v>702</v>
      </c>
      <c r="D1010" s="73"/>
      <c r="E1010" s="73"/>
      <c r="F1010" s="73"/>
      <c r="G1010" s="73"/>
      <c r="H1010" s="73"/>
      <c r="I1010" s="42"/>
      <c r="J1010" s="53"/>
      <c r="K1010" s="40"/>
      <c r="L1010" s="42"/>
    </row>
    <row r="1011" spans="1:12" ht="14.25" x14ac:dyDescent="0.2">
      <c r="A1011" s="53"/>
      <c r="B1011" s="55"/>
      <c r="C1011" s="73" t="s">
        <v>701</v>
      </c>
      <c r="D1011" s="73"/>
      <c r="E1011" s="73"/>
      <c r="F1011" s="73"/>
      <c r="G1011" s="73"/>
      <c r="H1011" s="73"/>
      <c r="I1011" s="42"/>
      <c r="J1011" s="53"/>
      <c r="K1011" s="40"/>
      <c r="L1011" s="42">
        <f>SUMIF(CD41:CD1000, 1, AO41:AO1000)</f>
        <v>106266.82000000004</v>
      </c>
    </row>
    <row r="1012" spans="1:12" ht="14.25" hidden="1" x14ac:dyDescent="0.2">
      <c r="A1012" s="53"/>
      <c r="B1012" s="55"/>
      <c r="C1012" s="75" t="s">
        <v>703</v>
      </c>
      <c r="D1012" s="73"/>
      <c r="E1012" s="73"/>
      <c r="F1012" s="73"/>
      <c r="G1012" s="73"/>
      <c r="H1012" s="73"/>
      <c r="I1012" s="42"/>
      <c r="J1012" s="53"/>
      <c r="K1012" s="40"/>
      <c r="L1012" s="42"/>
    </row>
    <row r="1013" spans="1:12" ht="14.25" x14ac:dyDescent="0.2">
      <c r="A1013" s="53"/>
      <c r="B1013" s="55"/>
      <c r="C1013" s="73" t="s">
        <v>723</v>
      </c>
      <c r="D1013" s="73"/>
      <c r="E1013" s="73"/>
      <c r="F1013" s="73"/>
      <c r="G1013" s="73"/>
      <c r="H1013" s="73"/>
      <c r="I1013" s="42"/>
      <c r="J1013" s="53"/>
      <c r="K1013" s="40"/>
      <c r="L1013" s="42">
        <f>SUMIF(CD41:CD1000, 1, AT41:AT1000)</f>
        <v>55651.600000000006</v>
      </c>
    </row>
    <row r="1014" spans="1:12" ht="14.25" hidden="1" x14ac:dyDescent="0.2">
      <c r="A1014" s="53"/>
      <c r="B1014" s="55"/>
      <c r="C1014" s="73" t="s">
        <v>704</v>
      </c>
      <c r="D1014" s="73"/>
      <c r="E1014" s="73"/>
      <c r="F1014" s="73"/>
      <c r="G1014" s="73"/>
      <c r="H1014" s="73"/>
      <c r="I1014" s="42"/>
      <c r="J1014" s="53"/>
      <c r="K1014" s="40"/>
      <c r="L1014" s="42">
        <f>SUMIF(CD41:CD1000, 1, AV41:AV1000)</f>
        <v>0</v>
      </c>
    </row>
    <row r="1015" spans="1:12" ht="14.25" x14ac:dyDescent="0.2">
      <c r="A1015" s="53"/>
      <c r="B1015" s="55"/>
      <c r="C1015" s="73" t="s">
        <v>705</v>
      </c>
      <c r="D1015" s="73"/>
      <c r="E1015" s="73"/>
      <c r="F1015" s="73"/>
      <c r="G1015" s="73"/>
      <c r="H1015" s="73"/>
      <c r="I1015" s="42"/>
      <c r="J1015" s="53"/>
      <c r="K1015" s="40"/>
      <c r="L1015" s="42">
        <f>L1017+L1018</f>
        <v>500293.8600000001</v>
      </c>
    </row>
    <row r="1016" spans="1:12" ht="14.25" x14ac:dyDescent="0.2">
      <c r="A1016" s="53"/>
      <c r="B1016" s="55"/>
      <c r="C1016" s="75" t="s">
        <v>702</v>
      </c>
      <c r="D1016" s="73"/>
      <c r="E1016" s="73"/>
      <c r="F1016" s="73"/>
      <c r="G1016" s="73"/>
      <c r="H1016" s="73"/>
      <c r="I1016" s="42"/>
      <c r="J1016" s="53"/>
      <c r="K1016" s="40"/>
      <c r="L1016" s="42"/>
    </row>
    <row r="1017" spans="1:12" ht="14.25" x14ac:dyDescent="0.2">
      <c r="A1017" s="53"/>
      <c r="B1017" s="55"/>
      <c r="C1017" s="73" t="s">
        <v>706</v>
      </c>
      <c r="D1017" s="73"/>
      <c r="E1017" s="73"/>
      <c r="F1017" s="73"/>
      <c r="G1017" s="73"/>
      <c r="H1017" s="73"/>
      <c r="I1017" s="42"/>
      <c r="J1017" s="53"/>
      <c r="K1017" s="40"/>
      <c r="L1017" s="42">
        <f>SUMIF(CD41:CD1000, 1, AW41:AW1000)-SUMIF(CD41:CD1000, 1, BK41:BK1000)</f>
        <v>500293.8600000001</v>
      </c>
    </row>
    <row r="1018" spans="1:12" ht="14.25" hidden="1" x14ac:dyDescent="0.2">
      <c r="A1018" s="53"/>
      <c r="B1018" s="55"/>
      <c r="C1018" s="73" t="s">
        <v>707</v>
      </c>
      <c r="D1018" s="73"/>
      <c r="E1018" s="73"/>
      <c r="F1018" s="73"/>
      <c r="G1018" s="73"/>
      <c r="H1018" s="73"/>
      <c r="I1018" s="42"/>
      <c r="J1018" s="53"/>
      <c r="K1018" s="40"/>
      <c r="L1018" s="42">
        <f>SUMIF(CD41:CD1000, 1, BC41:BC1000)</f>
        <v>0</v>
      </c>
    </row>
    <row r="1019" spans="1:12" ht="14.25" x14ac:dyDescent="0.2">
      <c r="A1019" s="53"/>
      <c r="B1019" s="55"/>
      <c r="C1019" s="73" t="s">
        <v>708</v>
      </c>
      <c r="D1019" s="73"/>
      <c r="E1019" s="73"/>
      <c r="F1019" s="73"/>
      <c r="G1019" s="73"/>
      <c r="H1019" s="73"/>
      <c r="I1019" s="42"/>
      <c r="J1019" s="53"/>
      <c r="K1019" s="40"/>
      <c r="L1019" s="42">
        <f>SUMIF(CD41:CD1000, 1, BB41:BB1000)</f>
        <v>9651.4600000000009</v>
      </c>
    </row>
    <row r="1020" spans="1:12" ht="14.25" x14ac:dyDescent="0.2">
      <c r="A1020" s="53"/>
      <c r="B1020" s="55"/>
      <c r="C1020" s="73" t="s">
        <v>792</v>
      </c>
      <c r="D1020" s="73"/>
      <c r="E1020" s="73"/>
      <c r="F1020" s="73"/>
      <c r="G1020" s="73"/>
      <c r="H1020" s="73"/>
      <c r="I1020" s="42"/>
      <c r="J1020" s="53"/>
      <c r="K1020" s="40"/>
      <c r="L1020" s="42">
        <f>SUMIF(CD41:CD1000, 1, AR41:AR1000)+SUMIF(CD41:CD1000, 1, AT41:AT1000)+SUMIF(CD41:CD1000, 1, AV41:AV1000)</f>
        <v>161061.45000000001</v>
      </c>
    </row>
    <row r="1021" spans="1:12" ht="14.25" x14ac:dyDescent="0.2">
      <c r="A1021" s="53"/>
      <c r="B1021" s="55"/>
      <c r="C1021" s="73" t="s">
        <v>793</v>
      </c>
      <c r="D1021" s="73"/>
      <c r="E1021" s="73"/>
      <c r="F1021" s="73"/>
      <c r="G1021" s="73"/>
      <c r="H1021" s="73"/>
      <c r="I1021" s="42"/>
      <c r="J1021" s="53"/>
      <c r="K1021" s="40"/>
      <c r="L1021" s="42">
        <f>SUMIF(CD41:CD1000, 1, AZ41:AZ1000)</f>
        <v>162505.50000000003</v>
      </c>
    </row>
    <row r="1022" spans="1:12" ht="14.25" x14ac:dyDescent="0.2">
      <c r="A1022" s="53"/>
      <c r="B1022" s="55"/>
      <c r="C1022" s="73" t="s">
        <v>794</v>
      </c>
      <c r="D1022" s="73"/>
      <c r="E1022" s="73"/>
      <c r="F1022" s="73"/>
      <c r="G1022" s="73"/>
      <c r="H1022" s="73"/>
      <c r="I1022" s="42"/>
      <c r="J1022" s="53"/>
      <c r="K1022" s="40"/>
      <c r="L1022" s="42">
        <f>SUMIF(CD41:CD1000, 1, BA41:BA1000)</f>
        <v>88668.189999999973</v>
      </c>
    </row>
    <row r="1024" spans="1:12" ht="15" x14ac:dyDescent="0.2">
      <c r="A1024" s="56"/>
      <c r="B1024" s="57"/>
      <c r="C1024" s="76" t="s">
        <v>795</v>
      </c>
      <c r="D1024" s="76"/>
      <c r="E1024" s="76"/>
      <c r="F1024" s="76"/>
      <c r="G1024" s="76"/>
      <c r="H1024" s="76"/>
      <c r="I1024" s="44"/>
      <c r="J1024" s="56"/>
      <c r="K1024" s="58"/>
      <c r="L1024" s="44">
        <f>L1026+L1041+L1042</f>
        <v>353267.7</v>
      </c>
    </row>
    <row r="1025" spans="1:12" ht="14.25" x14ac:dyDescent="0.2">
      <c r="A1025" s="53"/>
      <c r="B1025" s="55"/>
      <c r="C1025" s="75" t="s">
        <v>699</v>
      </c>
      <c r="D1025" s="73"/>
      <c r="E1025" s="73"/>
      <c r="F1025" s="73"/>
      <c r="G1025" s="73"/>
      <c r="H1025" s="73"/>
      <c r="I1025" s="42"/>
      <c r="J1025" s="53"/>
      <c r="K1025" s="40"/>
      <c r="L1025" s="42"/>
    </row>
    <row r="1026" spans="1:12" ht="14.25" x14ac:dyDescent="0.2">
      <c r="A1026" s="53"/>
      <c r="B1026" s="55"/>
      <c r="C1026" s="73" t="s">
        <v>790</v>
      </c>
      <c r="D1026" s="73"/>
      <c r="E1026" s="73"/>
      <c r="F1026" s="73"/>
      <c r="G1026" s="73"/>
      <c r="H1026" s="73"/>
      <c r="I1026" s="42"/>
      <c r="J1026" s="53"/>
      <c r="K1026" s="40"/>
      <c r="L1026" s="42">
        <f>L1028+L1029+L1035+L1039</f>
        <v>333261.52999999997</v>
      </c>
    </row>
    <row r="1027" spans="1:12" ht="14.25" x14ac:dyDescent="0.2">
      <c r="A1027" s="53"/>
      <c r="B1027" s="55"/>
      <c r="C1027" s="75" t="s">
        <v>699</v>
      </c>
      <c r="D1027" s="73"/>
      <c r="E1027" s="73"/>
      <c r="F1027" s="73"/>
      <c r="G1027" s="73"/>
      <c r="H1027" s="73"/>
      <c r="I1027" s="42"/>
      <c r="J1027" s="53"/>
      <c r="K1027" s="40"/>
      <c r="L1027" s="42"/>
    </row>
    <row r="1028" spans="1:12" ht="14.25" x14ac:dyDescent="0.2">
      <c r="A1028" s="53"/>
      <c r="B1028" s="55"/>
      <c r="C1028" s="73" t="s">
        <v>791</v>
      </c>
      <c r="D1028" s="73"/>
      <c r="E1028" s="73"/>
      <c r="F1028" s="73"/>
      <c r="G1028" s="73"/>
      <c r="H1028" s="73"/>
      <c r="I1028" s="42"/>
      <c r="J1028" s="53"/>
      <c r="K1028" s="40"/>
      <c r="L1028" s="42">
        <f>SUMIF(CD41:CD1022, 2, AR41:AR1022)</f>
        <v>13226.36</v>
      </c>
    </row>
    <row r="1029" spans="1:12" ht="14.25" hidden="1" x14ac:dyDescent="0.2">
      <c r="A1029" s="53"/>
      <c r="B1029" s="55"/>
      <c r="C1029" s="73" t="s">
        <v>701</v>
      </c>
      <c r="D1029" s="73"/>
      <c r="E1029" s="73"/>
      <c r="F1029" s="73"/>
      <c r="G1029" s="73"/>
      <c r="H1029" s="73"/>
      <c r="I1029" s="42"/>
      <c r="J1029" s="53"/>
      <c r="K1029" s="40"/>
      <c r="L1029" s="42">
        <f>L1031+L1034+L1033</f>
        <v>934.24</v>
      </c>
    </row>
    <row r="1030" spans="1:12" ht="14.25" hidden="1" x14ac:dyDescent="0.2">
      <c r="A1030" s="53"/>
      <c r="B1030" s="55"/>
      <c r="C1030" s="75" t="s">
        <v>702</v>
      </c>
      <c r="D1030" s="73"/>
      <c r="E1030" s="73"/>
      <c r="F1030" s="73"/>
      <c r="G1030" s="73"/>
      <c r="H1030" s="73"/>
      <c r="I1030" s="42"/>
      <c r="J1030" s="53"/>
      <c r="K1030" s="40"/>
      <c r="L1030" s="42"/>
    </row>
    <row r="1031" spans="1:12" ht="14.25" x14ac:dyDescent="0.2">
      <c r="A1031" s="53"/>
      <c r="B1031" s="55"/>
      <c r="C1031" s="73" t="s">
        <v>701</v>
      </c>
      <c r="D1031" s="73"/>
      <c r="E1031" s="73"/>
      <c r="F1031" s="73"/>
      <c r="G1031" s="73"/>
      <c r="H1031" s="73"/>
      <c r="I1031" s="42"/>
      <c r="J1031" s="53"/>
      <c r="K1031" s="40"/>
      <c r="L1031" s="42">
        <f>SUMIF(CD41:CD1022, 2, AO41:AO1022)</f>
        <v>642.91999999999996</v>
      </c>
    </row>
    <row r="1032" spans="1:12" ht="14.25" hidden="1" x14ac:dyDescent="0.2">
      <c r="A1032" s="53"/>
      <c r="B1032" s="55"/>
      <c r="C1032" s="75" t="s">
        <v>703</v>
      </c>
      <c r="D1032" s="73"/>
      <c r="E1032" s="73"/>
      <c r="F1032" s="73"/>
      <c r="G1032" s="73"/>
      <c r="H1032" s="73"/>
      <c r="I1032" s="42"/>
      <c r="J1032" s="53"/>
      <c r="K1032" s="40"/>
      <c r="L1032" s="42"/>
    </row>
    <row r="1033" spans="1:12" ht="14.25" x14ac:dyDescent="0.2">
      <c r="A1033" s="53"/>
      <c r="B1033" s="55"/>
      <c r="C1033" s="73" t="s">
        <v>723</v>
      </c>
      <c r="D1033" s="73"/>
      <c r="E1033" s="73"/>
      <c r="F1033" s="73"/>
      <c r="G1033" s="73"/>
      <c r="H1033" s="73"/>
      <c r="I1033" s="42"/>
      <c r="J1033" s="53"/>
      <c r="K1033" s="40"/>
      <c r="L1033" s="42">
        <f>SUMIF(CD41:CD1022, 2, AT41:AT1022)</f>
        <v>291.32</v>
      </c>
    </row>
    <row r="1034" spans="1:12" ht="14.25" hidden="1" x14ac:dyDescent="0.2">
      <c r="A1034" s="53"/>
      <c r="B1034" s="55"/>
      <c r="C1034" s="73" t="s">
        <v>704</v>
      </c>
      <c r="D1034" s="73"/>
      <c r="E1034" s="73"/>
      <c r="F1034" s="73"/>
      <c r="G1034" s="73"/>
      <c r="H1034" s="73"/>
      <c r="I1034" s="42"/>
      <c r="J1034" s="53"/>
      <c r="K1034" s="40"/>
      <c r="L1034" s="42">
        <f>SUMIF(CD41:CD1022, 2, AV41:AV1022)</f>
        <v>0</v>
      </c>
    </row>
    <row r="1035" spans="1:12" ht="14.25" x14ac:dyDescent="0.2">
      <c r="A1035" s="53"/>
      <c r="B1035" s="55"/>
      <c r="C1035" s="73" t="s">
        <v>705</v>
      </c>
      <c r="D1035" s="73"/>
      <c r="E1035" s="73"/>
      <c r="F1035" s="73"/>
      <c r="G1035" s="73"/>
      <c r="H1035" s="73"/>
      <c r="I1035" s="42"/>
      <c r="J1035" s="53"/>
      <c r="K1035" s="40"/>
      <c r="L1035" s="42">
        <f>L1037+L1038</f>
        <v>319100.93</v>
      </c>
    </row>
    <row r="1036" spans="1:12" ht="14.25" x14ac:dyDescent="0.2">
      <c r="A1036" s="53"/>
      <c r="B1036" s="55"/>
      <c r="C1036" s="75" t="s">
        <v>702</v>
      </c>
      <c r="D1036" s="73"/>
      <c r="E1036" s="73"/>
      <c r="F1036" s="73"/>
      <c r="G1036" s="73"/>
      <c r="H1036" s="73"/>
      <c r="I1036" s="42"/>
      <c r="J1036" s="53"/>
      <c r="K1036" s="40"/>
      <c r="L1036" s="42"/>
    </row>
    <row r="1037" spans="1:12" ht="14.25" x14ac:dyDescent="0.2">
      <c r="A1037" s="53"/>
      <c r="B1037" s="55"/>
      <c r="C1037" s="73" t="s">
        <v>706</v>
      </c>
      <c r="D1037" s="73"/>
      <c r="E1037" s="73"/>
      <c r="F1037" s="73"/>
      <c r="G1037" s="73"/>
      <c r="H1037" s="73"/>
      <c r="I1037" s="42"/>
      <c r="J1037" s="53"/>
      <c r="K1037" s="40"/>
      <c r="L1037" s="42">
        <f>SUMIF(CD41:CD1022, 2, AW41:AW1022)-SUMIF(CD41:CD1022, 2, BK41:BK1022)</f>
        <v>319100.93</v>
      </c>
    </row>
    <row r="1038" spans="1:12" ht="14.25" hidden="1" x14ac:dyDescent="0.2">
      <c r="A1038" s="53"/>
      <c r="B1038" s="55"/>
      <c r="C1038" s="73" t="s">
        <v>707</v>
      </c>
      <c r="D1038" s="73"/>
      <c r="E1038" s="73"/>
      <c r="F1038" s="73"/>
      <c r="G1038" s="73"/>
      <c r="H1038" s="73"/>
      <c r="I1038" s="42"/>
      <c r="J1038" s="53"/>
      <c r="K1038" s="40"/>
      <c r="L1038" s="42">
        <f>SUMIF(CD41:CD1022, 2, BC41:BC1022)</f>
        <v>0</v>
      </c>
    </row>
    <row r="1039" spans="1:12" ht="14.25" hidden="1" x14ac:dyDescent="0.2">
      <c r="A1039" s="53"/>
      <c r="B1039" s="55"/>
      <c r="C1039" s="73" t="s">
        <v>708</v>
      </c>
      <c r="D1039" s="73"/>
      <c r="E1039" s="73"/>
      <c r="F1039" s="73"/>
      <c r="G1039" s="73"/>
      <c r="H1039" s="73"/>
      <c r="I1039" s="42"/>
      <c r="J1039" s="53"/>
      <c r="K1039" s="40"/>
      <c r="L1039" s="42">
        <f>SUMIF(CD41:CD1022, 2, BB41:BB1022)</f>
        <v>0</v>
      </c>
    </row>
    <row r="1040" spans="1:12" ht="14.25" x14ac:dyDescent="0.2">
      <c r="A1040" s="53"/>
      <c r="B1040" s="55"/>
      <c r="C1040" s="73" t="s">
        <v>792</v>
      </c>
      <c r="D1040" s="73"/>
      <c r="E1040" s="73"/>
      <c r="F1040" s="73"/>
      <c r="G1040" s="73"/>
      <c r="H1040" s="73"/>
      <c r="I1040" s="42"/>
      <c r="J1040" s="53"/>
      <c r="K1040" s="40"/>
      <c r="L1040" s="42">
        <f>SUMIF(CD41:CD1022, 2, AR41:AR1022)+SUMIF(CD41:CD1022, 2, AT41:AT1022)+SUMIF(CD41:CD1022, 2, AV41:AV1022)</f>
        <v>13517.68</v>
      </c>
    </row>
    <row r="1041" spans="1:12" ht="14.25" x14ac:dyDescent="0.2">
      <c r="A1041" s="53"/>
      <c r="B1041" s="55"/>
      <c r="C1041" s="73" t="s">
        <v>793</v>
      </c>
      <c r="D1041" s="73"/>
      <c r="E1041" s="73"/>
      <c r="F1041" s="73"/>
      <c r="G1041" s="73"/>
      <c r="H1041" s="73"/>
      <c r="I1041" s="42"/>
      <c r="J1041" s="53"/>
      <c r="K1041" s="40"/>
      <c r="L1041" s="42">
        <f>SUMIF(CD41:CD1022, 2, AZ41:AZ1022)</f>
        <v>13112.15</v>
      </c>
    </row>
    <row r="1042" spans="1:12" ht="14.25" x14ac:dyDescent="0.2">
      <c r="A1042" s="53"/>
      <c r="B1042" s="55"/>
      <c r="C1042" s="73" t="s">
        <v>794</v>
      </c>
      <c r="D1042" s="73"/>
      <c r="E1042" s="73"/>
      <c r="F1042" s="73"/>
      <c r="G1042" s="73"/>
      <c r="H1042" s="73"/>
      <c r="I1042" s="42"/>
      <c r="J1042" s="53"/>
      <c r="K1042" s="40"/>
      <c r="L1042" s="42">
        <f>SUMIF(CD41:CD1022, 2, BA41:BA1022)</f>
        <v>6894.02</v>
      </c>
    </row>
    <row r="1043" spans="1:12" hidden="1" x14ac:dyDescent="0.2"/>
    <row r="1044" spans="1:12" ht="15" hidden="1" x14ac:dyDescent="0.2">
      <c r="A1044" s="56"/>
      <c r="B1044" s="57"/>
      <c r="C1044" s="76" t="s">
        <v>796</v>
      </c>
      <c r="D1044" s="76"/>
      <c r="E1044" s="76"/>
      <c r="F1044" s="76"/>
      <c r="G1044" s="76"/>
      <c r="H1044" s="76"/>
      <c r="I1044" s="44"/>
      <c r="J1044" s="56"/>
      <c r="K1044" s="58"/>
      <c r="L1044" s="44">
        <f>L1046+L1047</f>
        <v>0</v>
      </c>
    </row>
    <row r="1045" spans="1:12" ht="14.25" hidden="1" x14ac:dyDescent="0.2">
      <c r="A1045" s="53"/>
      <c r="B1045" s="55"/>
      <c r="C1045" s="75" t="s">
        <v>699</v>
      </c>
      <c r="D1045" s="73"/>
      <c r="E1045" s="73"/>
      <c r="F1045" s="73"/>
      <c r="G1045" s="73"/>
      <c r="H1045" s="73"/>
      <c r="I1045" s="42"/>
      <c r="J1045" s="53"/>
      <c r="K1045" s="40"/>
      <c r="L1045" s="42"/>
    </row>
    <row r="1046" spans="1:12" ht="14.25" hidden="1" x14ac:dyDescent="0.2">
      <c r="A1046" s="53"/>
      <c r="B1046" s="55"/>
      <c r="C1046" s="73" t="s">
        <v>713</v>
      </c>
      <c r="D1046" s="73"/>
      <c r="E1046" s="73"/>
      <c r="F1046" s="73"/>
      <c r="G1046" s="73"/>
      <c r="H1046" s="73"/>
      <c r="I1046" s="42"/>
      <c r="J1046" s="53"/>
      <c r="K1046" s="40"/>
      <c r="L1046" s="42">
        <f>SUMIF(CD41:CD1042, 3, BK41:BK1042)</f>
        <v>0</v>
      </c>
    </row>
    <row r="1047" spans="1:12" ht="14.25" hidden="1" x14ac:dyDescent="0.2">
      <c r="A1047" s="53"/>
      <c r="B1047" s="55"/>
      <c r="C1047" s="73" t="s">
        <v>714</v>
      </c>
      <c r="D1047" s="73"/>
      <c r="E1047" s="73"/>
      <c r="F1047" s="73"/>
      <c r="G1047" s="73"/>
      <c r="H1047" s="73"/>
      <c r="I1047" s="42"/>
      <c r="J1047" s="53"/>
      <c r="K1047" s="40"/>
      <c r="L1047" s="42">
        <f>SUMIF(CD41:CD1042, 3, BD41:BD1042)</f>
        <v>0</v>
      </c>
    </row>
    <row r="1048" spans="1:12" hidden="1" x14ac:dyDescent="0.2"/>
    <row r="1049" spans="1:12" ht="15" hidden="1" x14ac:dyDescent="0.2">
      <c r="A1049" s="56"/>
      <c r="B1049" s="57"/>
      <c r="C1049" s="76" t="s">
        <v>797</v>
      </c>
      <c r="D1049" s="76"/>
      <c r="E1049" s="76"/>
      <c r="F1049" s="76"/>
      <c r="G1049" s="76"/>
      <c r="H1049" s="76"/>
      <c r="I1049" s="44"/>
      <c r="J1049" s="56"/>
      <c r="K1049" s="58"/>
      <c r="L1049" s="44">
        <f>L1055+L1070+L1071+L1051+L1052</f>
        <v>0</v>
      </c>
    </row>
    <row r="1050" spans="1:12" ht="14.25" hidden="1" x14ac:dyDescent="0.2">
      <c r="A1050" s="53"/>
      <c r="B1050" s="55"/>
      <c r="C1050" s="75" t="s">
        <v>699</v>
      </c>
      <c r="D1050" s="73"/>
      <c r="E1050" s="73"/>
      <c r="F1050" s="73"/>
      <c r="G1050" s="73"/>
      <c r="H1050" s="73"/>
      <c r="I1050" s="42"/>
      <c r="J1050" s="53"/>
      <c r="K1050" s="40"/>
      <c r="L1050" s="42"/>
    </row>
    <row r="1051" spans="1:12" ht="14.25" hidden="1" x14ac:dyDescent="0.2">
      <c r="A1051" s="53"/>
      <c r="B1051" s="55"/>
      <c r="C1051" s="73" t="s">
        <v>798</v>
      </c>
      <c r="D1051" s="73"/>
      <c r="E1051" s="73"/>
      <c r="F1051" s="73"/>
      <c r="G1051" s="73"/>
      <c r="H1051" s="73"/>
      <c r="I1051" s="42"/>
      <c r="J1051" s="53"/>
      <c r="K1051" s="40"/>
      <c r="L1051" s="42"/>
    </row>
    <row r="1052" spans="1:12" ht="14.25" hidden="1" x14ac:dyDescent="0.2">
      <c r="A1052" s="53"/>
      <c r="B1052" s="55"/>
      <c r="C1052" s="73" t="s">
        <v>799</v>
      </c>
      <c r="D1052" s="73"/>
      <c r="E1052" s="73"/>
      <c r="F1052" s="73"/>
      <c r="G1052" s="73"/>
      <c r="H1052" s="73"/>
      <c r="I1052" s="42"/>
      <c r="J1052" s="53"/>
      <c r="K1052" s="40"/>
      <c r="L1052" s="42">
        <f>SUM(BO41:BO1047)</f>
        <v>0</v>
      </c>
    </row>
    <row r="1053" spans="1:12" ht="14.25" hidden="1" x14ac:dyDescent="0.2">
      <c r="A1053" s="53"/>
      <c r="B1053" s="55"/>
      <c r="C1053" s="73" t="s">
        <v>800</v>
      </c>
      <c r="D1053" s="73"/>
      <c r="E1053" s="73"/>
      <c r="F1053" s="73"/>
      <c r="G1053" s="73"/>
      <c r="H1053" s="73"/>
      <c r="I1053" s="42"/>
      <c r="J1053" s="53"/>
      <c r="K1053" s="40"/>
      <c r="L1053" s="42">
        <f>L1055+L1070+L1071</f>
        <v>0</v>
      </c>
    </row>
    <row r="1054" spans="1:12" ht="14.25" hidden="1" x14ac:dyDescent="0.2">
      <c r="A1054" s="53"/>
      <c r="B1054" s="55"/>
      <c r="C1054" s="75" t="s">
        <v>699</v>
      </c>
      <c r="D1054" s="73"/>
      <c r="E1054" s="73"/>
      <c r="F1054" s="73"/>
      <c r="G1054" s="73"/>
      <c r="H1054" s="73"/>
      <c r="I1054" s="42"/>
      <c r="J1054" s="53"/>
      <c r="K1054" s="40"/>
      <c r="L1054" s="42"/>
    </row>
    <row r="1055" spans="1:12" ht="14.25" hidden="1" x14ac:dyDescent="0.2">
      <c r="A1055" s="53"/>
      <c r="B1055" s="55"/>
      <c r="C1055" s="73" t="s">
        <v>790</v>
      </c>
      <c r="D1055" s="73"/>
      <c r="E1055" s="73"/>
      <c r="F1055" s="73"/>
      <c r="G1055" s="73"/>
      <c r="H1055" s="73"/>
      <c r="I1055" s="42"/>
      <c r="J1055" s="53"/>
      <c r="K1055" s="40"/>
      <c r="L1055" s="42">
        <f>L1057+L1058+L1064+L1068</f>
        <v>0</v>
      </c>
    </row>
    <row r="1056" spans="1:12" ht="14.25" hidden="1" x14ac:dyDescent="0.2">
      <c r="A1056" s="53"/>
      <c r="B1056" s="55"/>
      <c r="C1056" s="75" t="s">
        <v>699</v>
      </c>
      <c r="D1056" s="73"/>
      <c r="E1056" s="73"/>
      <c r="F1056" s="73"/>
      <c r="G1056" s="73"/>
      <c r="H1056" s="73"/>
      <c r="I1056" s="42"/>
      <c r="J1056" s="53"/>
      <c r="K1056" s="40"/>
      <c r="L1056" s="42"/>
    </row>
    <row r="1057" spans="1:12" ht="14.25" hidden="1" x14ac:dyDescent="0.2">
      <c r="A1057" s="53"/>
      <c r="B1057" s="55"/>
      <c r="C1057" s="73" t="s">
        <v>791</v>
      </c>
      <c r="D1057" s="73"/>
      <c r="E1057" s="73"/>
      <c r="F1057" s="73"/>
      <c r="G1057" s="73"/>
      <c r="H1057" s="73"/>
      <c r="I1057" s="42"/>
      <c r="J1057" s="53"/>
      <c r="K1057" s="40"/>
      <c r="L1057" s="42">
        <f>SUMIF(CD41:CD1047, 4, AR41:AR1047)</f>
        <v>0</v>
      </c>
    </row>
    <row r="1058" spans="1:12" ht="14.25" hidden="1" x14ac:dyDescent="0.2">
      <c r="A1058" s="53"/>
      <c r="B1058" s="55"/>
      <c r="C1058" s="73" t="s">
        <v>701</v>
      </c>
      <c r="D1058" s="73"/>
      <c r="E1058" s="73"/>
      <c r="F1058" s="73"/>
      <c r="G1058" s="73"/>
      <c r="H1058" s="73"/>
      <c r="I1058" s="42"/>
      <c r="J1058" s="53"/>
      <c r="K1058" s="40"/>
      <c r="L1058" s="42">
        <f>L1060+L1063+L1062</f>
        <v>0</v>
      </c>
    </row>
    <row r="1059" spans="1:12" ht="14.25" hidden="1" x14ac:dyDescent="0.2">
      <c r="A1059" s="53"/>
      <c r="B1059" s="55"/>
      <c r="C1059" s="75" t="s">
        <v>702</v>
      </c>
      <c r="D1059" s="73"/>
      <c r="E1059" s="73"/>
      <c r="F1059" s="73"/>
      <c r="G1059" s="73"/>
      <c r="H1059" s="73"/>
      <c r="I1059" s="42"/>
      <c r="J1059" s="53"/>
      <c r="K1059" s="40"/>
      <c r="L1059" s="42"/>
    </row>
    <row r="1060" spans="1:12" ht="14.25" hidden="1" x14ac:dyDescent="0.2">
      <c r="A1060" s="53"/>
      <c r="B1060" s="55"/>
      <c r="C1060" s="73" t="s">
        <v>701</v>
      </c>
      <c r="D1060" s="73"/>
      <c r="E1060" s="73"/>
      <c r="F1060" s="73"/>
      <c r="G1060" s="73"/>
      <c r="H1060" s="73"/>
      <c r="I1060" s="42"/>
      <c r="J1060" s="53"/>
      <c r="K1060" s="40"/>
      <c r="L1060" s="42">
        <f>SUMIF(CD41:CD1047, 4, AO41:AO1047)</f>
        <v>0</v>
      </c>
    </row>
    <row r="1061" spans="1:12" ht="14.25" hidden="1" x14ac:dyDescent="0.2">
      <c r="A1061" s="53"/>
      <c r="B1061" s="55"/>
      <c r="C1061" s="75" t="s">
        <v>703</v>
      </c>
      <c r="D1061" s="73"/>
      <c r="E1061" s="73"/>
      <c r="F1061" s="73"/>
      <c r="G1061" s="73"/>
      <c r="H1061" s="73"/>
      <c r="I1061" s="42"/>
      <c r="J1061" s="53"/>
      <c r="K1061" s="40"/>
      <c r="L1061" s="42"/>
    </row>
    <row r="1062" spans="1:12" ht="14.25" hidden="1" x14ac:dyDescent="0.2">
      <c r="A1062" s="53"/>
      <c r="B1062" s="55"/>
      <c r="C1062" s="73" t="s">
        <v>723</v>
      </c>
      <c r="D1062" s="73"/>
      <c r="E1062" s="73"/>
      <c r="F1062" s="73"/>
      <c r="G1062" s="73"/>
      <c r="H1062" s="73"/>
      <c r="I1062" s="42"/>
      <c r="J1062" s="53"/>
      <c r="K1062" s="40"/>
      <c r="L1062" s="42">
        <f>SUMIF(CD41:CD1047, 4, AT41:AT1047)</f>
        <v>0</v>
      </c>
    </row>
    <row r="1063" spans="1:12" ht="14.25" hidden="1" x14ac:dyDescent="0.2">
      <c r="A1063" s="53"/>
      <c r="B1063" s="55"/>
      <c r="C1063" s="73" t="s">
        <v>704</v>
      </c>
      <c r="D1063" s="73"/>
      <c r="E1063" s="73"/>
      <c r="F1063" s="73"/>
      <c r="G1063" s="73"/>
      <c r="H1063" s="73"/>
      <c r="I1063" s="42"/>
      <c r="J1063" s="53"/>
      <c r="K1063" s="40"/>
      <c r="L1063" s="42">
        <f>SUMIF(CD41:CD1047, 4, AV41:AV1047)</f>
        <v>0</v>
      </c>
    </row>
    <row r="1064" spans="1:12" ht="14.25" hidden="1" x14ac:dyDescent="0.2">
      <c r="A1064" s="53"/>
      <c r="B1064" s="55"/>
      <c r="C1064" s="73" t="s">
        <v>705</v>
      </c>
      <c r="D1064" s="73"/>
      <c r="E1064" s="73"/>
      <c r="F1064" s="73"/>
      <c r="G1064" s="73"/>
      <c r="H1064" s="73"/>
      <c r="I1064" s="42"/>
      <c r="J1064" s="53"/>
      <c r="K1064" s="40"/>
      <c r="L1064" s="42">
        <f>L1066+L1067</f>
        <v>0</v>
      </c>
    </row>
    <row r="1065" spans="1:12" ht="14.25" hidden="1" x14ac:dyDescent="0.2">
      <c r="A1065" s="53"/>
      <c r="B1065" s="55"/>
      <c r="C1065" s="75" t="s">
        <v>702</v>
      </c>
      <c r="D1065" s="73"/>
      <c r="E1065" s="73"/>
      <c r="F1065" s="73"/>
      <c r="G1065" s="73"/>
      <c r="H1065" s="73"/>
      <c r="I1065" s="42"/>
      <c r="J1065" s="53"/>
      <c r="K1065" s="40"/>
      <c r="L1065" s="42"/>
    </row>
    <row r="1066" spans="1:12" ht="14.25" hidden="1" x14ac:dyDescent="0.2">
      <c r="A1066" s="53"/>
      <c r="B1066" s="55"/>
      <c r="C1066" s="73" t="s">
        <v>706</v>
      </c>
      <c r="D1066" s="73"/>
      <c r="E1066" s="73"/>
      <c r="F1066" s="73"/>
      <c r="G1066" s="73"/>
      <c r="H1066" s="73"/>
      <c r="I1066" s="42"/>
      <c r="J1066" s="53"/>
      <c r="K1066" s="40"/>
      <c r="L1066" s="42">
        <f>SUMIF(CD41:CD1047, 4, AW41:AW1047)-SUMIF(CD41:CD1047, 4, BK41:BK1047)</f>
        <v>0</v>
      </c>
    </row>
    <row r="1067" spans="1:12" ht="14.25" hidden="1" x14ac:dyDescent="0.2">
      <c r="A1067" s="53"/>
      <c r="B1067" s="55"/>
      <c r="C1067" s="73" t="s">
        <v>707</v>
      </c>
      <c r="D1067" s="73"/>
      <c r="E1067" s="73"/>
      <c r="F1067" s="73"/>
      <c r="G1067" s="73"/>
      <c r="H1067" s="73"/>
      <c r="I1067" s="42"/>
      <c r="J1067" s="53"/>
      <c r="K1067" s="40"/>
      <c r="L1067" s="42">
        <f>SUMIF(CD41:CD1047, 4, BC41:BC1047)</f>
        <v>0</v>
      </c>
    </row>
    <row r="1068" spans="1:12" ht="14.25" hidden="1" x14ac:dyDescent="0.2">
      <c r="A1068" s="53"/>
      <c r="B1068" s="55"/>
      <c r="C1068" s="73" t="s">
        <v>708</v>
      </c>
      <c r="D1068" s="73"/>
      <c r="E1068" s="73"/>
      <c r="F1068" s="73"/>
      <c r="G1068" s="73"/>
      <c r="H1068" s="73"/>
      <c r="I1068" s="42"/>
      <c r="J1068" s="53"/>
      <c r="K1068" s="40"/>
      <c r="L1068" s="42">
        <f>SUMIF(CD41:CD1047, 4, BB41:BB1047)</f>
        <v>0</v>
      </c>
    </row>
    <row r="1069" spans="1:12" ht="14.25" hidden="1" x14ac:dyDescent="0.2">
      <c r="A1069" s="53"/>
      <c r="B1069" s="55"/>
      <c r="C1069" s="73" t="s">
        <v>792</v>
      </c>
      <c r="D1069" s="73"/>
      <c r="E1069" s="73"/>
      <c r="F1069" s="73"/>
      <c r="G1069" s="73"/>
      <c r="H1069" s="73"/>
      <c r="I1069" s="42"/>
      <c r="J1069" s="53"/>
      <c r="K1069" s="40"/>
      <c r="L1069" s="42">
        <f>SUMIF(CD41:CD1047, 4, AR41:AR1047)+SUMIF(CD41:CD1047, 4, AT41:AT1047)+SUMIF(CD41:CD1047, 4, AV41:AV1047)</f>
        <v>0</v>
      </c>
    </row>
    <row r="1070" spans="1:12" ht="14.25" hidden="1" x14ac:dyDescent="0.2">
      <c r="A1070" s="53"/>
      <c r="B1070" s="55"/>
      <c r="C1070" s="73" t="s">
        <v>793</v>
      </c>
      <c r="D1070" s="73"/>
      <c r="E1070" s="73"/>
      <c r="F1070" s="73"/>
      <c r="G1070" s="73"/>
      <c r="H1070" s="73"/>
      <c r="I1070" s="42"/>
      <c r="J1070" s="53"/>
      <c r="K1070" s="40"/>
      <c r="L1070" s="42">
        <f>SUMIF(CD41:CD1047, 4, AZ41:AZ1047)</f>
        <v>0</v>
      </c>
    </row>
    <row r="1071" spans="1:12" ht="14.25" hidden="1" x14ac:dyDescent="0.2">
      <c r="A1071" s="53"/>
      <c r="B1071" s="55"/>
      <c r="C1071" s="73" t="s">
        <v>794</v>
      </c>
      <c r="D1071" s="73"/>
      <c r="E1071" s="73"/>
      <c r="F1071" s="73"/>
      <c r="G1071" s="73"/>
      <c r="H1071" s="73"/>
      <c r="I1071" s="42"/>
      <c r="J1071" s="53"/>
      <c r="K1071" s="40"/>
      <c r="L1071" s="42">
        <f>SUMIF(CD41:CD1047, 4, BA41:BA1047)</f>
        <v>0</v>
      </c>
    </row>
    <row r="1073" spans="1:12" ht="15" x14ac:dyDescent="0.2">
      <c r="A1073" s="56"/>
      <c r="B1073" s="57"/>
      <c r="C1073" s="76" t="s">
        <v>801</v>
      </c>
      <c r="D1073" s="76"/>
      <c r="E1073" s="76"/>
      <c r="F1073" s="76"/>
      <c r="G1073" s="76"/>
      <c r="H1073" s="76"/>
      <c r="I1073" s="44"/>
      <c r="J1073" s="56"/>
      <c r="K1073" s="58"/>
      <c r="L1073" s="44">
        <f>L1004+L1024+L1044+L1049</f>
        <v>1381714.98</v>
      </c>
    </row>
    <row r="1074" spans="1:12" ht="14.25" x14ac:dyDescent="0.2">
      <c r="A1074" s="53"/>
      <c r="B1074" s="55"/>
      <c r="C1074" s="75" t="s">
        <v>699</v>
      </c>
      <c r="D1074" s="73"/>
      <c r="E1074" s="73"/>
      <c r="F1074" s="73"/>
      <c r="G1074" s="73"/>
      <c r="H1074" s="73"/>
      <c r="I1074" s="42"/>
      <c r="J1074" s="53"/>
      <c r="K1074" s="40"/>
      <c r="L1074" s="42"/>
    </row>
    <row r="1075" spans="1:12" ht="14.25" x14ac:dyDescent="0.2">
      <c r="A1075" s="53"/>
      <c r="B1075" s="55"/>
      <c r="C1075" s="73" t="s">
        <v>790</v>
      </c>
      <c r="D1075" s="73"/>
      <c r="E1075" s="73"/>
      <c r="F1075" s="73"/>
      <c r="G1075" s="73"/>
      <c r="H1075" s="73"/>
      <c r="I1075" s="42"/>
      <c r="J1075" s="53"/>
      <c r="K1075" s="40"/>
      <c r="L1075" s="42">
        <f>L1077+L1078+L1084+L1088</f>
        <v>1110535.1200000001</v>
      </c>
    </row>
    <row r="1076" spans="1:12" ht="14.25" x14ac:dyDescent="0.2">
      <c r="A1076" s="53"/>
      <c r="B1076" s="55"/>
      <c r="C1076" s="75" t="s">
        <v>699</v>
      </c>
      <c r="D1076" s="73"/>
      <c r="E1076" s="73"/>
      <c r="F1076" s="73"/>
      <c r="G1076" s="73"/>
      <c r="H1076" s="73"/>
      <c r="I1076" s="42"/>
      <c r="J1076" s="53"/>
      <c r="K1076" s="40"/>
      <c r="L1076" s="42"/>
    </row>
    <row r="1077" spans="1:12" ht="14.25" x14ac:dyDescent="0.2">
      <c r="A1077" s="53"/>
      <c r="B1077" s="55"/>
      <c r="C1077" s="73" t="s">
        <v>791</v>
      </c>
      <c r="D1077" s="73"/>
      <c r="E1077" s="73"/>
      <c r="F1077" s="73"/>
      <c r="G1077" s="73"/>
      <c r="H1077" s="73"/>
      <c r="I1077" s="42"/>
      <c r="J1077" s="53"/>
      <c r="K1077" s="40"/>
      <c r="L1077" s="42">
        <f>SUM(AR41:AR1071)</f>
        <v>118636.21</v>
      </c>
    </row>
    <row r="1078" spans="1:12" ht="14.25" hidden="1" x14ac:dyDescent="0.2">
      <c r="A1078" s="53"/>
      <c r="B1078" s="55"/>
      <c r="C1078" s="73" t="s">
        <v>701</v>
      </c>
      <c r="D1078" s="73"/>
      <c r="E1078" s="73"/>
      <c r="F1078" s="73"/>
      <c r="G1078" s="73"/>
      <c r="H1078" s="73"/>
      <c r="I1078" s="42"/>
      <c r="J1078" s="53"/>
      <c r="K1078" s="40"/>
      <c r="L1078" s="42">
        <f>L1080+L1083+L1082</f>
        <v>162852.66000000003</v>
      </c>
    </row>
    <row r="1079" spans="1:12" ht="14.25" hidden="1" x14ac:dyDescent="0.2">
      <c r="A1079" s="53"/>
      <c r="B1079" s="55"/>
      <c r="C1079" s="75" t="s">
        <v>702</v>
      </c>
      <c r="D1079" s="73"/>
      <c r="E1079" s="73"/>
      <c r="F1079" s="73"/>
      <c r="G1079" s="73"/>
      <c r="H1079" s="73"/>
      <c r="I1079" s="42"/>
      <c r="J1079" s="53"/>
      <c r="K1079" s="40"/>
      <c r="L1079" s="42"/>
    </row>
    <row r="1080" spans="1:12" ht="14.25" x14ac:dyDescent="0.2">
      <c r="A1080" s="53"/>
      <c r="B1080" s="55"/>
      <c r="C1080" s="73" t="s">
        <v>701</v>
      </c>
      <c r="D1080" s="73"/>
      <c r="E1080" s="73"/>
      <c r="F1080" s="73"/>
      <c r="G1080" s="73"/>
      <c r="H1080" s="73"/>
      <c r="I1080" s="42"/>
      <c r="J1080" s="53"/>
      <c r="K1080" s="40"/>
      <c r="L1080" s="42">
        <f>SUM(AO41:AO1071)</f>
        <v>106909.74000000003</v>
      </c>
    </row>
    <row r="1081" spans="1:12" ht="14.25" hidden="1" x14ac:dyDescent="0.2">
      <c r="A1081" s="53"/>
      <c r="B1081" s="55"/>
      <c r="C1081" s="75" t="s">
        <v>703</v>
      </c>
      <c r="D1081" s="73"/>
      <c r="E1081" s="73"/>
      <c r="F1081" s="73"/>
      <c r="G1081" s="73"/>
      <c r="H1081" s="73"/>
      <c r="I1081" s="42"/>
      <c r="J1081" s="53"/>
      <c r="K1081" s="40"/>
      <c r="L1081" s="42"/>
    </row>
    <row r="1082" spans="1:12" ht="14.25" x14ac:dyDescent="0.2">
      <c r="A1082" s="53"/>
      <c r="B1082" s="55"/>
      <c r="C1082" s="73" t="s">
        <v>723</v>
      </c>
      <c r="D1082" s="73"/>
      <c r="E1082" s="73"/>
      <c r="F1082" s="73"/>
      <c r="G1082" s="73"/>
      <c r="H1082" s="73"/>
      <c r="I1082" s="42"/>
      <c r="J1082" s="53"/>
      <c r="K1082" s="40"/>
      <c r="L1082" s="42">
        <f>SUM(AT41:AT1071)</f>
        <v>55942.920000000006</v>
      </c>
    </row>
    <row r="1083" spans="1:12" ht="14.25" hidden="1" x14ac:dyDescent="0.2">
      <c r="A1083" s="53"/>
      <c r="B1083" s="55"/>
      <c r="C1083" s="73" t="s">
        <v>704</v>
      </c>
      <c r="D1083" s="73"/>
      <c r="E1083" s="73"/>
      <c r="F1083" s="73"/>
      <c r="G1083" s="73"/>
      <c r="H1083" s="73"/>
      <c r="I1083" s="42"/>
      <c r="J1083" s="53"/>
      <c r="K1083" s="40"/>
      <c r="L1083" s="42">
        <f>SUM(AV41:AV1071)</f>
        <v>0</v>
      </c>
    </row>
    <row r="1084" spans="1:12" ht="14.25" x14ac:dyDescent="0.2">
      <c r="A1084" s="53"/>
      <c r="B1084" s="55"/>
      <c r="C1084" s="73" t="s">
        <v>705</v>
      </c>
      <c r="D1084" s="73"/>
      <c r="E1084" s="73"/>
      <c r="F1084" s="73"/>
      <c r="G1084" s="73"/>
      <c r="H1084" s="73"/>
      <c r="I1084" s="42"/>
      <c r="J1084" s="53"/>
      <c r="K1084" s="40"/>
      <c r="L1084" s="42">
        <f>L1086+L1087</f>
        <v>819394.79</v>
      </c>
    </row>
    <row r="1085" spans="1:12" ht="14.25" x14ac:dyDescent="0.2">
      <c r="A1085" s="53"/>
      <c r="B1085" s="55"/>
      <c r="C1085" s="75" t="s">
        <v>702</v>
      </c>
      <c r="D1085" s="73"/>
      <c r="E1085" s="73"/>
      <c r="F1085" s="73"/>
      <c r="G1085" s="73"/>
      <c r="H1085" s="73"/>
      <c r="I1085" s="42"/>
      <c r="J1085" s="53"/>
      <c r="K1085" s="40"/>
      <c r="L1085" s="42"/>
    </row>
    <row r="1086" spans="1:12" ht="14.25" x14ac:dyDescent="0.2">
      <c r="A1086" s="53"/>
      <c r="B1086" s="55"/>
      <c r="C1086" s="73" t="s">
        <v>706</v>
      </c>
      <c r="D1086" s="73"/>
      <c r="E1086" s="73"/>
      <c r="F1086" s="73"/>
      <c r="G1086" s="73"/>
      <c r="H1086" s="73"/>
      <c r="I1086" s="42"/>
      <c r="J1086" s="53"/>
      <c r="K1086" s="40"/>
      <c r="L1086" s="42">
        <f>SUM(AW41:AW1071)-SUM(BK41:BK1071)</f>
        <v>819394.79</v>
      </c>
    </row>
    <row r="1087" spans="1:12" ht="14.25" hidden="1" x14ac:dyDescent="0.2">
      <c r="A1087" s="53"/>
      <c r="B1087" s="55"/>
      <c r="C1087" s="73" t="s">
        <v>707</v>
      </c>
      <c r="D1087" s="73"/>
      <c r="E1087" s="73"/>
      <c r="F1087" s="73"/>
      <c r="G1087" s="73"/>
      <c r="H1087" s="73"/>
      <c r="I1087" s="42"/>
      <c r="J1087" s="53"/>
      <c r="K1087" s="40"/>
      <c r="L1087" s="42">
        <f>SUM(BC41:BC1071)</f>
        <v>0</v>
      </c>
    </row>
    <row r="1088" spans="1:12" ht="14.25" x14ac:dyDescent="0.2">
      <c r="A1088" s="53"/>
      <c r="B1088" s="55"/>
      <c r="C1088" s="73" t="s">
        <v>708</v>
      </c>
      <c r="D1088" s="73"/>
      <c r="E1088" s="73"/>
      <c r="F1088" s="73"/>
      <c r="G1088" s="73"/>
      <c r="H1088" s="73"/>
      <c r="I1088" s="42"/>
      <c r="J1088" s="53"/>
      <c r="K1088" s="40"/>
      <c r="L1088" s="42">
        <f>SUM(BB41:BB1071)</f>
        <v>9651.4600000000009</v>
      </c>
    </row>
    <row r="1089" spans="1:12" ht="14.25" x14ac:dyDescent="0.2">
      <c r="A1089" s="53"/>
      <c r="B1089" s="55"/>
      <c r="C1089" s="73" t="s">
        <v>709</v>
      </c>
      <c r="D1089" s="73"/>
      <c r="E1089" s="73"/>
      <c r="F1089" s="73"/>
      <c r="G1089" s="73"/>
      <c r="H1089" s="73"/>
      <c r="I1089" s="42"/>
      <c r="J1089" s="53"/>
      <c r="K1089" s="40"/>
      <c r="L1089" s="42">
        <f>SUM(AR41:AR1071)+SUM(AT41:AT1071)+SUM(AV41:AV1071)</f>
        <v>174579.13</v>
      </c>
    </row>
    <row r="1090" spans="1:12" ht="14.25" x14ac:dyDescent="0.2">
      <c r="A1090" s="53"/>
      <c r="B1090" s="55"/>
      <c r="C1090" s="73" t="s">
        <v>710</v>
      </c>
      <c r="D1090" s="73"/>
      <c r="E1090" s="73"/>
      <c r="F1090" s="73"/>
      <c r="G1090" s="73"/>
      <c r="H1090" s="73"/>
      <c r="I1090" s="42"/>
      <c r="J1090" s="53"/>
      <c r="K1090" s="40"/>
      <c r="L1090" s="42">
        <f>SUM(AZ41:AZ1071)</f>
        <v>175617.65000000002</v>
      </c>
    </row>
    <row r="1091" spans="1:12" ht="14.25" x14ac:dyDescent="0.2">
      <c r="A1091" s="53"/>
      <c r="B1091" s="55"/>
      <c r="C1091" s="73" t="s">
        <v>711</v>
      </c>
      <c r="D1091" s="73"/>
      <c r="E1091" s="73"/>
      <c r="F1091" s="73"/>
      <c r="G1091" s="73"/>
      <c r="H1091" s="73"/>
      <c r="I1091" s="42"/>
      <c r="J1091" s="53"/>
      <c r="K1091" s="40"/>
      <c r="L1091" s="42">
        <f>SUM(BA41:BA1071)</f>
        <v>95562.209999999977</v>
      </c>
    </row>
    <row r="1092" spans="1:12" ht="14.25" hidden="1" x14ac:dyDescent="0.2">
      <c r="A1092" s="53"/>
      <c r="B1092" s="55"/>
      <c r="C1092" s="73" t="s">
        <v>802</v>
      </c>
      <c r="D1092" s="73"/>
      <c r="E1092" s="73"/>
      <c r="F1092" s="73"/>
      <c r="G1092" s="73"/>
      <c r="H1092" s="73"/>
      <c r="I1092" s="42"/>
      <c r="J1092" s="53"/>
      <c r="K1092" s="40"/>
      <c r="L1092" s="42">
        <f>L1094+L1095</f>
        <v>0</v>
      </c>
    </row>
    <row r="1093" spans="1:12" ht="14.25" hidden="1" x14ac:dyDescent="0.2">
      <c r="A1093" s="53"/>
      <c r="B1093" s="55"/>
      <c r="C1093" s="75" t="s">
        <v>699</v>
      </c>
      <c r="D1093" s="73"/>
      <c r="E1093" s="73"/>
      <c r="F1093" s="73"/>
      <c r="G1093" s="73"/>
      <c r="H1093" s="73"/>
      <c r="I1093" s="42"/>
      <c r="J1093" s="53"/>
      <c r="K1093" s="40"/>
      <c r="L1093" s="42"/>
    </row>
    <row r="1094" spans="1:12" ht="14.25" hidden="1" x14ac:dyDescent="0.2">
      <c r="A1094" s="53"/>
      <c r="B1094" s="55"/>
      <c r="C1094" s="73" t="s">
        <v>713</v>
      </c>
      <c r="D1094" s="73"/>
      <c r="E1094" s="73"/>
      <c r="F1094" s="73"/>
      <c r="G1094" s="73"/>
      <c r="H1094" s="73"/>
      <c r="I1094" s="42"/>
      <c r="J1094" s="53"/>
      <c r="K1094" s="40"/>
      <c r="L1094" s="42">
        <f>SUM(BK41:BK1071)</f>
        <v>0</v>
      </c>
    </row>
    <row r="1095" spans="1:12" ht="14.25" hidden="1" x14ac:dyDescent="0.2">
      <c r="A1095" s="53"/>
      <c r="B1095" s="55"/>
      <c r="C1095" s="73" t="s">
        <v>714</v>
      </c>
      <c r="D1095" s="73"/>
      <c r="E1095" s="73"/>
      <c r="F1095" s="73"/>
      <c r="G1095" s="73"/>
      <c r="H1095" s="73"/>
      <c r="I1095" s="42"/>
      <c r="J1095" s="53"/>
      <c r="K1095" s="40"/>
      <c r="L1095" s="42">
        <f>SUM(BD41:BD1071)</f>
        <v>0</v>
      </c>
    </row>
    <row r="1096" spans="1:12" ht="14.25" hidden="1" x14ac:dyDescent="0.2">
      <c r="A1096" s="53"/>
      <c r="B1096" s="55"/>
      <c r="C1096" s="73" t="s">
        <v>803</v>
      </c>
      <c r="D1096" s="73"/>
      <c r="E1096" s="73"/>
      <c r="F1096" s="73"/>
      <c r="G1096" s="73"/>
      <c r="H1096" s="73"/>
      <c r="I1096" s="42"/>
      <c r="J1096" s="53"/>
      <c r="K1096" s="40"/>
      <c r="L1096" s="42">
        <f>L1049</f>
        <v>0</v>
      </c>
    </row>
    <row r="1097" spans="1:12" ht="14.25" x14ac:dyDescent="0.2">
      <c r="A1097" s="53"/>
      <c r="B1097" s="55"/>
      <c r="C1097" s="76" t="s">
        <v>718</v>
      </c>
      <c r="D1097" s="73"/>
      <c r="E1097" s="73"/>
      <c r="F1097" s="73"/>
      <c r="G1097" s="73"/>
      <c r="H1097" s="73"/>
      <c r="I1097" s="42"/>
      <c r="J1097" s="53"/>
      <c r="K1097" s="40"/>
      <c r="L1097" s="42"/>
    </row>
    <row r="1098" spans="1:12" ht="14.25" x14ac:dyDescent="0.2">
      <c r="A1098" s="53"/>
      <c r="B1098" s="55"/>
      <c r="C1098" s="73" t="s">
        <v>719</v>
      </c>
      <c r="D1098" s="73"/>
      <c r="E1098" s="73"/>
      <c r="F1098" s="73"/>
      <c r="G1098" s="73"/>
      <c r="H1098" s="73"/>
      <c r="I1098" s="42"/>
      <c r="J1098" s="53"/>
      <c r="K1098" s="40"/>
      <c r="L1098" s="42">
        <f>SUM(AX41:AX1071)</f>
        <v>493901.65000000008</v>
      </c>
    </row>
    <row r="1099" spans="1:12" ht="14.25" hidden="1" x14ac:dyDescent="0.2">
      <c r="A1099" s="53"/>
      <c r="B1099" s="55"/>
      <c r="C1099" s="73" t="s">
        <v>720</v>
      </c>
      <c r="D1099" s="73"/>
      <c r="E1099" s="73"/>
      <c r="F1099" s="73"/>
      <c r="G1099" s="73"/>
      <c r="H1099" s="73"/>
      <c r="I1099" s="42"/>
      <c r="J1099" s="53"/>
      <c r="K1099" s="40"/>
      <c r="L1099" s="42">
        <f>SUM(AY41:AY1071)</f>
        <v>0</v>
      </c>
    </row>
    <row r="1100" spans="1:12" ht="14.25" x14ac:dyDescent="0.2">
      <c r="A1100" s="53"/>
      <c r="B1100" s="55"/>
      <c r="C1100" s="73" t="s">
        <v>721</v>
      </c>
      <c r="D1100" s="73"/>
      <c r="E1100" s="73"/>
      <c r="F1100" s="74"/>
      <c r="G1100" s="43">
        <f>Source!F552</f>
        <v>268.02724799999999</v>
      </c>
      <c r="H1100" s="53"/>
      <c r="I1100" s="53"/>
      <c r="J1100" s="53"/>
      <c r="K1100" s="53"/>
      <c r="L1100" s="53"/>
    </row>
    <row r="1101" spans="1:12" ht="14.25" x14ac:dyDescent="0.2">
      <c r="A1101" s="53"/>
      <c r="B1101" s="55"/>
      <c r="C1101" s="73" t="s">
        <v>722</v>
      </c>
      <c r="D1101" s="73"/>
      <c r="E1101" s="73"/>
      <c r="F1101" s="74"/>
      <c r="G1101" s="43">
        <f>Source!F553</f>
        <v>108.538325</v>
      </c>
      <c r="H1101" s="53"/>
      <c r="I1101" s="53"/>
      <c r="J1101" s="53"/>
      <c r="K1101" s="53"/>
      <c r="L1101" s="53"/>
    </row>
    <row r="1103" spans="1:12" ht="14.25" x14ac:dyDescent="0.2">
      <c r="C1103" s="72" t="str">
        <f>Source!H559</f>
        <v>Стоимость материалов всего</v>
      </c>
      <c r="D1103" s="72"/>
      <c r="E1103" s="72"/>
      <c r="F1103" s="72"/>
      <c r="G1103" s="72"/>
      <c r="H1103" s="72"/>
      <c r="I1103" s="72"/>
      <c r="J1103" s="72"/>
      <c r="K1103" s="72"/>
      <c r="L1103" s="51">
        <f>IF(Source!Y559=0, "", Source!Y559)</f>
        <v>819394.79</v>
      </c>
    </row>
    <row r="1104" spans="1:12" ht="14.25" x14ac:dyDescent="0.2">
      <c r="C1104" s="72" t="str">
        <f>Source!H560</f>
        <v>в т.ч. стоимость материалов отсутствующих в ФГИС ЦС</v>
      </c>
      <c r="D1104" s="72"/>
      <c r="E1104" s="72"/>
      <c r="F1104" s="72"/>
      <c r="G1104" s="72"/>
      <c r="H1104" s="72"/>
      <c r="I1104" s="72"/>
      <c r="J1104" s="72"/>
      <c r="K1104" s="72"/>
      <c r="L1104" s="51">
        <f>IF(Source!Y560=0, "", Source!Y560)</f>
        <v>493901.65</v>
      </c>
    </row>
    <row r="1105" spans="1:98" ht="14.25" x14ac:dyDescent="0.2">
      <c r="C1105" s="72" t="str">
        <f>Source!H561</f>
        <v>в т.ч. стоимость материлов учтенных ФГИС ЦС</v>
      </c>
      <c r="D1105" s="72"/>
      <c r="E1105" s="72"/>
      <c r="F1105" s="72"/>
      <c r="G1105" s="72"/>
      <c r="H1105" s="72"/>
      <c r="I1105" s="72"/>
      <c r="J1105" s="72"/>
      <c r="K1105" s="72"/>
      <c r="L1105" s="51">
        <f>IF(Source!Y561=0, "", Source!Y561)</f>
        <v>325493.14</v>
      </c>
    </row>
    <row r="1106" spans="1:98" ht="14.25" x14ac:dyDescent="0.2">
      <c r="C1106" s="72" t="str">
        <f>Source!H562</f>
        <v>Итого по статьям затрат ОЗП, ЗПМ, НР и СП с учетом  ИПЦ на 2,3,4 кв. 2024г. и ИПЦ на 2025г. - 1,0785</v>
      </c>
      <c r="D1106" s="72"/>
      <c r="E1106" s="72"/>
      <c r="F1106" s="72"/>
      <c r="G1106" s="72"/>
      <c r="H1106" s="72"/>
      <c r="I1106" s="72"/>
      <c r="J1106" s="72"/>
      <c r="K1106" s="72"/>
      <c r="L1106" s="51">
        <f>IF(Source!Y562=0, "", Source!Y562)</f>
        <v>480751.07</v>
      </c>
    </row>
    <row r="1107" spans="1:98" ht="14.25" x14ac:dyDescent="0.2">
      <c r="C1107" s="72" t="str">
        <f>Source!H563</f>
        <v>Итого стоимость материалов, учтенных  расценками и взятых из ФГИС ЦС, ЭМиМ с учетом  ИЦП на 2,3,4 кв. 2024г.и  ИЦП на 2025г. - 1,0927</v>
      </c>
      <c r="D1107" s="72"/>
      <c r="E1107" s="72"/>
      <c r="F1107" s="72"/>
      <c r="G1107" s="72"/>
      <c r="H1107" s="72"/>
      <c r="I1107" s="72"/>
      <c r="J1107" s="72"/>
      <c r="K1107" s="72"/>
      <c r="L1107" s="51">
        <f>IF(Source!Y563=0, "", Source!Y563)</f>
        <v>472486.63</v>
      </c>
      <c r="CT1107" s="68" t="s">
        <v>406</v>
      </c>
    </row>
    <row r="1108" spans="1:98" ht="14.25" x14ac:dyDescent="0.2">
      <c r="C1108" s="72" t="str">
        <f>Source!H564</f>
        <v>Итого стоимость материалов, отсутствующих во ФГИС ЦС с учетом ИЦП на ,4 кв. 2024г. и ИЦП на 2025г. - 1,0634</v>
      </c>
      <c r="D1108" s="72"/>
      <c r="E1108" s="72"/>
      <c r="F1108" s="72"/>
      <c r="G1108" s="72"/>
      <c r="H1108" s="72"/>
      <c r="I1108" s="72"/>
      <c r="J1108" s="72"/>
      <c r="K1108" s="72"/>
      <c r="L1108" s="51">
        <f>IF(Source!Y564=0, "", Source!Y564)</f>
        <v>525215.01</v>
      </c>
      <c r="CT1108" s="68" t="s">
        <v>407</v>
      </c>
    </row>
    <row r="1109" spans="1:98" ht="14.25" x14ac:dyDescent="0.2">
      <c r="C1109" s="101" t="str">
        <f>Source!H565</f>
        <v>Итого стоимость работ и материалов по расчету с учетои ИПЦ</v>
      </c>
      <c r="D1109" s="101"/>
      <c r="E1109" s="101"/>
      <c r="F1109" s="101"/>
      <c r="G1109" s="101"/>
      <c r="H1109" s="101"/>
      <c r="I1109" s="101"/>
      <c r="J1109" s="101"/>
      <c r="K1109" s="101"/>
      <c r="L1109" s="102">
        <f>IF(Source!Y565=0, "", Source!Y565)</f>
        <v>1478452.71</v>
      </c>
    </row>
    <row r="1112" spans="1:98" ht="14.25" customHeight="1" x14ac:dyDescent="0.2">
      <c r="A1112" s="71" t="s">
        <v>804</v>
      </c>
      <c r="B1112" s="71"/>
      <c r="C1112" s="69" t="s">
        <v>808</v>
      </c>
      <c r="D1112" s="29"/>
      <c r="E1112" s="29"/>
      <c r="F1112" s="29"/>
      <c r="G1112" s="29" t="s">
        <v>810</v>
      </c>
      <c r="H1112" s="13" t="str">
        <f>IF(Source!AB12&lt;&gt;"", Source!AB12," ")</f>
        <v xml:space="preserve"> </v>
      </c>
      <c r="I1112" s="22"/>
      <c r="J1112" s="22"/>
      <c r="K1112" s="33"/>
      <c r="L1112" s="33"/>
    </row>
    <row r="1113" spans="1:98" ht="14.25" customHeight="1" x14ac:dyDescent="0.2">
      <c r="A1113" s="18"/>
      <c r="B1113" s="18"/>
      <c r="C1113" s="70" t="s">
        <v>805</v>
      </c>
      <c r="D1113" s="70"/>
      <c r="E1113" s="70"/>
      <c r="F1113" s="70"/>
      <c r="G1113" s="70"/>
      <c r="H1113" s="22"/>
      <c r="I1113" s="22"/>
      <c r="J1113" s="22"/>
      <c r="K1113" s="33"/>
      <c r="L1113" s="33"/>
    </row>
    <row r="1114" spans="1:98" ht="14.25" customHeight="1" x14ac:dyDescent="0.2">
      <c r="A1114" s="18"/>
      <c r="B1114" s="18"/>
      <c r="C1114" s="18"/>
      <c r="D1114" s="18"/>
      <c r="E1114" s="18"/>
      <c r="F1114" s="18"/>
      <c r="G1114" s="18"/>
      <c r="H1114" s="22"/>
      <c r="I1114" s="22"/>
      <c r="J1114" s="22"/>
      <c r="K1114" s="33"/>
      <c r="L1114" s="33"/>
    </row>
    <row r="1115" spans="1:98" ht="14.25" customHeight="1" x14ac:dyDescent="0.2">
      <c r="A1115" s="71" t="s">
        <v>806</v>
      </c>
      <c r="B1115" s="71"/>
      <c r="C1115" s="69" t="s">
        <v>809</v>
      </c>
      <c r="D1115" s="29"/>
      <c r="E1115" s="29"/>
      <c r="F1115" s="29"/>
      <c r="G1115" s="29" t="s">
        <v>811</v>
      </c>
      <c r="H1115" s="13" t="str">
        <f>IF(Source!AD12&lt;&gt;"", Source!AD12," ")</f>
        <v xml:space="preserve"> </v>
      </c>
      <c r="I1115" s="22"/>
      <c r="J1115" s="22"/>
      <c r="K1115" s="33"/>
      <c r="L1115" s="33"/>
    </row>
    <row r="1116" spans="1:98" ht="14.25" customHeight="1" x14ac:dyDescent="0.2">
      <c r="A1116" s="18"/>
      <c r="B1116" s="18"/>
      <c r="C1116" s="70" t="s">
        <v>805</v>
      </c>
      <c r="D1116" s="70"/>
      <c r="E1116" s="70"/>
      <c r="F1116" s="70"/>
      <c r="G1116" s="70"/>
      <c r="H1116" s="22"/>
      <c r="I1116" s="22"/>
      <c r="J1116" s="22"/>
      <c r="K1116" s="33"/>
      <c r="L1116" s="33"/>
    </row>
  </sheetData>
  <mergeCells count="673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0:L20"/>
    <mergeCell ref="A21:L21"/>
    <mergeCell ref="A23:L23"/>
    <mergeCell ref="C29:L29"/>
    <mergeCell ref="A14:E14"/>
    <mergeCell ref="F14:L14"/>
    <mergeCell ref="A16:E16"/>
    <mergeCell ref="F16:L16"/>
    <mergeCell ref="A35:A39"/>
    <mergeCell ref="B35:B39"/>
    <mergeCell ref="C35:C39"/>
    <mergeCell ref="D35:D39"/>
    <mergeCell ref="E35:G38"/>
    <mergeCell ref="H35:L38"/>
    <mergeCell ref="C30:L30"/>
    <mergeCell ref="C95:H95"/>
    <mergeCell ref="I95:J95"/>
    <mergeCell ref="K95:L95"/>
    <mergeCell ref="C125:H125"/>
    <mergeCell ref="I125:J125"/>
    <mergeCell ref="K125:L125"/>
    <mergeCell ref="A42:L42"/>
    <mergeCell ref="C70:H70"/>
    <mergeCell ref="I70:J70"/>
    <mergeCell ref="K70:L70"/>
    <mergeCell ref="C82:H82"/>
    <mergeCell ref="I82:J82"/>
    <mergeCell ref="K82:L82"/>
    <mergeCell ref="C180:H180"/>
    <mergeCell ref="I180:J180"/>
    <mergeCell ref="K180:L180"/>
    <mergeCell ref="C192:H192"/>
    <mergeCell ref="I192:J192"/>
    <mergeCell ref="K192:L192"/>
    <mergeCell ref="C137:H137"/>
    <mergeCell ref="I137:J137"/>
    <mergeCell ref="K137:L137"/>
    <mergeCell ref="C150:H150"/>
    <mergeCell ref="I150:J150"/>
    <mergeCell ref="K150:L150"/>
    <mergeCell ref="C233:H233"/>
    <mergeCell ref="I233:J233"/>
    <mergeCell ref="K233:L233"/>
    <mergeCell ref="C246:H246"/>
    <mergeCell ref="I246:J246"/>
    <mergeCell ref="K246:L246"/>
    <mergeCell ref="C205:H205"/>
    <mergeCell ref="I205:J205"/>
    <mergeCell ref="K205:L205"/>
    <mergeCell ref="C220:H220"/>
    <mergeCell ref="I220:J220"/>
    <mergeCell ref="K220:L220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C293:H293"/>
    <mergeCell ref="I293:J293"/>
    <mergeCell ref="K293:L293"/>
    <mergeCell ref="C295:H295"/>
    <mergeCell ref="I295:J295"/>
    <mergeCell ref="K295:L295"/>
    <mergeCell ref="C272:H272"/>
    <mergeCell ref="C273:H273"/>
    <mergeCell ref="C274:H274"/>
    <mergeCell ref="C275:F275"/>
    <mergeCell ref="C276:F276"/>
    <mergeCell ref="A279:L279"/>
    <mergeCell ref="C301:H301"/>
    <mergeCell ref="C302:H302"/>
    <mergeCell ref="C303:H303"/>
    <mergeCell ref="C304:H304"/>
    <mergeCell ref="C305:H305"/>
    <mergeCell ref="C306:H306"/>
    <mergeCell ref="C297:H297"/>
    <mergeCell ref="I297:J297"/>
    <mergeCell ref="K297:L297"/>
    <mergeCell ref="C299:H299"/>
    <mergeCell ref="I299:J299"/>
    <mergeCell ref="K299:L299"/>
    <mergeCell ref="C313:H313"/>
    <mergeCell ref="C314:H314"/>
    <mergeCell ref="C315:H315"/>
    <mergeCell ref="C316:H316"/>
    <mergeCell ref="C317:H317"/>
    <mergeCell ref="C318:H318"/>
    <mergeCell ref="C307:H307"/>
    <mergeCell ref="C308:H308"/>
    <mergeCell ref="C309:H309"/>
    <mergeCell ref="C310:H310"/>
    <mergeCell ref="C311:H311"/>
    <mergeCell ref="C312:H312"/>
    <mergeCell ref="C325:H325"/>
    <mergeCell ref="C326:H326"/>
    <mergeCell ref="C327:H327"/>
    <mergeCell ref="C328:F328"/>
    <mergeCell ref="C329:F329"/>
    <mergeCell ref="A332:L332"/>
    <mergeCell ref="C319:H319"/>
    <mergeCell ref="C320:H320"/>
    <mergeCell ref="C321:H321"/>
    <mergeCell ref="C322:H322"/>
    <mergeCell ref="C323:H323"/>
    <mergeCell ref="C324:H324"/>
    <mergeCell ref="C380:H380"/>
    <mergeCell ref="C381:H381"/>
    <mergeCell ref="C382:H382"/>
    <mergeCell ref="C383:H383"/>
    <mergeCell ref="C384:H384"/>
    <mergeCell ref="C385:H385"/>
    <mergeCell ref="C358:H358"/>
    <mergeCell ref="I358:J358"/>
    <mergeCell ref="K358:L358"/>
    <mergeCell ref="C378:H378"/>
    <mergeCell ref="I378:J378"/>
    <mergeCell ref="K378:L378"/>
    <mergeCell ref="C392:H392"/>
    <mergeCell ref="C393:H393"/>
    <mergeCell ref="C394:H394"/>
    <mergeCell ref="C395:H395"/>
    <mergeCell ref="C396:H396"/>
    <mergeCell ref="C397:H397"/>
    <mergeCell ref="C386:H386"/>
    <mergeCell ref="C387:H387"/>
    <mergeCell ref="C388:H388"/>
    <mergeCell ref="C389:H389"/>
    <mergeCell ref="C390:H390"/>
    <mergeCell ref="C391:H391"/>
    <mergeCell ref="C404:H404"/>
    <mergeCell ref="C405:H405"/>
    <mergeCell ref="C406:H406"/>
    <mergeCell ref="C407:F407"/>
    <mergeCell ref="C408:F408"/>
    <mergeCell ref="A411:L411"/>
    <mergeCell ref="C398:H398"/>
    <mergeCell ref="C399:H399"/>
    <mergeCell ref="C400:H400"/>
    <mergeCell ref="C401:H401"/>
    <mergeCell ref="C402:H402"/>
    <mergeCell ref="C403:H403"/>
    <mergeCell ref="C454:H454"/>
    <mergeCell ref="C455:H455"/>
    <mergeCell ref="C456:H456"/>
    <mergeCell ref="C457:H457"/>
    <mergeCell ref="C458:H458"/>
    <mergeCell ref="C459:H459"/>
    <mergeCell ref="C425:H425"/>
    <mergeCell ref="I425:J425"/>
    <mergeCell ref="K425:L425"/>
    <mergeCell ref="C452:H452"/>
    <mergeCell ref="I452:J452"/>
    <mergeCell ref="K452:L452"/>
    <mergeCell ref="C466:H466"/>
    <mergeCell ref="C467:H467"/>
    <mergeCell ref="C468:H468"/>
    <mergeCell ref="C469:H469"/>
    <mergeCell ref="C470:H470"/>
    <mergeCell ref="C471:H471"/>
    <mergeCell ref="C460:H460"/>
    <mergeCell ref="C461:H461"/>
    <mergeCell ref="C462:H462"/>
    <mergeCell ref="C463:H463"/>
    <mergeCell ref="C464:H464"/>
    <mergeCell ref="C465:H465"/>
    <mergeCell ref="C478:H478"/>
    <mergeCell ref="C479:H479"/>
    <mergeCell ref="C480:H480"/>
    <mergeCell ref="C481:F481"/>
    <mergeCell ref="C482:F482"/>
    <mergeCell ref="A485:L485"/>
    <mergeCell ref="C472:H472"/>
    <mergeCell ref="C473:H473"/>
    <mergeCell ref="C474:H474"/>
    <mergeCell ref="C475:H475"/>
    <mergeCell ref="C476:H476"/>
    <mergeCell ref="C477:H477"/>
    <mergeCell ref="C529:H529"/>
    <mergeCell ref="I529:J529"/>
    <mergeCell ref="K529:L529"/>
    <mergeCell ref="C542:H542"/>
    <mergeCell ref="I542:J542"/>
    <mergeCell ref="K542:L542"/>
    <mergeCell ref="C499:H499"/>
    <mergeCell ref="I499:J499"/>
    <mergeCell ref="K499:L499"/>
    <mergeCell ref="C515:H515"/>
    <mergeCell ref="I515:J515"/>
    <mergeCell ref="K515:L515"/>
    <mergeCell ref="C585:H585"/>
    <mergeCell ref="I585:J585"/>
    <mergeCell ref="K585:L585"/>
    <mergeCell ref="C598:H598"/>
    <mergeCell ref="I598:J598"/>
    <mergeCell ref="K598:L598"/>
    <mergeCell ref="C557:H557"/>
    <mergeCell ref="I557:J557"/>
    <mergeCell ref="K557:L557"/>
    <mergeCell ref="C572:H572"/>
    <mergeCell ref="I572:J572"/>
    <mergeCell ref="K572:L572"/>
    <mergeCell ref="C604:H604"/>
    <mergeCell ref="I604:J604"/>
    <mergeCell ref="K604:L604"/>
    <mergeCell ref="C606:H606"/>
    <mergeCell ref="I606:J606"/>
    <mergeCell ref="K606:L606"/>
    <mergeCell ref="C600:H600"/>
    <mergeCell ref="I600:J600"/>
    <mergeCell ref="K600:L600"/>
    <mergeCell ref="C602:H602"/>
    <mergeCell ref="I602:J602"/>
    <mergeCell ref="K602:L602"/>
    <mergeCell ref="C614:H614"/>
    <mergeCell ref="C615:H615"/>
    <mergeCell ref="C616:H616"/>
    <mergeCell ref="C617:H617"/>
    <mergeCell ref="C618:H618"/>
    <mergeCell ref="C619:H619"/>
    <mergeCell ref="C608:H608"/>
    <mergeCell ref="C609:H609"/>
    <mergeCell ref="C610:H610"/>
    <mergeCell ref="C611:H611"/>
    <mergeCell ref="C612:H612"/>
    <mergeCell ref="C613:H613"/>
    <mergeCell ref="C626:H626"/>
    <mergeCell ref="C627:H627"/>
    <mergeCell ref="C628:H628"/>
    <mergeCell ref="C629:H629"/>
    <mergeCell ref="C630:H630"/>
    <mergeCell ref="C631:H631"/>
    <mergeCell ref="C620:H620"/>
    <mergeCell ref="C621:H621"/>
    <mergeCell ref="C622:H622"/>
    <mergeCell ref="C623:H623"/>
    <mergeCell ref="C624:H624"/>
    <mergeCell ref="C625:H625"/>
    <mergeCell ref="C663:H663"/>
    <mergeCell ref="I663:J663"/>
    <mergeCell ref="K663:L663"/>
    <mergeCell ref="C665:H665"/>
    <mergeCell ref="C666:H666"/>
    <mergeCell ref="C667:H667"/>
    <mergeCell ref="C632:H632"/>
    <mergeCell ref="C633:H633"/>
    <mergeCell ref="C634:H634"/>
    <mergeCell ref="C635:F635"/>
    <mergeCell ref="C636:F636"/>
    <mergeCell ref="A639:L639"/>
    <mergeCell ref="C674:H674"/>
    <mergeCell ref="C675:H675"/>
    <mergeCell ref="C676:H676"/>
    <mergeCell ref="C677:H677"/>
    <mergeCell ref="C678:H678"/>
    <mergeCell ref="C679:H679"/>
    <mergeCell ref="C668:H668"/>
    <mergeCell ref="C669:H669"/>
    <mergeCell ref="C670:H670"/>
    <mergeCell ref="C671:H671"/>
    <mergeCell ref="C672:H672"/>
    <mergeCell ref="C673:H673"/>
    <mergeCell ref="C686:H686"/>
    <mergeCell ref="C687:H687"/>
    <mergeCell ref="C688:H688"/>
    <mergeCell ref="C689:H689"/>
    <mergeCell ref="C690:H690"/>
    <mergeCell ref="C691:H691"/>
    <mergeCell ref="C680:H680"/>
    <mergeCell ref="C681:H681"/>
    <mergeCell ref="C682:H682"/>
    <mergeCell ref="C683:H683"/>
    <mergeCell ref="C684:H684"/>
    <mergeCell ref="C685:H685"/>
    <mergeCell ref="C731:H731"/>
    <mergeCell ref="I731:J731"/>
    <mergeCell ref="K731:L731"/>
    <mergeCell ref="C733:H733"/>
    <mergeCell ref="C734:H734"/>
    <mergeCell ref="C735:H735"/>
    <mergeCell ref="C692:F692"/>
    <mergeCell ref="C693:F693"/>
    <mergeCell ref="A696:L696"/>
    <mergeCell ref="C710:H710"/>
    <mergeCell ref="I710:J710"/>
    <mergeCell ref="K710:L710"/>
    <mergeCell ref="C742:H742"/>
    <mergeCell ref="C743:H743"/>
    <mergeCell ref="C744:H744"/>
    <mergeCell ref="C745:H745"/>
    <mergeCell ref="C746:H746"/>
    <mergeCell ref="C747:H747"/>
    <mergeCell ref="C736:H736"/>
    <mergeCell ref="C737:H737"/>
    <mergeCell ref="C738:H738"/>
    <mergeCell ref="C739:H739"/>
    <mergeCell ref="C740:H740"/>
    <mergeCell ref="C741:H741"/>
    <mergeCell ref="C754:H754"/>
    <mergeCell ref="C755:H755"/>
    <mergeCell ref="C756:H756"/>
    <mergeCell ref="C757:H757"/>
    <mergeCell ref="C758:H758"/>
    <mergeCell ref="C759:H759"/>
    <mergeCell ref="C748:H748"/>
    <mergeCell ref="C749:H749"/>
    <mergeCell ref="C750:H750"/>
    <mergeCell ref="C751:H751"/>
    <mergeCell ref="C752:H752"/>
    <mergeCell ref="C753:H753"/>
    <mergeCell ref="C787:H787"/>
    <mergeCell ref="C788:H788"/>
    <mergeCell ref="C789:H789"/>
    <mergeCell ref="C790:H790"/>
    <mergeCell ref="C791:H791"/>
    <mergeCell ref="C792:H792"/>
    <mergeCell ref="C760:F760"/>
    <mergeCell ref="C761:F761"/>
    <mergeCell ref="A764:L764"/>
    <mergeCell ref="C785:H785"/>
    <mergeCell ref="I785:J785"/>
    <mergeCell ref="K785:L785"/>
    <mergeCell ref="C799:H799"/>
    <mergeCell ref="C800:H800"/>
    <mergeCell ref="C801:H801"/>
    <mergeCell ref="C802:H802"/>
    <mergeCell ref="C803:H803"/>
    <mergeCell ref="C804:H804"/>
    <mergeCell ref="C793:H793"/>
    <mergeCell ref="C794:H794"/>
    <mergeCell ref="C795:H795"/>
    <mergeCell ref="C796:H796"/>
    <mergeCell ref="C797:H797"/>
    <mergeCell ref="C798:H798"/>
    <mergeCell ref="C811:H811"/>
    <mergeCell ref="C812:H812"/>
    <mergeCell ref="C813:H813"/>
    <mergeCell ref="C814:F814"/>
    <mergeCell ref="C815:F815"/>
    <mergeCell ref="A818:L818"/>
    <mergeCell ref="C805:H805"/>
    <mergeCell ref="C806:H806"/>
    <mergeCell ref="C807:H807"/>
    <mergeCell ref="C808:H808"/>
    <mergeCell ref="C809:H809"/>
    <mergeCell ref="C810:H810"/>
    <mergeCell ref="C827:H827"/>
    <mergeCell ref="C828:H828"/>
    <mergeCell ref="C829:H829"/>
    <mergeCell ref="C830:H830"/>
    <mergeCell ref="C831:H831"/>
    <mergeCell ref="C832:H832"/>
    <mergeCell ref="C822:H822"/>
    <mergeCell ref="I822:J822"/>
    <mergeCell ref="K822:L822"/>
    <mergeCell ref="C824:H824"/>
    <mergeCell ref="C825:H825"/>
    <mergeCell ref="C826:H826"/>
    <mergeCell ref="C839:H839"/>
    <mergeCell ref="C840:H840"/>
    <mergeCell ref="C841:H841"/>
    <mergeCell ref="C842:H842"/>
    <mergeCell ref="C843:H843"/>
    <mergeCell ref="C844:H844"/>
    <mergeCell ref="C833:H833"/>
    <mergeCell ref="C834:H834"/>
    <mergeCell ref="C835:H835"/>
    <mergeCell ref="C836:H836"/>
    <mergeCell ref="C837:H837"/>
    <mergeCell ref="C838:H838"/>
    <mergeCell ref="C851:F851"/>
    <mergeCell ref="C852:F852"/>
    <mergeCell ref="A855:L855"/>
    <mergeCell ref="C857:H857"/>
    <mergeCell ref="I857:J857"/>
    <mergeCell ref="K857:L857"/>
    <mergeCell ref="C845:H845"/>
    <mergeCell ref="C846:H846"/>
    <mergeCell ref="C847:H847"/>
    <mergeCell ref="C848:H848"/>
    <mergeCell ref="C849:H849"/>
    <mergeCell ref="C850:H850"/>
    <mergeCell ref="C864:H864"/>
    <mergeCell ref="I864:J864"/>
    <mergeCell ref="K864:L864"/>
    <mergeCell ref="C866:H866"/>
    <mergeCell ref="I866:J866"/>
    <mergeCell ref="K866:L866"/>
    <mergeCell ref="C860:H860"/>
    <mergeCell ref="I860:J860"/>
    <mergeCell ref="K860:L860"/>
    <mergeCell ref="C862:H862"/>
    <mergeCell ref="I862:J862"/>
    <mergeCell ref="K862:L862"/>
    <mergeCell ref="C874:H874"/>
    <mergeCell ref="C875:H875"/>
    <mergeCell ref="C876:H876"/>
    <mergeCell ref="C877:H877"/>
    <mergeCell ref="C878:H878"/>
    <mergeCell ref="C879:H879"/>
    <mergeCell ref="C868:H868"/>
    <mergeCell ref="C869:H869"/>
    <mergeCell ref="C870:H870"/>
    <mergeCell ref="C871:H871"/>
    <mergeCell ref="C872:H872"/>
    <mergeCell ref="C873:H873"/>
    <mergeCell ref="C886:H886"/>
    <mergeCell ref="C887:H887"/>
    <mergeCell ref="C888:H888"/>
    <mergeCell ref="C889:H889"/>
    <mergeCell ref="C890:H890"/>
    <mergeCell ref="C891:H891"/>
    <mergeCell ref="C880:H880"/>
    <mergeCell ref="C881:H881"/>
    <mergeCell ref="C882:H882"/>
    <mergeCell ref="C883:H883"/>
    <mergeCell ref="C884:H884"/>
    <mergeCell ref="C885:H885"/>
    <mergeCell ref="C901:H901"/>
    <mergeCell ref="I901:J901"/>
    <mergeCell ref="K901:L901"/>
    <mergeCell ref="C903:H903"/>
    <mergeCell ref="I903:J903"/>
    <mergeCell ref="K903:L903"/>
    <mergeCell ref="C892:H892"/>
    <mergeCell ref="C893:H893"/>
    <mergeCell ref="C894:H894"/>
    <mergeCell ref="C895:F895"/>
    <mergeCell ref="C896:F896"/>
    <mergeCell ref="A899:L899"/>
    <mergeCell ref="C909:H909"/>
    <mergeCell ref="I909:J909"/>
    <mergeCell ref="K909:L909"/>
    <mergeCell ref="C911:H911"/>
    <mergeCell ref="I911:J911"/>
    <mergeCell ref="K911:L911"/>
    <mergeCell ref="C905:H905"/>
    <mergeCell ref="I905:J905"/>
    <mergeCell ref="K905:L905"/>
    <mergeCell ref="C907:H907"/>
    <mergeCell ref="I907:J907"/>
    <mergeCell ref="K907:L907"/>
    <mergeCell ref="C917:H917"/>
    <mergeCell ref="I917:J917"/>
    <mergeCell ref="K917:L917"/>
    <mergeCell ref="C919:H919"/>
    <mergeCell ref="I919:J919"/>
    <mergeCell ref="K919:L919"/>
    <mergeCell ref="C913:H913"/>
    <mergeCell ref="I913:J913"/>
    <mergeCell ref="K913:L913"/>
    <mergeCell ref="C915:H915"/>
    <mergeCell ref="I915:J915"/>
    <mergeCell ref="K915:L915"/>
    <mergeCell ref="C925:H925"/>
    <mergeCell ref="I925:J925"/>
    <mergeCell ref="K925:L925"/>
    <mergeCell ref="C927:H927"/>
    <mergeCell ref="I927:J927"/>
    <mergeCell ref="K927:L927"/>
    <mergeCell ref="C921:H921"/>
    <mergeCell ref="I921:J921"/>
    <mergeCell ref="K921:L921"/>
    <mergeCell ref="C923:H923"/>
    <mergeCell ref="I923:J923"/>
    <mergeCell ref="K923:L923"/>
    <mergeCell ref="C933:H933"/>
    <mergeCell ref="I933:J933"/>
    <mergeCell ref="K933:L933"/>
    <mergeCell ref="C935:H935"/>
    <mergeCell ref="I935:J935"/>
    <mergeCell ref="K935:L935"/>
    <mergeCell ref="C929:H929"/>
    <mergeCell ref="I929:J929"/>
    <mergeCell ref="K929:L929"/>
    <mergeCell ref="C931:H931"/>
    <mergeCell ref="I931:J931"/>
    <mergeCell ref="K931:L931"/>
    <mergeCell ref="C943:H943"/>
    <mergeCell ref="C944:H944"/>
    <mergeCell ref="C945:H945"/>
    <mergeCell ref="C946:H946"/>
    <mergeCell ref="C947:H947"/>
    <mergeCell ref="C948:H948"/>
    <mergeCell ref="C937:H937"/>
    <mergeCell ref="C938:H938"/>
    <mergeCell ref="C939:H939"/>
    <mergeCell ref="C940:H940"/>
    <mergeCell ref="C941:H941"/>
    <mergeCell ref="C942:H942"/>
    <mergeCell ref="C955:H955"/>
    <mergeCell ref="C956:H956"/>
    <mergeCell ref="C957:H957"/>
    <mergeCell ref="C958:H958"/>
    <mergeCell ref="C959:H959"/>
    <mergeCell ref="C960:H960"/>
    <mergeCell ref="C949:H949"/>
    <mergeCell ref="C950:H950"/>
    <mergeCell ref="C951:H951"/>
    <mergeCell ref="C952:H952"/>
    <mergeCell ref="C953:H953"/>
    <mergeCell ref="C954:H954"/>
    <mergeCell ref="C971:H971"/>
    <mergeCell ref="C972:H972"/>
    <mergeCell ref="C973:H973"/>
    <mergeCell ref="C974:H974"/>
    <mergeCell ref="C975:H975"/>
    <mergeCell ref="C976:H976"/>
    <mergeCell ref="C961:H961"/>
    <mergeCell ref="C962:H962"/>
    <mergeCell ref="C963:H963"/>
    <mergeCell ref="C964:F964"/>
    <mergeCell ref="C965:F965"/>
    <mergeCell ref="A968:L968"/>
    <mergeCell ref="C983:H983"/>
    <mergeCell ref="C984:H984"/>
    <mergeCell ref="C985:H985"/>
    <mergeCell ref="C986:H986"/>
    <mergeCell ref="C987:H987"/>
    <mergeCell ref="C988:H988"/>
    <mergeCell ref="C977:H977"/>
    <mergeCell ref="C978:H978"/>
    <mergeCell ref="C979:H979"/>
    <mergeCell ref="C980:H980"/>
    <mergeCell ref="C981:H981"/>
    <mergeCell ref="C982:H982"/>
    <mergeCell ref="C995:H995"/>
    <mergeCell ref="C996:H996"/>
    <mergeCell ref="C997:H997"/>
    <mergeCell ref="C998:F998"/>
    <mergeCell ref="C999:F999"/>
    <mergeCell ref="C1002:H1002"/>
    <mergeCell ref="C989:H989"/>
    <mergeCell ref="C990:H990"/>
    <mergeCell ref="C991:H991"/>
    <mergeCell ref="C992:H992"/>
    <mergeCell ref="C993:H993"/>
    <mergeCell ref="C994:H994"/>
    <mergeCell ref="C1010:H1010"/>
    <mergeCell ref="C1011:H1011"/>
    <mergeCell ref="C1012:H1012"/>
    <mergeCell ref="C1013:H1013"/>
    <mergeCell ref="C1014:H1014"/>
    <mergeCell ref="C1015:H1015"/>
    <mergeCell ref="C1004:H1004"/>
    <mergeCell ref="C1005:H1005"/>
    <mergeCell ref="C1006:H1006"/>
    <mergeCell ref="C1007:H1007"/>
    <mergeCell ref="C1008:H1008"/>
    <mergeCell ref="C1009:H1009"/>
    <mergeCell ref="C1022:H1022"/>
    <mergeCell ref="C1024:H1024"/>
    <mergeCell ref="C1025:H1025"/>
    <mergeCell ref="C1026:H1026"/>
    <mergeCell ref="C1027:H1027"/>
    <mergeCell ref="C1028:H1028"/>
    <mergeCell ref="C1016:H1016"/>
    <mergeCell ref="C1017:H1017"/>
    <mergeCell ref="C1018:H1018"/>
    <mergeCell ref="C1019:H1019"/>
    <mergeCell ref="C1020:H1020"/>
    <mergeCell ref="C1021:H1021"/>
    <mergeCell ref="C1035:H1035"/>
    <mergeCell ref="C1036:H1036"/>
    <mergeCell ref="C1037:H1037"/>
    <mergeCell ref="C1038:H1038"/>
    <mergeCell ref="C1039:H1039"/>
    <mergeCell ref="C1040:H1040"/>
    <mergeCell ref="C1029:H1029"/>
    <mergeCell ref="C1030:H1030"/>
    <mergeCell ref="C1031:H1031"/>
    <mergeCell ref="C1032:H1032"/>
    <mergeCell ref="C1033:H1033"/>
    <mergeCell ref="C1034:H1034"/>
    <mergeCell ref="C1049:H1049"/>
    <mergeCell ref="C1050:H1050"/>
    <mergeCell ref="C1051:H1051"/>
    <mergeCell ref="C1052:H1052"/>
    <mergeCell ref="C1053:H1053"/>
    <mergeCell ref="C1054:H1054"/>
    <mergeCell ref="C1041:H1041"/>
    <mergeCell ref="C1042:H1042"/>
    <mergeCell ref="C1044:H1044"/>
    <mergeCell ref="C1045:H1045"/>
    <mergeCell ref="C1046:H1046"/>
    <mergeCell ref="C1047:H1047"/>
    <mergeCell ref="C1061:H1061"/>
    <mergeCell ref="C1062:H1062"/>
    <mergeCell ref="C1063:H1063"/>
    <mergeCell ref="C1064:H1064"/>
    <mergeCell ref="C1065:H1065"/>
    <mergeCell ref="C1066:H1066"/>
    <mergeCell ref="C1055:H1055"/>
    <mergeCell ref="C1056:H1056"/>
    <mergeCell ref="C1057:H1057"/>
    <mergeCell ref="C1058:H1058"/>
    <mergeCell ref="C1059:H1059"/>
    <mergeCell ref="C1060:H1060"/>
    <mergeCell ref="C1074:H1074"/>
    <mergeCell ref="C1075:H1075"/>
    <mergeCell ref="C1076:H1076"/>
    <mergeCell ref="C1077:H1077"/>
    <mergeCell ref="C1078:H1078"/>
    <mergeCell ref="C1079:H1079"/>
    <mergeCell ref="C1067:H1067"/>
    <mergeCell ref="C1068:H1068"/>
    <mergeCell ref="C1069:H1069"/>
    <mergeCell ref="C1070:H1070"/>
    <mergeCell ref="C1071:H1071"/>
    <mergeCell ref="C1073:H1073"/>
    <mergeCell ref="C1086:H1086"/>
    <mergeCell ref="C1087:H1087"/>
    <mergeCell ref="C1088:H1088"/>
    <mergeCell ref="C1089:H1089"/>
    <mergeCell ref="C1090:H1090"/>
    <mergeCell ref="C1091:H1091"/>
    <mergeCell ref="C1080:H1080"/>
    <mergeCell ref="C1081:H1081"/>
    <mergeCell ref="C1082:H1082"/>
    <mergeCell ref="C1083:H1083"/>
    <mergeCell ref="C1084:H1084"/>
    <mergeCell ref="C1085:H1085"/>
    <mergeCell ref="C1098:H1098"/>
    <mergeCell ref="C1099:H1099"/>
    <mergeCell ref="C1100:F1100"/>
    <mergeCell ref="C1101:F1101"/>
    <mergeCell ref="C1103:K1103"/>
    <mergeCell ref="C1104:K1104"/>
    <mergeCell ref="C1092:H1092"/>
    <mergeCell ref="C1093:H1093"/>
    <mergeCell ref="C1094:H1094"/>
    <mergeCell ref="C1095:H1095"/>
    <mergeCell ref="C1096:H1096"/>
    <mergeCell ref="C1097:H1097"/>
    <mergeCell ref="C1113:G1113"/>
    <mergeCell ref="A1115:B1115"/>
    <mergeCell ref="C1116:G1116"/>
    <mergeCell ref="C1105:K1105"/>
    <mergeCell ref="C1106:K1106"/>
    <mergeCell ref="C1107:K1107"/>
    <mergeCell ref="C1108:K1108"/>
    <mergeCell ref="C1109:K1109"/>
    <mergeCell ref="A1112:B1112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43"/>
  <sheetViews>
    <sheetView workbookViewId="0">
      <selection activeCell="A639" sqref="A639:AX63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637</v>
      </c>
      <c r="C12" s="1">
        <v>0</v>
      </c>
      <c r="D12" s="1">
        <f>ROW(A567)</f>
        <v>567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B567</f>
        <v>637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</v>
      </c>
      <c r="G18" s="2" t="str">
        <f t="shared" si="0"/>
        <v>19. ВЛ-10кВ фидер 9/286 от опоры 135 к ЗТП № 96, с отпайкой на ЗТП № 89, д. Разорено - Семеновское</v>
      </c>
      <c r="H18" s="2"/>
      <c r="I18" s="2"/>
      <c r="J18" s="2"/>
      <c r="K18" s="2"/>
      <c r="L18" s="2"/>
      <c r="M18" s="2"/>
      <c r="N18" s="2"/>
      <c r="O18" s="2">
        <f t="shared" ref="O18:AT18" si="1">O567</f>
        <v>1100883.6599999999</v>
      </c>
      <c r="P18" s="2">
        <f t="shared" si="1"/>
        <v>819394.79</v>
      </c>
      <c r="Q18" s="2">
        <f t="shared" si="1"/>
        <v>106909.74</v>
      </c>
      <c r="R18" s="2">
        <f t="shared" si="1"/>
        <v>55942.92</v>
      </c>
      <c r="S18" s="2">
        <f t="shared" si="1"/>
        <v>118636.21</v>
      </c>
      <c r="T18" s="2">
        <f t="shared" si="1"/>
        <v>0</v>
      </c>
      <c r="U18" s="2">
        <f t="shared" si="1"/>
        <v>268.02724799999999</v>
      </c>
      <c r="V18" s="2">
        <f t="shared" si="1"/>
        <v>108.538325</v>
      </c>
      <c r="W18" s="2">
        <f t="shared" si="1"/>
        <v>0</v>
      </c>
      <c r="X18" s="2">
        <f t="shared" si="1"/>
        <v>175617.65</v>
      </c>
      <c r="Y18" s="2">
        <f t="shared" si="1"/>
        <v>95562.21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1381714.98</v>
      </c>
      <c r="AS18" s="2">
        <f t="shared" si="1"/>
        <v>1028447.28</v>
      </c>
      <c r="AT18" s="2">
        <f t="shared" si="1"/>
        <v>353267.7</v>
      </c>
      <c r="AU18" s="2">
        <f t="shared" ref="AU18:BZ18" si="2">AU567</f>
        <v>0</v>
      </c>
      <c r="AV18" s="2">
        <f t="shared" si="2"/>
        <v>819394.79</v>
      </c>
      <c r="AW18" s="2">
        <f t="shared" si="2"/>
        <v>819394.79</v>
      </c>
      <c r="AX18" s="2">
        <f t="shared" si="2"/>
        <v>0</v>
      </c>
      <c r="AY18" s="2">
        <f t="shared" si="2"/>
        <v>819394.79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9651.4599999999991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ROW(A530)</f>
        <v>530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B530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O530</f>
        <v>1100883.6599999999</v>
      </c>
      <c r="P22" s="2">
        <f t="shared" si="8"/>
        <v>819394.79</v>
      </c>
      <c r="Q22" s="2">
        <f t="shared" si="8"/>
        <v>106909.74</v>
      </c>
      <c r="R22" s="2">
        <f t="shared" si="8"/>
        <v>55942.92</v>
      </c>
      <c r="S22" s="2">
        <f t="shared" si="8"/>
        <v>118636.21</v>
      </c>
      <c r="T22" s="2">
        <f t="shared" si="8"/>
        <v>0</v>
      </c>
      <c r="U22" s="2">
        <f t="shared" si="8"/>
        <v>268.02724799999999</v>
      </c>
      <c r="V22" s="2">
        <f t="shared" si="8"/>
        <v>108.538325</v>
      </c>
      <c r="W22" s="2">
        <f t="shared" si="8"/>
        <v>0</v>
      </c>
      <c r="X22" s="2">
        <f t="shared" si="8"/>
        <v>175617.65</v>
      </c>
      <c r="Y22" s="2">
        <f t="shared" si="8"/>
        <v>95562.21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1381714.98</v>
      </c>
      <c r="AS22" s="2">
        <f t="shared" si="8"/>
        <v>1028447.28</v>
      </c>
      <c r="AT22" s="2">
        <f t="shared" si="8"/>
        <v>353267.7</v>
      </c>
      <c r="AU22" s="2">
        <f t="shared" ref="AU22:BZ22" si="9">AU530</f>
        <v>0</v>
      </c>
      <c r="AV22" s="2">
        <f t="shared" si="9"/>
        <v>819394.79</v>
      </c>
      <c r="AW22" s="2">
        <f t="shared" si="9"/>
        <v>819394.79</v>
      </c>
      <c r="AX22" s="2">
        <f t="shared" si="9"/>
        <v>0</v>
      </c>
      <c r="AY22" s="2">
        <f t="shared" si="9"/>
        <v>819394.79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9651.4599999999991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CA530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DG530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EM530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FS530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Установка опор</v>
      </c>
      <c r="H26" s="2"/>
      <c r="I26" s="2"/>
      <c r="J26" s="2"/>
      <c r="K26" s="2"/>
      <c r="L26" s="2"/>
      <c r="M26" s="2"/>
      <c r="N26" s="2"/>
      <c r="O26" s="2">
        <f t="shared" ref="O26:AT26" si="15">O61</f>
        <v>90887.9</v>
      </c>
      <c r="P26" s="2">
        <f t="shared" si="15"/>
        <v>0</v>
      </c>
      <c r="Q26" s="2">
        <f t="shared" si="15"/>
        <v>41312.120000000003</v>
      </c>
      <c r="R26" s="2">
        <f t="shared" si="15"/>
        <v>16923.939999999999</v>
      </c>
      <c r="S26" s="2">
        <f t="shared" si="15"/>
        <v>32651.84</v>
      </c>
      <c r="T26" s="2">
        <f t="shared" si="15"/>
        <v>0</v>
      </c>
      <c r="U26" s="2">
        <f t="shared" si="15"/>
        <v>75.132499999999993</v>
      </c>
      <c r="V26" s="2">
        <f t="shared" si="15"/>
        <v>31.4375</v>
      </c>
      <c r="W26" s="2">
        <f t="shared" si="15"/>
        <v>0</v>
      </c>
      <c r="X26" s="2">
        <f t="shared" si="15"/>
        <v>51063.05</v>
      </c>
      <c r="Y26" s="2">
        <f t="shared" si="15"/>
        <v>29745.47</v>
      </c>
      <c r="Z26" s="2">
        <f t="shared" si="15"/>
        <v>0</v>
      </c>
      <c r="AA26" s="2">
        <f t="shared" si="15"/>
        <v>0</v>
      </c>
      <c r="AB26" s="2">
        <f t="shared" si="15"/>
        <v>90887.9</v>
      </c>
      <c r="AC26" s="2">
        <f t="shared" si="15"/>
        <v>0</v>
      </c>
      <c r="AD26" s="2">
        <f t="shared" si="15"/>
        <v>41312.120000000003</v>
      </c>
      <c r="AE26" s="2">
        <f t="shared" si="15"/>
        <v>16923.939999999999</v>
      </c>
      <c r="AF26" s="2">
        <f t="shared" si="15"/>
        <v>32651.84</v>
      </c>
      <c r="AG26" s="2">
        <f t="shared" si="15"/>
        <v>0</v>
      </c>
      <c r="AH26" s="2">
        <f t="shared" si="15"/>
        <v>75.132499999999993</v>
      </c>
      <c r="AI26" s="2">
        <f t="shared" si="15"/>
        <v>31.4375</v>
      </c>
      <c r="AJ26" s="2">
        <f t="shared" si="15"/>
        <v>0</v>
      </c>
      <c r="AK26" s="2">
        <f t="shared" si="15"/>
        <v>51063.05</v>
      </c>
      <c r="AL26" s="2">
        <f t="shared" si="15"/>
        <v>29745.47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171696.42</v>
      </c>
      <c r="AS26" s="2">
        <f t="shared" si="15"/>
        <v>171696.42</v>
      </c>
      <c r="AT26" s="2">
        <f t="shared" si="15"/>
        <v>0</v>
      </c>
      <c r="AU26" s="2">
        <f t="shared" ref="AU26:BZ26" si="16">AU61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CA61</f>
        <v>171696.42</v>
      </c>
      <c r="CB26" s="2">
        <f t="shared" si="17"/>
        <v>171696.42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ROW(EtalonRes!A18)</f>
        <v>18</v>
      </c>
      <c r="E28" t="s">
        <v>17</v>
      </c>
      <c r="F28" t="s">
        <v>18</v>
      </c>
      <c r="G28" t="s">
        <v>19</v>
      </c>
      <c r="H28" t="s">
        <v>20</v>
      </c>
      <c r="I28">
        <v>15</v>
      </c>
      <c r="J28">
        <v>0</v>
      </c>
      <c r="K28">
        <v>15</v>
      </c>
      <c r="O28">
        <f t="shared" ref="O28:O59" si="21">ROUND(CP28,2)</f>
        <v>47218.13</v>
      </c>
      <c r="P28">
        <f>SUMIF(SmtRes!AQ1:'SmtRes'!AQ10,"=1",SmtRes!DF1:'SmtRes'!DF10)</f>
        <v>0</v>
      </c>
      <c r="Q28">
        <f>SUMIF(SmtRes!AQ1:'SmtRes'!AQ10,"=1",SmtRes!DG1:'SmtRes'!DG10)</f>
        <v>20032.960000000003</v>
      </c>
      <c r="R28">
        <f>SUMIF(SmtRes!AQ1:'SmtRes'!AQ10,"=1",SmtRes!DH1:'SmtRes'!DH10)</f>
        <v>6965.3</v>
      </c>
      <c r="S28">
        <f>SUMIF(SmtRes!AQ1:'SmtRes'!AQ10,"=1",SmtRes!DI1:'SmtRes'!DI10)</f>
        <v>20219.87</v>
      </c>
      <c r="T28">
        <f t="shared" ref="T28:T59" si="22">ROUND(CU28*I28,2)</f>
        <v>0</v>
      </c>
      <c r="U28">
        <f>SUMIF(SmtRes!AQ1:'SmtRes'!AQ10,"=1",SmtRes!CV1:'SmtRes'!CV10)</f>
        <v>45.9</v>
      </c>
      <c r="V28">
        <f>SUMIF(SmtRes!AQ1:'SmtRes'!AQ10,"=1",SmtRes!CW1:'SmtRes'!CW10)</f>
        <v>13.049999999999999</v>
      </c>
      <c r="W28">
        <f t="shared" ref="W28:W59" si="23">ROUND(CX28*I28,2)</f>
        <v>0</v>
      </c>
      <c r="X28">
        <f t="shared" ref="X28:X59" si="24">ROUND(CY28,2)</f>
        <v>28000.73</v>
      </c>
      <c r="Y28">
        <f t="shared" ref="Y28:Y59" si="25">ROUND(CZ28,2)</f>
        <v>16311.1</v>
      </c>
      <c r="AA28">
        <v>312689201</v>
      </c>
      <c r="AB28">
        <f t="shared" ref="AB28:AB59" si="26">ROUND((AC28+AD28+AF28),6)</f>
        <v>2683.5218</v>
      </c>
      <c r="AC28">
        <f>ROUND((0),6)</f>
        <v>0</v>
      </c>
      <c r="AD28">
        <f>ROUND((((SUM(SmtRes!BR1:'SmtRes'!BR10))-(SUM(SmtRes!BS1:'SmtRes'!BS10)))+AE28),6)</f>
        <v>1335.5306</v>
      </c>
      <c r="AE28">
        <f>ROUND((SUM(SmtRes!BS1:'SmtRes'!BS10)),6)</f>
        <v>464.35379999999998</v>
      </c>
      <c r="AF28">
        <f>ROUND((SUM(SmtRes!BT1:'SmtRes'!BT10)),6)</f>
        <v>1347.9911999999999</v>
      </c>
      <c r="AG28">
        <f t="shared" ref="AG28:AG59" si="27">ROUND((AP28),6)</f>
        <v>0</v>
      </c>
      <c r="AH28">
        <f>(SUM(SmtRes!BU1:'SmtRes'!BU10))</f>
        <v>3.06</v>
      </c>
      <c r="AI28">
        <f>(SUM(SmtRes!BV1:'SmtRes'!BV10))</f>
        <v>0.87000000000000011</v>
      </c>
      <c r="AJ28">
        <f t="shared" ref="AJ28:AJ59" si="28">(AS28)</f>
        <v>0</v>
      </c>
      <c r="AK28">
        <v>3269.6394540000001</v>
      </c>
      <c r="AL28">
        <v>121.76385400000001</v>
      </c>
      <c r="AM28">
        <v>1335.5306</v>
      </c>
      <c r="AN28">
        <v>464.35380000000009</v>
      </c>
      <c r="AO28">
        <v>1347.9911999999999</v>
      </c>
      <c r="AP28">
        <v>0</v>
      </c>
      <c r="AQ28">
        <v>3.06</v>
      </c>
      <c r="AR28">
        <v>0.87000000000000011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59" si="29">(P28+Q28+S28+R28)</f>
        <v>47218.130000000005</v>
      </c>
      <c r="CQ28">
        <f>SUMIF(SmtRes!AQ1:'SmtRes'!AQ10,"=1",SmtRes!AA1:'SmtRes'!AA10)</f>
        <v>163324.25999999998</v>
      </c>
      <c r="CR28">
        <f>SUMIF(SmtRes!AQ1:'SmtRes'!AQ10,"=1",SmtRes!AB1:'SmtRes'!AB10)</f>
        <v>2356.52</v>
      </c>
      <c r="CS28">
        <f>SUMIF(SmtRes!AQ1:'SmtRes'!AQ10,"=1",SmtRes!AC1:'SmtRes'!AC10)</f>
        <v>1027.3000000000002</v>
      </c>
      <c r="CT28">
        <f>SUMIF(SmtRes!AQ1:'SmtRes'!AQ10,"=1",SmtRes!AD1:'SmtRes'!AD10)</f>
        <v>440.52</v>
      </c>
      <c r="CU28">
        <f t="shared" ref="CU28:CU59" si="30">AG28</f>
        <v>0</v>
      </c>
      <c r="CV28">
        <f>SUMIF(SmtRes!AQ1:'SmtRes'!AQ10,"=1",SmtRes!BU1:'SmtRes'!BU10)</f>
        <v>3.06</v>
      </c>
      <c r="CW28">
        <f>SUMIF(SmtRes!AQ1:'SmtRes'!AQ10,"=1",SmtRes!BV1:'SmtRes'!BV10)</f>
        <v>0.87000000000000011</v>
      </c>
      <c r="CX28">
        <f t="shared" ref="CX28:CX59" si="31">AJ28</f>
        <v>0</v>
      </c>
      <c r="CY28">
        <f t="shared" ref="CY28:CY59" si="32">(((S28+R28)*AT28)/100)</f>
        <v>28000.725099999996</v>
      </c>
      <c r="CZ28">
        <f t="shared" ref="CZ28:CZ59" si="33">(((S28+R28)*AU28)/100)</f>
        <v>16311.101999999999</v>
      </c>
      <c r="DC28" t="s">
        <v>3</v>
      </c>
      <c r="DD28" t="s">
        <v>22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33001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3.06</v>
      </c>
      <c r="EX28">
        <v>0.87</v>
      </c>
      <c r="EY28">
        <v>0</v>
      </c>
      <c r="FQ28">
        <v>0</v>
      </c>
      <c r="FR28">
        <f t="shared" ref="FR28:FR59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183402157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35">ROUND(IF(AND(BH28=3,BI28=3,FS28&lt;&gt;0),P28,0),2)</f>
        <v>0</v>
      </c>
      <c r="GM28">
        <f t="shared" ref="GM28:GM59" si="36">ROUND(O28+X28+Y28,2)+GX28</f>
        <v>91529.96</v>
      </c>
      <c r="GN28">
        <f t="shared" ref="GN28:GN59" si="37">IF(OR(BI28=0,BI28=1),GM28-GX28,0)</f>
        <v>91529.96</v>
      </c>
      <c r="GO28">
        <f t="shared" ref="GO28:GO59" si="38">IF(BI28=2,GM28-GX28,0)</f>
        <v>0</v>
      </c>
      <c r="GP28">
        <f t="shared" ref="GP28:GP59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9" si="40">ROUND((GT28),6)</f>
        <v>0</v>
      </c>
      <c r="GW28">
        <v>1</v>
      </c>
      <c r="GX28">
        <f t="shared" ref="GX28:GX59" si="41">ROUND(HC28*I28,2)</f>
        <v>0</v>
      </c>
      <c r="HA28">
        <v>0</v>
      </c>
      <c r="HB28">
        <v>0</v>
      </c>
      <c r="HC28">
        <f t="shared" ref="HC28:HC59" si="42"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ROW(SmtRes!A13)</f>
        <v>13</v>
      </c>
      <c r="D29">
        <f>ROW(EtalonRes!A21)</f>
        <v>21</v>
      </c>
      <c r="E29" t="s">
        <v>28</v>
      </c>
      <c r="F29" t="s">
        <v>29</v>
      </c>
      <c r="G29" t="s">
        <v>30</v>
      </c>
      <c r="H29" t="s">
        <v>20</v>
      </c>
      <c r="I29">
        <v>-15</v>
      </c>
      <c r="J29">
        <v>0</v>
      </c>
      <c r="K29">
        <v>-15</v>
      </c>
      <c r="O29">
        <f t="shared" si="21"/>
        <v>-9599.65</v>
      </c>
      <c r="P29">
        <f>SUMIF(SmtRes!AQ11:'SmtRes'!AQ13,"=1",SmtRes!DF11:'SmtRes'!DF13)</f>
        <v>0</v>
      </c>
      <c r="Q29">
        <f>SUMIF(SmtRes!AQ11:'SmtRes'!AQ13,"=1",SmtRes!DG11:'SmtRes'!DG13)</f>
        <v>-6250.78</v>
      </c>
      <c r="R29">
        <f>SUMIF(SmtRes!AQ11:'SmtRes'!AQ13,"=1",SmtRes!DH11:'SmtRes'!DH13)</f>
        <v>-1895.15</v>
      </c>
      <c r="S29">
        <f>SUMIF(SmtRes!AQ11:'SmtRes'!AQ13,"=1",SmtRes!DI11:'SmtRes'!DI13)</f>
        <v>-1453.72</v>
      </c>
      <c r="T29">
        <f t="shared" si="22"/>
        <v>0</v>
      </c>
      <c r="U29">
        <f>SUMIF(SmtRes!AQ11:'SmtRes'!AQ13,"=1",SmtRes!CV11:'SmtRes'!CV13)</f>
        <v>-3.3</v>
      </c>
      <c r="V29">
        <f>SUMIF(SmtRes!AQ11:'SmtRes'!AQ13,"=1",SmtRes!CW11:'SmtRes'!CW13)</f>
        <v>-3.45</v>
      </c>
      <c r="W29">
        <f t="shared" si="23"/>
        <v>0</v>
      </c>
      <c r="X29">
        <f t="shared" si="24"/>
        <v>-3449.34</v>
      </c>
      <c r="Y29">
        <f t="shared" si="25"/>
        <v>-2009.32</v>
      </c>
      <c r="AA29">
        <v>312689201</v>
      </c>
      <c r="AB29">
        <f t="shared" si="26"/>
        <v>513.63300000000004</v>
      </c>
      <c r="AC29">
        <f>ROUND((0),6)</f>
        <v>0</v>
      </c>
      <c r="AD29">
        <f>ROUND((((SUM(SmtRes!BR11:'SmtRes'!BR13))-(SUM(SmtRes!BS11:'SmtRes'!BS13)))+AE29),6)</f>
        <v>416.71859999999998</v>
      </c>
      <c r="AE29">
        <f>ROUND((SUM(SmtRes!BS11:'SmtRes'!BS13)),6)</f>
        <v>126.3436</v>
      </c>
      <c r="AF29">
        <f>ROUND((SUM(SmtRes!BT11:'SmtRes'!BT13)),6)</f>
        <v>96.914400000000001</v>
      </c>
      <c r="AG29">
        <f t="shared" si="27"/>
        <v>0</v>
      </c>
      <c r="AH29">
        <f>(SUM(SmtRes!BU11:'SmtRes'!BU13))</f>
        <v>0.22</v>
      </c>
      <c r="AI29">
        <f>(SUM(SmtRes!BV11:'SmtRes'!BV13))</f>
        <v>0.23</v>
      </c>
      <c r="AJ29">
        <f t="shared" si="28"/>
        <v>0</v>
      </c>
      <c r="AK29">
        <v>639.97660000000008</v>
      </c>
      <c r="AL29">
        <v>0</v>
      </c>
      <c r="AM29">
        <v>416.71859999999998</v>
      </c>
      <c r="AN29">
        <v>126.34360000000002</v>
      </c>
      <c r="AO29">
        <v>96.914400000000001</v>
      </c>
      <c r="AP29">
        <v>0</v>
      </c>
      <c r="AQ29">
        <v>0.22</v>
      </c>
      <c r="AR29">
        <v>0.23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-9599.65</v>
      </c>
      <c r="CQ29">
        <f>SUMIF(SmtRes!AQ11:'SmtRes'!AQ13,"=1",SmtRes!AA11:'SmtRes'!AA13)</f>
        <v>0</v>
      </c>
      <c r="CR29">
        <f>SUMIF(SmtRes!AQ11:'SmtRes'!AQ13,"=1",SmtRes!AB11:'SmtRes'!AB13)</f>
        <v>1811.82</v>
      </c>
      <c r="CS29">
        <f>SUMIF(SmtRes!AQ11:'SmtRes'!AQ13,"=1",SmtRes!AC11:'SmtRes'!AC13)</f>
        <v>549.32000000000005</v>
      </c>
      <c r="CT29">
        <f>SUMIF(SmtRes!AQ11:'SmtRes'!AQ13,"=1",SmtRes!AD11:'SmtRes'!AD13)</f>
        <v>440.52</v>
      </c>
      <c r="CU29">
        <f t="shared" si="30"/>
        <v>0</v>
      </c>
      <c r="CV29">
        <f>SUMIF(SmtRes!AQ11:'SmtRes'!AQ13,"=1",SmtRes!BU11:'SmtRes'!BU13)</f>
        <v>0.22</v>
      </c>
      <c r="CW29">
        <f>SUMIF(SmtRes!AQ11:'SmtRes'!AQ13,"=1",SmtRes!BV11:'SmtRes'!BV13)</f>
        <v>0.23</v>
      </c>
      <c r="CX29">
        <f t="shared" si="31"/>
        <v>0</v>
      </c>
      <c r="CY29">
        <f t="shared" si="32"/>
        <v>-3449.3361</v>
      </c>
      <c r="CZ29">
        <f t="shared" si="33"/>
        <v>-2009.3219999999999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0.22</v>
      </c>
      <c r="EX29">
        <v>0.23</v>
      </c>
      <c r="EY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-1482326947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-15058.31</v>
      </c>
      <c r="GN29">
        <f t="shared" si="37"/>
        <v>-15058.31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IK29">
        <v>0</v>
      </c>
    </row>
    <row r="30" spans="1:245" x14ac:dyDescent="0.2">
      <c r="A30">
        <v>17</v>
      </c>
      <c r="B30">
        <v>1</v>
      </c>
      <c r="C30">
        <f>ROW(SmtRes!A16)</f>
        <v>16</v>
      </c>
      <c r="D30">
        <f>ROW(EtalonRes!A24)</f>
        <v>24</v>
      </c>
      <c r="E30" t="s">
        <v>32</v>
      </c>
      <c r="F30" t="s">
        <v>29</v>
      </c>
      <c r="G30" t="s">
        <v>30</v>
      </c>
      <c r="H30" t="s">
        <v>20</v>
      </c>
      <c r="I30">
        <v>15</v>
      </c>
      <c r="J30">
        <v>0</v>
      </c>
      <c r="K30">
        <v>15</v>
      </c>
      <c r="O30">
        <f t="shared" si="21"/>
        <v>11999.56</v>
      </c>
      <c r="P30">
        <f>SUMIF(SmtRes!AQ14:'SmtRes'!AQ16,"=1",SmtRes!DF14:'SmtRes'!DF16)</f>
        <v>0</v>
      </c>
      <c r="Q30">
        <f>SUMIF(SmtRes!AQ14:'SmtRes'!AQ16,"=1",SmtRes!DG14:'SmtRes'!DG16)</f>
        <v>7813.47</v>
      </c>
      <c r="R30">
        <f>SUMIF(SmtRes!AQ14:'SmtRes'!AQ16,"=1",SmtRes!DH14:'SmtRes'!DH16)</f>
        <v>2368.94</v>
      </c>
      <c r="S30">
        <f>SUMIF(SmtRes!AQ14:'SmtRes'!AQ16,"=1",SmtRes!DI14:'SmtRes'!DI16)</f>
        <v>1817.15</v>
      </c>
      <c r="T30">
        <f t="shared" si="22"/>
        <v>0</v>
      </c>
      <c r="U30">
        <f>SUMIF(SmtRes!AQ14:'SmtRes'!AQ16,"=1",SmtRes!CV14:'SmtRes'!CV16)</f>
        <v>4.125</v>
      </c>
      <c r="V30">
        <f>SUMIF(SmtRes!AQ14:'SmtRes'!AQ16,"=1",SmtRes!CW14:'SmtRes'!CW16)</f>
        <v>4.3125</v>
      </c>
      <c r="W30">
        <f t="shared" si="23"/>
        <v>0</v>
      </c>
      <c r="X30">
        <f t="shared" si="24"/>
        <v>4311.67</v>
      </c>
      <c r="Y30">
        <f t="shared" si="25"/>
        <v>2511.65</v>
      </c>
      <c r="AA30">
        <v>312689201</v>
      </c>
      <c r="AB30">
        <f t="shared" si="26"/>
        <v>642.04124999999999</v>
      </c>
      <c r="AC30">
        <f>ROUND((0),6)</f>
        <v>0</v>
      </c>
      <c r="AD30">
        <f>ROUND((((SUM(SmtRes!BR14:'SmtRes'!BR16))-(SUM(SmtRes!BS14:'SmtRes'!BS16)))+AE30),6)</f>
        <v>520.89824999999996</v>
      </c>
      <c r="AE30">
        <f>ROUND((SUM(SmtRes!BS14:'SmtRes'!BS16)),6)</f>
        <v>157.92949999999999</v>
      </c>
      <c r="AF30">
        <f>ROUND((SUM(SmtRes!BT14:'SmtRes'!BT16)),6)</f>
        <v>121.143</v>
      </c>
      <c r="AG30">
        <f t="shared" si="27"/>
        <v>0</v>
      </c>
      <c r="AH30">
        <f>(SUM(SmtRes!BU14:'SmtRes'!BU16))</f>
        <v>0.27500000000000002</v>
      </c>
      <c r="AI30">
        <f>(SUM(SmtRes!BV14:'SmtRes'!BV16))</f>
        <v>0.28750000000000003</v>
      </c>
      <c r="AJ30">
        <f t="shared" si="28"/>
        <v>0</v>
      </c>
      <c r="AK30">
        <v>639.97660000000008</v>
      </c>
      <c r="AL30">
        <v>0</v>
      </c>
      <c r="AM30">
        <v>416.71859999999998</v>
      </c>
      <c r="AN30">
        <v>126.34360000000002</v>
      </c>
      <c r="AO30">
        <v>96.914400000000001</v>
      </c>
      <c r="AP30">
        <v>0</v>
      </c>
      <c r="AQ30">
        <v>0.22</v>
      </c>
      <c r="AR30">
        <v>0.23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31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33</v>
      </c>
      <c r="CO30">
        <v>0</v>
      </c>
      <c r="CP30">
        <f t="shared" si="29"/>
        <v>11999.560000000001</v>
      </c>
      <c r="CQ30">
        <f>SUMIF(SmtRes!AQ14:'SmtRes'!AQ16,"=1",SmtRes!AA14:'SmtRes'!AA16)</f>
        <v>0</v>
      </c>
      <c r="CR30">
        <f>SUMIF(SmtRes!AQ14:'SmtRes'!AQ16,"=1",SmtRes!AB14:'SmtRes'!AB16)</f>
        <v>1811.82</v>
      </c>
      <c r="CS30">
        <f>SUMIF(SmtRes!AQ14:'SmtRes'!AQ16,"=1",SmtRes!AC14:'SmtRes'!AC16)</f>
        <v>549.32000000000005</v>
      </c>
      <c r="CT30">
        <f>SUMIF(SmtRes!AQ14:'SmtRes'!AQ16,"=1",SmtRes!AD14:'SmtRes'!AD16)</f>
        <v>440.52</v>
      </c>
      <c r="CU30">
        <f t="shared" si="30"/>
        <v>0</v>
      </c>
      <c r="CV30">
        <f>SUMIF(SmtRes!AQ14:'SmtRes'!AQ16,"=1",SmtRes!BU14:'SmtRes'!BU16)</f>
        <v>0.27500000000000002</v>
      </c>
      <c r="CW30">
        <f>SUMIF(SmtRes!AQ14:'SmtRes'!AQ16,"=1",SmtRes!BV14:'SmtRes'!BV16)</f>
        <v>0.28750000000000003</v>
      </c>
      <c r="CX30">
        <f t="shared" si="31"/>
        <v>0</v>
      </c>
      <c r="CY30">
        <f t="shared" si="32"/>
        <v>4311.6727000000001</v>
      </c>
      <c r="CZ30">
        <f t="shared" si="33"/>
        <v>2511.6540000000005</v>
      </c>
      <c r="DC30" t="s">
        <v>3</v>
      </c>
      <c r="DD30" t="s">
        <v>34</v>
      </c>
      <c r="DE30" t="s">
        <v>35</v>
      </c>
      <c r="DF30" t="s">
        <v>35</v>
      </c>
      <c r="DG30" t="s">
        <v>35</v>
      </c>
      <c r="DH30" t="s">
        <v>3</v>
      </c>
      <c r="DI30" t="s">
        <v>35</v>
      </c>
      <c r="DJ30" t="s">
        <v>35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36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0.22</v>
      </c>
      <c r="EX30">
        <v>0.23</v>
      </c>
      <c r="EY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-1482326947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18822.88</v>
      </c>
      <c r="GN30">
        <f t="shared" si="37"/>
        <v>18822.88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3</v>
      </c>
      <c r="HN30" t="s">
        <v>26</v>
      </c>
      <c r="HO30" t="s">
        <v>27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ROW(SmtRes!A36)</f>
        <v>36</v>
      </c>
      <c r="D31">
        <f>ROW(EtalonRes!A44)</f>
        <v>44</v>
      </c>
      <c r="E31" t="s">
        <v>37</v>
      </c>
      <c r="F31" t="s">
        <v>38</v>
      </c>
      <c r="G31" t="s">
        <v>39</v>
      </c>
      <c r="H31" t="s">
        <v>20</v>
      </c>
      <c r="I31">
        <v>1</v>
      </c>
      <c r="J31">
        <v>0</v>
      </c>
      <c r="K31">
        <v>1</v>
      </c>
      <c r="O31">
        <f t="shared" si="21"/>
        <v>6821.2</v>
      </c>
      <c r="P31">
        <f>SUMIF(SmtRes!AQ17:'SmtRes'!AQ36,"=1",SmtRes!DF17:'SmtRes'!DF36)</f>
        <v>0</v>
      </c>
      <c r="Q31">
        <f>SUMIF(SmtRes!AQ17:'SmtRes'!AQ36,"=1",SmtRes!DG17:'SmtRes'!DG36)</f>
        <v>3116.79</v>
      </c>
      <c r="R31">
        <f>SUMIF(SmtRes!AQ17:'SmtRes'!AQ36,"=1",SmtRes!DH17:'SmtRes'!DH36)</f>
        <v>1070.0999999999999</v>
      </c>
      <c r="S31">
        <f>SUMIF(SmtRes!AQ17:'SmtRes'!AQ36,"=1",SmtRes!DI17:'SmtRes'!DI36)</f>
        <v>2634.31</v>
      </c>
      <c r="T31">
        <f t="shared" si="22"/>
        <v>0</v>
      </c>
      <c r="U31">
        <f>SUMIF(SmtRes!AQ17:'SmtRes'!AQ36,"=1",SmtRes!CV17:'SmtRes'!CV36)</f>
        <v>5.98</v>
      </c>
      <c r="V31">
        <f>SUMIF(SmtRes!AQ17:'SmtRes'!AQ36,"=1",SmtRes!CW17:'SmtRes'!CW36)</f>
        <v>2</v>
      </c>
      <c r="W31">
        <f t="shared" si="23"/>
        <v>0</v>
      </c>
      <c r="X31">
        <f t="shared" si="24"/>
        <v>3815.54</v>
      </c>
      <c r="Y31">
        <f t="shared" si="25"/>
        <v>2222.65</v>
      </c>
      <c r="AA31">
        <v>312689201</v>
      </c>
      <c r="AB31">
        <f t="shared" si="26"/>
        <v>5751.1016</v>
      </c>
      <c r="AC31">
        <f>ROUND((0),6)</f>
        <v>0</v>
      </c>
      <c r="AD31">
        <f>ROUND((((SUM(SmtRes!BR17:'SmtRes'!BR36))-(SUM(SmtRes!BS17:'SmtRes'!BS36)))+AE31),6)</f>
        <v>3116.7919999999999</v>
      </c>
      <c r="AE31">
        <f>ROUND((SUM(SmtRes!BS17:'SmtRes'!BS36)),6)</f>
        <v>1070.104</v>
      </c>
      <c r="AF31">
        <f>ROUND((SUM(SmtRes!BT17:'SmtRes'!BT36)),6)</f>
        <v>2634.3096</v>
      </c>
      <c r="AG31">
        <f t="shared" si="27"/>
        <v>0</v>
      </c>
      <c r="AH31">
        <f>(SUM(SmtRes!BU17:'SmtRes'!BU36))</f>
        <v>5.98</v>
      </c>
      <c r="AI31">
        <f>(SUM(SmtRes!BV17:'SmtRes'!BV36))</f>
        <v>2</v>
      </c>
      <c r="AJ31">
        <f t="shared" si="28"/>
        <v>0</v>
      </c>
      <c r="AK31">
        <v>6942.969454000001</v>
      </c>
      <c r="AL31">
        <v>121.76385400000001</v>
      </c>
      <c r="AM31">
        <v>3116.7920000000004</v>
      </c>
      <c r="AN31">
        <v>1070.1040000000003</v>
      </c>
      <c r="AO31">
        <v>2634.3096</v>
      </c>
      <c r="AP31">
        <v>0</v>
      </c>
      <c r="AQ31">
        <v>5.98</v>
      </c>
      <c r="AR31">
        <v>2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6821.2000000000007</v>
      </c>
      <c r="CQ31">
        <f>SUMIF(SmtRes!AQ17:'SmtRes'!AQ36,"=1",SmtRes!AA17:'SmtRes'!AA36)</f>
        <v>163324.25999999998</v>
      </c>
      <c r="CR31">
        <f>SUMIF(SmtRes!AQ17:'SmtRes'!AQ36,"=1",SmtRes!AB17:'SmtRes'!AB36)</f>
        <v>2356.52</v>
      </c>
      <c r="CS31">
        <f>SUMIF(SmtRes!AQ17:'SmtRes'!AQ36,"=1",SmtRes!AC17:'SmtRes'!AC36)</f>
        <v>1027.3000000000002</v>
      </c>
      <c r="CT31">
        <f>SUMIF(SmtRes!AQ17:'SmtRes'!AQ36,"=1",SmtRes!AD17:'SmtRes'!AD36)</f>
        <v>440.52</v>
      </c>
      <c r="CU31">
        <f t="shared" si="30"/>
        <v>0</v>
      </c>
      <c r="CV31">
        <f>SUMIF(SmtRes!AQ17:'SmtRes'!AQ36,"=1",SmtRes!BU17:'SmtRes'!BU36)</f>
        <v>5.98</v>
      </c>
      <c r="CW31">
        <f>SUMIF(SmtRes!AQ17:'SmtRes'!AQ36,"=1",SmtRes!BV17:'SmtRes'!BV36)</f>
        <v>2</v>
      </c>
      <c r="CX31">
        <f t="shared" si="31"/>
        <v>0</v>
      </c>
      <c r="CY31">
        <f t="shared" si="32"/>
        <v>3815.5422999999996</v>
      </c>
      <c r="CZ31">
        <f t="shared" si="33"/>
        <v>2222.6459999999997</v>
      </c>
      <c r="DC31" t="s">
        <v>3</v>
      </c>
      <c r="DD31" t="s">
        <v>34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33001</v>
      </c>
      <c r="EL31" t="s">
        <v>24</v>
      </c>
      <c r="EM31" t="s">
        <v>25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5.98</v>
      </c>
      <c r="EX31">
        <v>2</v>
      </c>
      <c r="EY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1552335412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12859.39</v>
      </c>
      <c r="GN31">
        <f t="shared" si="37"/>
        <v>12859.39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26</v>
      </c>
      <c r="HO31" t="s">
        <v>27</v>
      </c>
      <c r="HP31" t="s">
        <v>24</v>
      </c>
      <c r="HQ31" t="s">
        <v>24</v>
      </c>
      <c r="IK31">
        <v>0</v>
      </c>
    </row>
    <row r="32" spans="1:245" x14ac:dyDescent="0.2">
      <c r="A32">
        <v>18</v>
      </c>
      <c r="B32">
        <v>1</v>
      </c>
      <c r="C32">
        <v>23</v>
      </c>
      <c r="E32" t="s">
        <v>41</v>
      </c>
      <c r="F32" t="s">
        <v>42</v>
      </c>
      <c r="G32" t="s">
        <v>43</v>
      </c>
      <c r="H32" t="s">
        <v>44</v>
      </c>
      <c r="I32">
        <f>I31*J32</f>
        <v>0</v>
      </c>
      <c r="J32">
        <v>0</v>
      </c>
      <c r="K32">
        <v>0</v>
      </c>
      <c r="O32">
        <f t="shared" si="21"/>
        <v>0</v>
      </c>
      <c r="P32">
        <f t="shared" ref="P32:P41" si="43">ROUND(CQ32*I32,2)</f>
        <v>0</v>
      </c>
      <c r="Q32">
        <f t="shared" ref="Q32:Q41" si="44">ROUND(CR32*I32,2)</f>
        <v>0</v>
      </c>
      <c r="R32">
        <f t="shared" ref="R32:R41" si="45">ROUND(CS32*I32,2)</f>
        <v>0</v>
      </c>
      <c r="S32">
        <f t="shared" ref="S32:S41" si="46">ROUND(CT32*I32,2)</f>
        <v>0</v>
      </c>
      <c r="T32">
        <f t="shared" si="22"/>
        <v>0</v>
      </c>
      <c r="U32">
        <f t="shared" ref="U32:U41" si="47">ROUND(CV32*I32,7)</f>
        <v>0</v>
      </c>
      <c r="V32">
        <f t="shared" ref="V32:V41" si="48">ROUND(CW32*I32,7)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312689201</v>
      </c>
      <c r="AB32">
        <f t="shared" si="26"/>
        <v>174.93</v>
      </c>
      <c r="AC32">
        <f t="shared" ref="AC32:AC41" si="49">ROUND((ES32),6)</f>
        <v>174.93</v>
      </c>
      <c r="AD32">
        <f t="shared" ref="AD32:AD41" si="50">ROUND((((ET32)-(EU32))+AE32),6)</f>
        <v>0</v>
      </c>
      <c r="AE32">
        <f t="shared" ref="AE32:AE41" si="51">ROUND((EU32),6)</f>
        <v>0</v>
      </c>
      <c r="AF32">
        <f t="shared" ref="AF32:AF41" si="52">ROUND((EV32),6)</f>
        <v>0</v>
      </c>
      <c r="AG32">
        <f t="shared" si="27"/>
        <v>0</v>
      </c>
      <c r="AH32">
        <f t="shared" ref="AH32:AH41" si="53">(EW32)</f>
        <v>0</v>
      </c>
      <c r="AI32">
        <f t="shared" ref="AI32:AI41" si="54">(EX32)</f>
        <v>0</v>
      </c>
      <c r="AJ32">
        <f t="shared" si="28"/>
        <v>0</v>
      </c>
      <c r="AK32">
        <v>174.93</v>
      </c>
      <c r="AL32">
        <v>174.93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1.1200000000000001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45</v>
      </c>
      <c r="BM32">
        <v>33001</v>
      </c>
      <c r="BN32">
        <v>0</v>
      </c>
      <c r="BO32" t="s">
        <v>42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633</v>
      </c>
      <c r="CO32">
        <v>0</v>
      </c>
      <c r="CP32">
        <f t="shared" si="29"/>
        <v>0</v>
      </c>
      <c r="CQ32">
        <f t="shared" ref="CQ32:CQ41" si="55">ROUND(AL32*BC32,2)</f>
        <v>195.92</v>
      </c>
      <c r="CR32">
        <f t="shared" ref="CR32:CR41" si="56">ROUND(AM32*BB32,2)</f>
        <v>0</v>
      </c>
      <c r="CS32">
        <f t="shared" ref="CS32:CS41" si="57">ROUND(AN32*BS32,2)</f>
        <v>0</v>
      </c>
      <c r="CT32">
        <f t="shared" ref="CT32:CT41" si="58">ROUND(AO32*BA32,2)</f>
        <v>0</v>
      </c>
      <c r="CU32">
        <f t="shared" si="30"/>
        <v>0</v>
      </c>
      <c r="CV32">
        <f t="shared" ref="CV32:CV41" si="59">AH32</f>
        <v>0</v>
      </c>
      <c r="CW32">
        <f t="shared" ref="CW32:CW41" si="60">AI32</f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44</v>
      </c>
      <c r="DW32" t="s">
        <v>44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33001</v>
      </c>
      <c r="EL32" t="s">
        <v>24</v>
      </c>
      <c r="EM32" t="s">
        <v>25</v>
      </c>
      <c r="EO32" t="s">
        <v>46</v>
      </c>
      <c r="EQ32">
        <v>0</v>
      </c>
      <c r="ER32">
        <v>174.93</v>
      </c>
      <c r="ES32">
        <v>174.93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391631581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35"/>
        <v>0</v>
      </c>
      <c r="GM32">
        <f t="shared" si="36"/>
        <v>0</v>
      </c>
      <c r="GN32">
        <f t="shared" si="37"/>
        <v>0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34</v>
      </c>
      <c r="HN32" t="s">
        <v>26</v>
      </c>
      <c r="HO32" t="s">
        <v>27</v>
      </c>
      <c r="HP32" t="s">
        <v>24</v>
      </c>
      <c r="HQ32" t="s">
        <v>24</v>
      </c>
      <c r="IK32">
        <v>0</v>
      </c>
    </row>
    <row r="33" spans="1:245" x14ac:dyDescent="0.2">
      <c r="A33">
        <v>18</v>
      </c>
      <c r="B33">
        <v>1</v>
      </c>
      <c r="C33">
        <v>25</v>
      </c>
      <c r="E33" t="s">
        <v>47</v>
      </c>
      <c r="F33" t="s">
        <v>48</v>
      </c>
      <c r="G33" t="s">
        <v>49</v>
      </c>
      <c r="H33" t="s">
        <v>20</v>
      </c>
      <c r="I33">
        <f>I31*J33</f>
        <v>0</v>
      </c>
      <c r="J33">
        <v>0</v>
      </c>
      <c r="K33">
        <v>0</v>
      </c>
      <c r="O33">
        <f t="shared" si="21"/>
        <v>0</v>
      </c>
      <c r="P33">
        <f t="shared" si="43"/>
        <v>0</v>
      </c>
      <c r="Q33">
        <f t="shared" si="44"/>
        <v>0</v>
      </c>
      <c r="R33">
        <f t="shared" si="45"/>
        <v>0</v>
      </c>
      <c r="S33">
        <f t="shared" si="46"/>
        <v>0</v>
      </c>
      <c r="T33">
        <f t="shared" si="22"/>
        <v>0</v>
      </c>
      <c r="U33">
        <f t="shared" si="47"/>
        <v>0</v>
      </c>
      <c r="V33">
        <f t="shared" si="48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312689201</v>
      </c>
      <c r="AB33">
        <f t="shared" si="26"/>
        <v>0</v>
      </c>
      <c r="AC33">
        <f t="shared" si="49"/>
        <v>0</v>
      </c>
      <c r="AD33">
        <f t="shared" si="50"/>
        <v>0</v>
      </c>
      <c r="AE33">
        <f t="shared" si="51"/>
        <v>0</v>
      </c>
      <c r="AF33">
        <f t="shared" si="52"/>
        <v>0</v>
      </c>
      <c r="AG33">
        <f t="shared" si="27"/>
        <v>0</v>
      </c>
      <c r="AH33">
        <f t="shared" si="53"/>
        <v>0</v>
      </c>
      <c r="AI33">
        <f t="shared" si="54"/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633</v>
      </c>
      <c r="CO33">
        <v>0</v>
      </c>
      <c r="CP33">
        <f t="shared" si="29"/>
        <v>0</v>
      </c>
      <c r="CQ33">
        <f t="shared" si="55"/>
        <v>0</v>
      </c>
      <c r="CR33">
        <f t="shared" si="56"/>
        <v>0</v>
      </c>
      <c r="CS33">
        <f t="shared" si="57"/>
        <v>0</v>
      </c>
      <c r="CT33">
        <f t="shared" si="58"/>
        <v>0</v>
      </c>
      <c r="CU33">
        <f t="shared" si="30"/>
        <v>0</v>
      </c>
      <c r="CV33">
        <f t="shared" si="59"/>
        <v>0</v>
      </c>
      <c r="CW33">
        <f t="shared" si="60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33001</v>
      </c>
      <c r="EL33" t="s">
        <v>24</v>
      </c>
      <c r="EM33" t="s">
        <v>25</v>
      </c>
      <c r="EO33" t="s">
        <v>46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457934895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34</v>
      </c>
      <c r="HN33" t="s">
        <v>26</v>
      </c>
      <c r="HO33" t="s">
        <v>27</v>
      </c>
      <c r="HP33" t="s">
        <v>24</v>
      </c>
      <c r="HQ33" t="s">
        <v>24</v>
      </c>
      <c r="IK33">
        <v>0</v>
      </c>
    </row>
    <row r="34" spans="1:245" x14ac:dyDescent="0.2">
      <c r="A34">
        <v>18</v>
      </c>
      <c r="B34">
        <v>1</v>
      </c>
      <c r="C34">
        <v>26</v>
      </c>
      <c r="E34" t="s">
        <v>50</v>
      </c>
      <c r="F34" t="s">
        <v>51</v>
      </c>
      <c r="G34" t="s">
        <v>52</v>
      </c>
      <c r="H34" t="s">
        <v>53</v>
      </c>
      <c r="I34">
        <f>I31*J34</f>
        <v>0</v>
      </c>
      <c r="J34">
        <v>0</v>
      </c>
      <c r="K34">
        <v>0</v>
      </c>
      <c r="O34">
        <f t="shared" si="21"/>
        <v>0</v>
      </c>
      <c r="P34">
        <f t="shared" si="43"/>
        <v>0</v>
      </c>
      <c r="Q34">
        <f t="shared" si="44"/>
        <v>0</v>
      </c>
      <c r="R34">
        <f t="shared" si="45"/>
        <v>0</v>
      </c>
      <c r="S34">
        <f t="shared" si="46"/>
        <v>0</v>
      </c>
      <c r="T34">
        <f t="shared" si="22"/>
        <v>0</v>
      </c>
      <c r="U34">
        <f t="shared" si="47"/>
        <v>0</v>
      </c>
      <c r="V34">
        <f t="shared" si="48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312689201</v>
      </c>
      <c r="AB34">
        <f t="shared" si="26"/>
        <v>0</v>
      </c>
      <c r="AC34">
        <f t="shared" si="49"/>
        <v>0</v>
      </c>
      <c r="AD34">
        <f t="shared" si="50"/>
        <v>0</v>
      </c>
      <c r="AE34">
        <f t="shared" si="51"/>
        <v>0</v>
      </c>
      <c r="AF34">
        <f t="shared" si="52"/>
        <v>0</v>
      </c>
      <c r="AG34">
        <f t="shared" si="27"/>
        <v>0</v>
      </c>
      <c r="AH34">
        <f t="shared" si="53"/>
        <v>0</v>
      </c>
      <c r="AI34">
        <f t="shared" si="54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633</v>
      </c>
      <c r="CO34">
        <v>0</v>
      </c>
      <c r="CP34">
        <f t="shared" si="29"/>
        <v>0</v>
      </c>
      <c r="CQ34">
        <f t="shared" si="55"/>
        <v>0</v>
      </c>
      <c r="CR34">
        <f t="shared" si="56"/>
        <v>0</v>
      </c>
      <c r="CS34">
        <f t="shared" si="57"/>
        <v>0</v>
      </c>
      <c r="CT34">
        <f t="shared" si="58"/>
        <v>0</v>
      </c>
      <c r="CU34">
        <f t="shared" si="30"/>
        <v>0</v>
      </c>
      <c r="CV34">
        <f t="shared" si="59"/>
        <v>0</v>
      </c>
      <c r="CW34">
        <f t="shared" si="60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53</v>
      </c>
      <c r="DW34" t="s">
        <v>53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33001</v>
      </c>
      <c r="EL34" t="s">
        <v>24</v>
      </c>
      <c r="EM34" t="s">
        <v>25</v>
      </c>
      <c r="EO34" t="s">
        <v>46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1602794472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34</v>
      </c>
      <c r="HN34" t="s">
        <v>26</v>
      </c>
      <c r="HO34" t="s">
        <v>27</v>
      </c>
      <c r="HP34" t="s">
        <v>24</v>
      </c>
      <c r="HQ34" t="s">
        <v>24</v>
      </c>
      <c r="IK34">
        <v>0</v>
      </c>
    </row>
    <row r="35" spans="1:245" x14ac:dyDescent="0.2">
      <c r="A35">
        <v>18</v>
      </c>
      <c r="B35">
        <v>1</v>
      </c>
      <c r="C35">
        <v>27</v>
      </c>
      <c r="E35" t="s">
        <v>54</v>
      </c>
      <c r="F35" t="s">
        <v>55</v>
      </c>
      <c r="G35" t="s">
        <v>56</v>
      </c>
      <c r="H35" t="s">
        <v>44</v>
      </c>
      <c r="I35">
        <f>I31*J35</f>
        <v>0</v>
      </c>
      <c r="J35">
        <v>0</v>
      </c>
      <c r="K35">
        <v>0</v>
      </c>
      <c r="O35">
        <f t="shared" si="21"/>
        <v>0</v>
      </c>
      <c r="P35">
        <f t="shared" si="43"/>
        <v>0</v>
      </c>
      <c r="Q35">
        <f t="shared" si="44"/>
        <v>0</v>
      </c>
      <c r="R35">
        <f t="shared" si="45"/>
        <v>0</v>
      </c>
      <c r="S35">
        <f t="shared" si="46"/>
        <v>0</v>
      </c>
      <c r="T35">
        <f t="shared" si="22"/>
        <v>0</v>
      </c>
      <c r="U35">
        <f t="shared" si="47"/>
        <v>0</v>
      </c>
      <c r="V35">
        <f t="shared" si="48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312689201</v>
      </c>
      <c r="AB35">
        <f t="shared" si="26"/>
        <v>0</v>
      </c>
      <c r="AC35">
        <f t="shared" si="49"/>
        <v>0</v>
      </c>
      <c r="AD35">
        <f t="shared" si="50"/>
        <v>0</v>
      </c>
      <c r="AE35">
        <f t="shared" si="51"/>
        <v>0</v>
      </c>
      <c r="AF35">
        <f t="shared" si="52"/>
        <v>0</v>
      </c>
      <c r="AG35">
        <f t="shared" si="27"/>
        <v>0</v>
      </c>
      <c r="AH35">
        <f t="shared" si="53"/>
        <v>0</v>
      </c>
      <c r="AI35">
        <f t="shared" si="54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633</v>
      </c>
      <c r="CO35">
        <v>0</v>
      </c>
      <c r="CP35">
        <f t="shared" si="29"/>
        <v>0</v>
      </c>
      <c r="CQ35">
        <f t="shared" si="55"/>
        <v>0</v>
      </c>
      <c r="CR35">
        <f t="shared" si="56"/>
        <v>0</v>
      </c>
      <c r="CS35">
        <f t="shared" si="57"/>
        <v>0</v>
      </c>
      <c r="CT35">
        <f t="shared" si="58"/>
        <v>0</v>
      </c>
      <c r="CU35">
        <f t="shared" si="30"/>
        <v>0</v>
      </c>
      <c r="CV35">
        <f t="shared" si="59"/>
        <v>0</v>
      </c>
      <c r="CW35">
        <f t="shared" si="60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44</v>
      </c>
      <c r="DW35" t="s">
        <v>44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33001</v>
      </c>
      <c r="EL35" t="s">
        <v>24</v>
      </c>
      <c r="EM35" t="s">
        <v>25</v>
      </c>
      <c r="EO35" t="s">
        <v>46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-1111733769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0</v>
      </c>
      <c r="GN35">
        <f t="shared" si="37"/>
        <v>0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34</v>
      </c>
      <c r="HN35" t="s">
        <v>26</v>
      </c>
      <c r="HO35" t="s">
        <v>27</v>
      </c>
      <c r="HP35" t="s">
        <v>24</v>
      </c>
      <c r="HQ35" t="s">
        <v>24</v>
      </c>
      <c r="IK35">
        <v>0</v>
      </c>
    </row>
    <row r="36" spans="1:245" x14ac:dyDescent="0.2">
      <c r="A36">
        <v>18</v>
      </c>
      <c r="B36">
        <v>1</v>
      </c>
      <c r="C36">
        <v>28</v>
      </c>
      <c r="E36" t="s">
        <v>57</v>
      </c>
      <c r="F36" t="s">
        <v>58</v>
      </c>
      <c r="G36" t="s">
        <v>59</v>
      </c>
      <c r="H36" t="s">
        <v>53</v>
      </c>
      <c r="I36">
        <f>I31*J36</f>
        <v>0</v>
      </c>
      <c r="J36">
        <v>0</v>
      </c>
      <c r="K36">
        <v>0</v>
      </c>
      <c r="O36">
        <f t="shared" si="21"/>
        <v>0</v>
      </c>
      <c r="P36">
        <f t="shared" si="43"/>
        <v>0</v>
      </c>
      <c r="Q36">
        <f t="shared" si="44"/>
        <v>0</v>
      </c>
      <c r="R36">
        <f t="shared" si="45"/>
        <v>0</v>
      </c>
      <c r="S36">
        <f t="shared" si="46"/>
        <v>0</v>
      </c>
      <c r="T36">
        <f t="shared" si="22"/>
        <v>0</v>
      </c>
      <c r="U36">
        <f t="shared" si="47"/>
        <v>0</v>
      </c>
      <c r="V36">
        <f t="shared" si="48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312689201</v>
      </c>
      <c r="AB36">
        <f t="shared" si="26"/>
        <v>0</v>
      </c>
      <c r="AC36">
        <f t="shared" si="49"/>
        <v>0</v>
      </c>
      <c r="AD36">
        <f t="shared" si="50"/>
        <v>0</v>
      </c>
      <c r="AE36">
        <f t="shared" si="51"/>
        <v>0</v>
      </c>
      <c r="AF36">
        <f t="shared" si="52"/>
        <v>0</v>
      </c>
      <c r="AG36">
        <f t="shared" si="27"/>
        <v>0</v>
      </c>
      <c r="AH36">
        <f t="shared" si="53"/>
        <v>0</v>
      </c>
      <c r="AI36">
        <f t="shared" si="54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633</v>
      </c>
      <c r="CO36">
        <v>0</v>
      </c>
      <c r="CP36">
        <f t="shared" si="29"/>
        <v>0</v>
      </c>
      <c r="CQ36">
        <f t="shared" si="55"/>
        <v>0</v>
      </c>
      <c r="CR36">
        <f t="shared" si="56"/>
        <v>0</v>
      </c>
      <c r="CS36">
        <f t="shared" si="57"/>
        <v>0</v>
      </c>
      <c r="CT36">
        <f t="shared" si="58"/>
        <v>0</v>
      </c>
      <c r="CU36">
        <f t="shared" si="30"/>
        <v>0</v>
      </c>
      <c r="CV36">
        <f t="shared" si="59"/>
        <v>0</v>
      </c>
      <c r="CW36">
        <f t="shared" si="60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53</v>
      </c>
      <c r="DW36" t="s">
        <v>53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23</v>
      </c>
      <c r="EH36">
        <v>27</v>
      </c>
      <c r="EI36" t="s">
        <v>24</v>
      </c>
      <c r="EJ36">
        <v>1</v>
      </c>
      <c r="EK36">
        <v>33001</v>
      </c>
      <c r="EL36" t="s">
        <v>24</v>
      </c>
      <c r="EM36" t="s">
        <v>25</v>
      </c>
      <c r="EO36" t="s">
        <v>46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1613753229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34</v>
      </c>
      <c r="HN36" t="s">
        <v>26</v>
      </c>
      <c r="HO36" t="s">
        <v>27</v>
      </c>
      <c r="HP36" t="s">
        <v>24</v>
      </c>
      <c r="HQ36" t="s">
        <v>24</v>
      </c>
      <c r="IK36">
        <v>0</v>
      </c>
    </row>
    <row r="37" spans="1:245" x14ac:dyDescent="0.2">
      <c r="A37">
        <v>18</v>
      </c>
      <c r="B37">
        <v>1</v>
      </c>
      <c r="C37">
        <v>32</v>
      </c>
      <c r="E37" t="s">
        <v>60</v>
      </c>
      <c r="F37" t="s">
        <v>61</v>
      </c>
      <c r="G37" t="s">
        <v>62</v>
      </c>
      <c r="H37" t="s">
        <v>20</v>
      </c>
      <c r="I37">
        <f>I31*J37</f>
        <v>0</v>
      </c>
      <c r="J37">
        <v>0</v>
      </c>
      <c r="K37">
        <v>0</v>
      </c>
      <c r="O37">
        <f t="shared" si="21"/>
        <v>0</v>
      </c>
      <c r="P37">
        <f t="shared" si="43"/>
        <v>0</v>
      </c>
      <c r="Q37">
        <f t="shared" si="44"/>
        <v>0</v>
      </c>
      <c r="R37">
        <f t="shared" si="45"/>
        <v>0</v>
      </c>
      <c r="S37">
        <f t="shared" si="46"/>
        <v>0</v>
      </c>
      <c r="T37">
        <f t="shared" si="22"/>
        <v>0</v>
      </c>
      <c r="U37">
        <f t="shared" si="47"/>
        <v>0</v>
      </c>
      <c r="V37">
        <f t="shared" si="48"/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312689201</v>
      </c>
      <c r="AB37">
        <f t="shared" si="26"/>
        <v>0</v>
      </c>
      <c r="AC37">
        <f t="shared" si="49"/>
        <v>0</v>
      </c>
      <c r="AD37">
        <f t="shared" si="50"/>
        <v>0</v>
      </c>
      <c r="AE37">
        <f t="shared" si="51"/>
        <v>0</v>
      </c>
      <c r="AF37">
        <f t="shared" si="52"/>
        <v>0</v>
      </c>
      <c r="AG37">
        <f t="shared" si="27"/>
        <v>0</v>
      </c>
      <c r="AH37">
        <f t="shared" si="53"/>
        <v>0</v>
      </c>
      <c r="AI37">
        <f t="shared" si="54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633</v>
      </c>
      <c r="CO37">
        <v>0</v>
      </c>
      <c r="CP37">
        <f t="shared" si="29"/>
        <v>0</v>
      </c>
      <c r="CQ37">
        <f t="shared" si="55"/>
        <v>0</v>
      </c>
      <c r="CR37">
        <f t="shared" si="56"/>
        <v>0</v>
      </c>
      <c r="CS37">
        <f t="shared" si="57"/>
        <v>0</v>
      </c>
      <c r="CT37">
        <f t="shared" si="58"/>
        <v>0</v>
      </c>
      <c r="CU37">
        <f t="shared" si="30"/>
        <v>0</v>
      </c>
      <c r="CV37">
        <f t="shared" si="59"/>
        <v>0</v>
      </c>
      <c r="CW37">
        <f t="shared" si="60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46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-950997571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0</v>
      </c>
      <c r="GN37">
        <f t="shared" si="37"/>
        <v>0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34</v>
      </c>
      <c r="HN37" t="s">
        <v>26</v>
      </c>
      <c r="HO37" t="s">
        <v>27</v>
      </c>
      <c r="HP37" t="s">
        <v>24</v>
      </c>
      <c r="HQ37" t="s">
        <v>24</v>
      </c>
      <c r="IK37">
        <v>0</v>
      </c>
    </row>
    <row r="38" spans="1:245" x14ac:dyDescent="0.2">
      <c r="A38">
        <v>18</v>
      </c>
      <c r="B38">
        <v>1</v>
      </c>
      <c r="C38">
        <v>33</v>
      </c>
      <c r="E38" t="s">
        <v>63</v>
      </c>
      <c r="F38" t="s">
        <v>64</v>
      </c>
      <c r="G38" t="s">
        <v>65</v>
      </c>
      <c r="H38" t="s">
        <v>44</v>
      </c>
      <c r="I38">
        <f>I31*J38</f>
        <v>0</v>
      </c>
      <c r="J38">
        <v>0</v>
      </c>
      <c r="K38">
        <v>0</v>
      </c>
      <c r="O38">
        <f t="shared" si="21"/>
        <v>0</v>
      </c>
      <c r="P38">
        <f t="shared" si="43"/>
        <v>0</v>
      </c>
      <c r="Q38">
        <f t="shared" si="44"/>
        <v>0</v>
      </c>
      <c r="R38">
        <f t="shared" si="45"/>
        <v>0</v>
      </c>
      <c r="S38">
        <f t="shared" si="46"/>
        <v>0</v>
      </c>
      <c r="T38">
        <f t="shared" si="22"/>
        <v>0</v>
      </c>
      <c r="U38">
        <f t="shared" si="47"/>
        <v>0</v>
      </c>
      <c r="V38">
        <f t="shared" si="48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312689201</v>
      </c>
      <c r="AB38">
        <f t="shared" si="26"/>
        <v>0</v>
      </c>
      <c r="AC38">
        <f t="shared" si="49"/>
        <v>0</v>
      </c>
      <c r="AD38">
        <f t="shared" si="50"/>
        <v>0</v>
      </c>
      <c r="AE38">
        <f t="shared" si="51"/>
        <v>0</v>
      </c>
      <c r="AF38">
        <f t="shared" si="52"/>
        <v>0</v>
      </c>
      <c r="AG38">
        <f t="shared" si="27"/>
        <v>0</v>
      </c>
      <c r="AH38">
        <f t="shared" si="53"/>
        <v>0</v>
      </c>
      <c r="AI38">
        <f t="shared" si="54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633</v>
      </c>
      <c r="CO38">
        <v>0</v>
      </c>
      <c r="CP38">
        <f t="shared" si="29"/>
        <v>0</v>
      </c>
      <c r="CQ38">
        <f t="shared" si="55"/>
        <v>0</v>
      </c>
      <c r="CR38">
        <f t="shared" si="56"/>
        <v>0</v>
      </c>
      <c r="CS38">
        <f t="shared" si="57"/>
        <v>0</v>
      </c>
      <c r="CT38">
        <f t="shared" si="58"/>
        <v>0</v>
      </c>
      <c r="CU38">
        <f t="shared" si="30"/>
        <v>0</v>
      </c>
      <c r="CV38">
        <f t="shared" si="59"/>
        <v>0</v>
      </c>
      <c r="CW38">
        <f t="shared" si="60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44</v>
      </c>
      <c r="DW38" t="s">
        <v>44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46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-1307724210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0</v>
      </c>
      <c r="GN38">
        <f t="shared" si="37"/>
        <v>0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34</v>
      </c>
      <c r="HN38" t="s">
        <v>26</v>
      </c>
      <c r="HO38" t="s">
        <v>27</v>
      </c>
      <c r="HP38" t="s">
        <v>24</v>
      </c>
      <c r="HQ38" t="s">
        <v>24</v>
      </c>
      <c r="IK38">
        <v>0</v>
      </c>
    </row>
    <row r="39" spans="1:245" x14ac:dyDescent="0.2">
      <c r="A39">
        <v>18</v>
      </c>
      <c r="B39">
        <v>1</v>
      </c>
      <c r="C39">
        <v>34</v>
      </c>
      <c r="E39" t="s">
        <v>66</v>
      </c>
      <c r="F39" t="s">
        <v>67</v>
      </c>
      <c r="G39" t="s">
        <v>65</v>
      </c>
      <c r="H39" t="s">
        <v>44</v>
      </c>
      <c r="I39">
        <f>I31*J39</f>
        <v>0</v>
      </c>
      <c r="J39">
        <v>0</v>
      </c>
      <c r="K39">
        <v>0</v>
      </c>
      <c r="O39">
        <f t="shared" si="21"/>
        <v>0</v>
      </c>
      <c r="P39">
        <f t="shared" si="43"/>
        <v>0</v>
      </c>
      <c r="Q39">
        <f t="shared" si="44"/>
        <v>0</v>
      </c>
      <c r="R39">
        <f t="shared" si="45"/>
        <v>0</v>
      </c>
      <c r="S39">
        <f t="shared" si="46"/>
        <v>0</v>
      </c>
      <c r="T39">
        <f t="shared" si="22"/>
        <v>0</v>
      </c>
      <c r="U39">
        <f t="shared" si="47"/>
        <v>0</v>
      </c>
      <c r="V39">
        <f t="shared" si="48"/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312689201</v>
      </c>
      <c r="AB39">
        <f t="shared" si="26"/>
        <v>0</v>
      </c>
      <c r="AC39">
        <f t="shared" si="49"/>
        <v>0</v>
      </c>
      <c r="AD39">
        <f t="shared" si="50"/>
        <v>0</v>
      </c>
      <c r="AE39">
        <f t="shared" si="51"/>
        <v>0</v>
      </c>
      <c r="AF39">
        <f t="shared" si="52"/>
        <v>0</v>
      </c>
      <c r="AG39">
        <f t="shared" si="27"/>
        <v>0</v>
      </c>
      <c r="AH39">
        <f t="shared" si="53"/>
        <v>0</v>
      </c>
      <c r="AI39">
        <f t="shared" si="54"/>
        <v>0</v>
      </c>
      <c r="AJ39">
        <f t="shared" si="2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633</v>
      </c>
      <c r="CO39">
        <v>0</v>
      </c>
      <c r="CP39">
        <f t="shared" si="29"/>
        <v>0</v>
      </c>
      <c r="CQ39">
        <f t="shared" si="55"/>
        <v>0</v>
      </c>
      <c r="CR39">
        <f t="shared" si="56"/>
        <v>0</v>
      </c>
      <c r="CS39">
        <f t="shared" si="57"/>
        <v>0</v>
      </c>
      <c r="CT39">
        <f t="shared" si="58"/>
        <v>0</v>
      </c>
      <c r="CU39">
        <f t="shared" si="30"/>
        <v>0</v>
      </c>
      <c r="CV39">
        <f t="shared" si="59"/>
        <v>0</v>
      </c>
      <c r="CW39">
        <f t="shared" si="60"/>
        <v>0</v>
      </c>
      <c r="CX39">
        <f t="shared" si="31"/>
        <v>0</v>
      </c>
      <c r="CY39">
        <f t="shared" si="32"/>
        <v>0</v>
      </c>
      <c r="CZ39">
        <f t="shared" si="33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44</v>
      </c>
      <c r="DW39" t="s">
        <v>44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46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34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644915416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0</v>
      </c>
      <c r="GN39">
        <f t="shared" si="37"/>
        <v>0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34</v>
      </c>
      <c r="HN39" t="s">
        <v>26</v>
      </c>
      <c r="HO39" t="s">
        <v>27</v>
      </c>
      <c r="HP39" t="s">
        <v>24</v>
      </c>
      <c r="HQ39" t="s">
        <v>24</v>
      </c>
      <c r="IK39">
        <v>0</v>
      </c>
    </row>
    <row r="40" spans="1:245" x14ac:dyDescent="0.2">
      <c r="A40">
        <v>18</v>
      </c>
      <c r="B40">
        <v>1</v>
      </c>
      <c r="C40">
        <v>35</v>
      </c>
      <c r="E40" t="s">
        <v>68</v>
      </c>
      <c r="F40" t="s">
        <v>69</v>
      </c>
      <c r="G40" t="s">
        <v>70</v>
      </c>
      <c r="H40" t="s">
        <v>20</v>
      </c>
      <c r="I40">
        <f>I31*J40</f>
        <v>0</v>
      </c>
      <c r="J40">
        <v>0</v>
      </c>
      <c r="K40">
        <v>0</v>
      </c>
      <c r="O40">
        <f t="shared" si="21"/>
        <v>0</v>
      </c>
      <c r="P40">
        <f t="shared" si="43"/>
        <v>0</v>
      </c>
      <c r="Q40">
        <f t="shared" si="44"/>
        <v>0</v>
      </c>
      <c r="R40">
        <f t="shared" si="45"/>
        <v>0</v>
      </c>
      <c r="S40">
        <f t="shared" si="46"/>
        <v>0</v>
      </c>
      <c r="T40">
        <f t="shared" si="22"/>
        <v>0</v>
      </c>
      <c r="U40">
        <f t="shared" si="47"/>
        <v>0</v>
      </c>
      <c r="V40">
        <f t="shared" si="48"/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312689201</v>
      </c>
      <c r="AB40">
        <f t="shared" si="26"/>
        <v>0</v>
      </c>
      <c r="AC40">
        <f t="shared" si="49"/>
        <v>0</v>
      </c>
      <c r="AD40">
        <f t="shared" si="50"/>
        <v>0</v>
      </c>
      <c r="AE40">
        <f t="shared" si="51"/>
        <v>0</v>
      </c>
      <c r="AF40">
        <f t="shared" si="52"/>
        <v>0</v>
      </c>
      <c r="AG40">
        <f t="shared" si="27"/>
        <v>0</v>
      </c>
      <c r="AH40">
        <f t="shared" si="53"/>
        <v>0</v>
      </c>
      <c r="AI40">
        <f t="shared" si="54"/>
        <v>0</v>
      </c>
      <c r="AJ40">
        <f t="shared" si="28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633</v>
      </c>
      <c r="CO40">
        <v>0</v>
      </c>
      <c r="CP40">
        <f t="shared" si="29"/>
        <v>0</v>
      </c>
      <c r="CQ40">
        <f t="shared" si="55"/>
        <v>0</v>
      </c>
      <c r="CR40">
        <f t="shared" si="56"/>
        <v>0</v>
      </c>
      <c r="CS40">
        <f t="shared" si="57"/>
        <v>0</v>
      </c>
      <c r="CT40">
        <f t="shared" si="58"/>
        <v>0</v>
      </c>
      <c r="CU40">
        <f t="shared" si="30"/>
        <v>0</v>
      </c>
      <c r="CV40">
        <f t="shared" si="59"/>
        <v>0</v>
      </c>
      <c r="CW40">
        <f t="shared" si="60"/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20</v>
      </c>
      <c r="DW40" t="s">
        <v>20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46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34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-320198552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5"/>
        <v>0</v>
      </c>
      <c r="GM40">
        <f t="shared" si="36"/>
        <v>0</v>
      </c>
      <c r="GN40">
        <f t="shared" si="37"/>
        <v>0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34</v>
      </c>
      <c r="HN40" t="s">
        <v>26</v>
      </c>
      <c r="HO40" t="s">
        <v>27</v>
      </c>
      <c r="HP40" t="s">
        <v>24</v>
      </c>
      <c r="HQ40" t="s">
        <v>24</v>
      </c>
      <c r="IK40">
        <v>0</v>
      </c>
    </row>
    <row r="41" spans="1:245" x14ac:dyDescent="0.2">
      <c r="A41">
        <v>18</v>
      </c>
      <c r="B41">
        <v>1</v>
      </c>
      <c r="C41">
        <v>36</v>
      </c>
      <c r="E41" t="s">
        <v>71</v>
      </c>
      <c r="F41" t="s">
        <v>72</v>
      </c>
      <c r="G41" t="s">
        <v>73</v>
      </c>
      <c r="H41" t="s">
        <v>20</v>
      </c>
      <c r="I41">
        <f>I31*J41</f>
        <v>0</v>
      </c>
      <c r="J41">
        <v>0</v>
      </c>
      <c r="K41">
        <v>0.1</v>
      </c>
      <c r="O41">
        <f t="shared" si="21"/>
        <v>0</v>
      </c>
      <c r="P41">
        <f t="shared" si="43"/>
        <v>0</v>
      </c>
      <c r="Q41">
        <f t="shared" si="44"/>
        <v>0</v>
      </c>
      <c r="R41">
        <f t="shared" si="45"/>
        <v>0</v>
      </c>
      <c r="S41">
        <f t="shared" si="46"/>
        <v>0</v>
      </c>
      <c r="T41">
        <f t="shared" si="22"/>
        <v>0</v>
      </c>
      <c r="U41">
        <f t="shared" si="47"/>
        <v>0</v>
      </c>
      <c r="V41">
        <f t="shared" si="48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312689201</v>
      </c>
      <c r="AB41">
        <f t="shared" si="26"/>
        <v>0</v>
      </c>
      <c r="AC41">
        <f t="shared" si="49"/>
        <v>0</v>
      </c>
      <c r="AD41">
        <f t="shared" si="50"/>
        <v>0</v>
      </c>
      <c r="AE41">
        <f t="shared" si="51"/>
        <v>0</v>
      </c>
      <c r="AF41">
        <f t="shared" si="52"/>
        <v>0</v>
      </c>
      <c r="AG41">
        <f t="shared" si="27"/>
        <v>0</v>
      </c>
      <c r="AH41">
        <f t="shared" si="53"/>
        <v>0</v>
      </c>
      <c r="AI41">
        <f t="shared" si="54"/>
        <v>0</v>
      </c>
      <c r="AJ41">
        <f t="shared" si="28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633</v>
      </c>
      <c r="CO41">
        <v>0</v>
      </c>
      <c r="CP41">
        <f t="shared" si="29"/>
        <v>0</v>
      </c>
      <c r="CQ41">
        <f t="shared" si="55"/>
        <v>0</v>
      </c>
      <c r="CR41">
        <f t="shared" si="56"/>
        <v>0</v>
      </c>
      <c r="CS41">
        <f t="shared" si="57"/>
        <v>0</v>
      </c>
      <c r="CT41">
        <f t="shared" si="58"/>
        <v>0</v>
      </c>
      <c r="CU41">
        <f t="shared" si="30"/>
        <v>0</v>
      </c>
      <c r="CV41">
        <f t="shared" si="59"/>
        <v>0</v>
      </c>
      <c r="CW41">
        <f t="shared" si="60"/>
        <v>0</v>
      </c>
      <c r="CX41">
        <f t="shared" si="31"/>
        <v>0</v>
      </c>
      <c r="CY41">
        <f t="shared" si="32"/>
        <v>0</v>
      </c>
      <c r="CZ41">
        <f t="shared" si="33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46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34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326010188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0</v>
      </c>
      <c r="GN41">
        <f t="shared" si="37"/>
        <v>0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34</v>
      </c>
      <c r="HN41" t="s">
        <v>26</v>
      </c>
      <c r="HO41" t="s">
        <v>27</v>
      </c>
      <c r="HP41" t="s">
        <v>24</v>
      </c>
      <c r="HQ41" t="s">
        <v>24</v>
      </c>
      <c r="IK41">
        <v>0</v>
      </c>
    </row>
    <row r="42" spans="1:245" x14ac:dyDescent="0.2">
      <c r="A42">
        <v>17</v>
      </c>
      <c r="B42">
        <v>1</v>
      </c>
      <c r="C42">
        <f>ROW(SmtRes!A39)</f>
        <v>39</v>
      </c>
      <c r="D42">
        <f>ROW(EtalonRes!A47)</f>
        <v>47</v>
      </c>
      <c r="E42" t="s">
        <v>74</v>
      </c>
      <c r="F42" t="s">
        <v>75</v>
      </c>
      <c r="G42" t="s">
        <v>76</v>
      </c>
      <c r="H42" t="s">
        <v>20</v>
      </c>
      <c r="I42">
        <v>-1</v>
      </c>
      <c r="J42">
        <v>0</v>
      </c>
      <c r="K42">
        <v>-1</v>
      </c>
      <c r="O42">
        <f t="shared" si="21"/>
        <v>-1014.52</v>
      </c>
      <c r="P42">
        <f>SUMIF(SmtRes!AQ37:'SmtRes'!AQ39,"=1",SmtRes!DF37:'SmtRes'!DF39)</f>
        <v>0</v>
      </c>
      <c r="Q42">
        <f>SUMIF(SmtRes!AQ37:'SmtRes'!AQ39,"=1",SmtRes!DG37:'SmtRes'!DG39)</f>
        <v>-553.70000000000005</v>
      </c>
      <c r="R42">
        <f>SUMIF(SmtRes!AQ37:'SmtRes'!AQ39,"=1",SmtRes!DH37:'SmtRes'!DH39)</f>
        <v>-258.18</v>
      </c>
      <c r="S42">
        <f>SUMIF(SmtRes!AQ37:'SmtRes'!AQ39,"=1",SmtRes!DI37:'SmtRes'!DI39)</f>
        <v>-202.64</v>
      </c>
      <c r="T42">
        <f t="shared" si="22"/>
        <v>0</v>
      </c>
      <c r="U42">
        <f>SUMIF(SmtRes!AQ37:'SmtRes'!AQ39,"=1",SmtRes!CV37:'SmtRes'!CV39)</f>
        <v>-0.46</v>
      </c>
      <c r="V42">
        <f>SUMIF(SmtRes!AQ37:'SmtRes'!AQ39,"=1",SmtRes!CW37:'SmtRes'!CW39)</f>
        <v>-0.47</v>
      </c>
      <c r="W42">
        <f t="shared" si="23"/>
        <v>0</v>
      </c>
      <c r="X42">
        <f t="shared" si="24"/>
        <v>-474.64</v>
      </c>
      <c r="Y42">
        <f t="shared" si="25"/>
        <v>-276.49</v>
      </c>
      <c r="AA42">
        <v>312689201</v>
      </c>
      <c r="AB42">
        <f t="shared" si="26"/>
        <v>671.87779999999998</v>
      </c>
      <c r="AC42">
        <f>ROUND((0),6)</f>
        <v>0</v>
      </c>
      <c r="AD42">
        <f>ROUND((((SUM(SmtRes!BR37:'SmtRes'!BR39))-(SUM(SmtRes!BS37:'SmtRes'!BS39)))+AE42),6)</f>
        <v>469.23860000000002</v>
      </c>
      <c r="AE42">
        <f>ROUND((SUM(SmtRes!BS37:'SmtRes'!BS39)),6)</f>
        <v>258.18040000000002</v>
      </c>
      <c r="AF42">
        <f>ROUND((SUM(SmtRes!BT37:'SmtRes'!BT39)),6)</f>
        <v>202.63919999999999</v>
      </c>
      <c r="AG42">
        <f t="shared" si="27"/>
        <v>0</v>
      </c>
      <c r="AH42">
        <f>(SUM(SmtRes!BU37:'SmtRes'!BU39))</f>
        <v>0.46</v>
      </c>
      <c r="AI42">
        <f>(SUM(SmtRes!BV37:'SmtRes'!BV39))</f>
        <v>0.47</v>
      </c>
      <c r="AJ42">
        <f t="shared" si="28"/>
        <v>0</v>
      </c>
      <c r="AK42">
        <v>930.05819999999994</v>
      </c>
      <c r="AL42">
        <v>0</v>
      </c>
      <c r="AM42">
        <v>469.23859999999996</v>
      </c>
      <c r="AN42">
        <v>258.18040000000002</v>
      </c>
      <c r="AO42">
        <v>202.63919999999999</v>
      </c>
      <c r="AP42">
        <v>0</v>
      </c>
      <c r="AQ42">
        <v>0.46</v>
      </c>
      <c r="AR42">
        <v>0.47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77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-1014.52</v>
      </c>
      <c r="CQ42">
        <f>SUMIF(SmtRes!AQ37:'SmtRes'!AQ39,"=1",SmtRes!AA37:'SmtRes'!AA39)</f>
        <v>0</v>
      </c>
      <c r="CR42">
        <f>SUMIF(SmtRes!AQ37:'SmtRes'!AQ39,"=1",SmtRes!AB37:'SmtRes'!AB39)</f>
        <v>1178.0899999999999</v>
      </c>
      <c r="CS42">
        <f>SUMIF(SmtRes!AQ37:'SmtRes'!AQ39,"=1",SmtRes!AC37:'SmtRes'!AC39)</f>
        <v>549.32000000000005</v>
      </c>
      <c r="CT42">
        <f>SUMIF(SmtRes!AQ37:'SmtRes'!AQ39,"=1",SmtRes!AD37:'SmtRes'!AD39)</f>
        <v>440.52</v>
      </c>
      <c r="CU42">
        <f t="shared" si="30"/>
        <v>0</v>
      </c>
      <c r="CV42">
        <f>SUMIF(SmtRes!AQ37:'SmtRes'!AQ39,"=1",SmtRes!BU37:'SmtRes'!BU39)</f>
        <v>0.46</v>
      </c>
      <c r="CW42">
        <f>SUMIF(SmtRes!AQ37:'SmtRes'!AQ39,"=1",SmtRes!BV37:'SmtRes'!BV39)</f>
        <v>0.47</v>
      </c>
      <c r="CX42">
        <f t="shared" si="31"/>
        <v>0</v>
      </c>
      <c r="CY42">
        <f t="shared" si="32"/>
        <v>-474.64459999999997</v>
      </c>
      <c r="CZ42">
        <f t="shared" si="33"/>
        <v>-276.49200000000002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0.46</v>
      </c>
      <c r="EX42">
        <v>0.47</v>
      </c>
      <c r="EY42">
        <v>0</v>
      </c>
      <c r="FQ42">
        <v>0</v>
      </c>
      <c r="FR42">
        <f t="shared" si="34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-1575606522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-1765.65</v>
      </c>
      <c r="GN42">
        <f t="shared" si="37"/>
        <v>-1765.65</v>
      </c>
      <c r="GO42">
        <f t="shared" si="38"/>
        <v>0</v>
      </c>
      <c r="GP42">
        <f t="shared" si="39"/>
        <v>0</v>
      </c>
      <c r="GR42">
        <v>0</v>
      </c>
      <c r="GS42">
        <v>3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3</v>
      </c>
      <c r="HN42" t="s">
        <v>26</v>
      </c>
      <c r="HO42" t="s">
        <v>27</v>
      </c>
      <c r="HP42" t="s">
        <v>24</v>
      </c>
      <c r="HQ42" t="s">
        <v>24</v>
      </c>
      <c r="IK42">
        <v>0</v>
      </c>
    </row>
    <row r="43" spans="1:245" x14ac:dyDescent="0.2">
      <c r="A43">
        <v>17</v>
      </c>
      <c r="B43">
        <v>1</v>
      </c>
      <c r="C43">
        <f>ROW(SmtRes!A42)</f>
        <v>42</v>
      </c>
      <c r="D43">
        <f>ROW(EtalonRes!A50)</f>
        <v>50</v>
      </c>
      <c r="E43" t="s">
        <v>78</v>
      </c>
      <c r="F43" t="s">
        <v>75</v>
      </c>
      <c r="G43" t="s">
        <v>76</v>
      </c>
      <c r="H43" t="s">
        <v>20</v>
      </c>
      <c r="I43">
        <v>1</v>
      </c>
      <c r="J43">
        <v>0</v>
      </c>
      <c r="K43">
        <v>1</v>
      </c>
      <c r="O43">
        <f t="shared" si="21"/>
        <v>1268.1600000000001</v>
      </c>
      <c r="P43">
        <f>SUMIF(SmtRes!AQ40:'SmtRes'!AQ42,"=1",SmtRes!DF40:'SmtRes'!DF42)</f>
        <v>0</v>
      </c>
      <c r="Q43">
        <f>SUMIF(SmtRes!AQ40:'SmtRes'!AQ42,"=1",SmtRes!DG40:'SmtRes'!DG42)</f>
        <v>692.13</v>
      </c>
      <c r="R43">
        <f>SUMIF(SmtRes!AQ40:'SmtRes'!AQ42,"=1",SmtRes!DH40:'SmtRes'!DH42)</f>
        <v>322.73</v>
      </c>
      <c r="S43">
        <f>SUMIF(SmtRes!AQ40:'SmtRes'!AQ42,"=1",SmtRes!DI40:'SmtRes'!DI42)</f>
        <v>253.3</v>
      </c>
      <c r="T43">
        <f t="shared" si="22"/>
        <v>0</v>
      </c>
      <c r="U43">
        <f>SUMIF(SmtRes!AQ40:'SmtRes'!AQ42,"=1",SmtRes!CV40:'SmtRes'!CV42)</f>
        <v>0.57499999999999996</v>
      </c>
      <c r="V43">
        <f>SUMIF(SmtRes!AQ40:'SmtRes'!AQ42,"=1",SmtRes!CW40:'SmtRes'!CW42)</f>
        <v>0.58750000000000002</v>
      </c>
      <c r="W43">
        <f t="shared" si="23"/>
        <v>0</v>
      </c>
      <c r="X43">
        <f t="shared" si="24"/>
        <v>593.30999999999995</v>
      </c>
      <c r="Y43">
        <f t="shared" si="25"/>
        <v>345.62</v>
      </c>
      <c r="AA43">
        <v>312689201</v>
      </c>
      <c r="AB43">
        <f t="shared" si="26"/>
        <v>839.84725000000003</v>
      </c>
      <c r="AC43">
        <f>ROUND((0),6)</f>
        <v>0</v>
      </c>
      <c r="AD43">
        <f>ROUND((((SUM(SmtRes!BR40:'SmtRes'!BR42))-(SUM(SmtRes!BS40:'SmtRes'!BS42)))+AE43),6)</f>
        <v>586.54825000000005</v>
      </c>
      <c r="AE43">
        <f>ROUND((SUM(SmtRes!BS40:'SmtRes'!BS42)),6)</f>
        <v>322.72550000000001</v>
      </c>
      <c r="AF43">
        <f>ROUND((SUM(SmtRes!BT40:'SmtRes'!BT42)),6)</f>
        <v>253.29900000000001</v>
      </c>
      <c r="AG43">
        <f t="shared" si="27"/>
        <v>0</v>
      </c>
      <c r="AH43">
        <f>(SUM(SmtRes!BU40:'SmtRes'!BU42))</f>
        <v>0.57500000000000007</v>
      </c>
      <c r="AI43">
        <f>(SUM(SmtRes!BV40:'SmtRes'!BV42))</f>
        <v>0.58749999999999991</v>
      </c>
      <c r="AJ43">
        <f t="shared" si="28"/>
        <v>0</v>
      </c>
      <c r="AK43">
        <v>930.05819999999994</v>
      </c>
      <c r="AL43">
        <v>0</v>
      </c>
      <c r="AM43">
        <v>469.23859999999996</v>
      </c>
      <c r="AN43">
        <v>258.18040000000002</v>
      </c>
      <c r="AO43">
        <v>202.63919999999999</v>
      </c>
      <c r="AP43">
        <v>0</v>
      </c>
      <c r="AQ43">
        <v>0.46</v>
      </c>
      <c r="AR43">
        <v>0.47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77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33</v>
      </c>
      <c r="CO43">
        <v>0</v>
      </c>
      <c r="CP43">
        <f t="shared" si="29"/>
        <v>1268.1600000000001</v>
      </c>
      <c r="CQ43">
        <f>SUMIF(SmtRes!AQ40:'SmtRes'!AQ42,"=1",SmtRes!AA40:'SmtRes'!AA42)</f>
        <v>0</v>
      </c>
      <c r="CR43">
        <f>SUMIF(SmtRes!AQ40:'SmtRes'!AQ42,"=1",SmtRes!AB40:'SmtRes'!AB42)</f>
        <v>1178.0899999999999</v>
      </c>
      <c r="CS43">
        <f>SUMIF(SmtRes!AQ40:'SmtRes'!AQ42,"=1",SmtRes!AC40:'SmtRes'!AC42)</f>
        <v>549.32000000000005</v>
      </c>
      <c r="CT43">
        <f>SUMIF(SmtRes!AQ40:'SmtRes'!AQ42,"=1",SmtRes!AD40:'SmtRes'!AD42)</f>
        <v>440.52</v>
      </c>
      <c r="CU43">
        <f t="shared" si="30"/>
        <v>0</v>
      </c>
      <c r="CV43">
        <f>SUMIF(SmtRes!AQ40:'SmtRes'!AQ42,"=1",SmtRes!BU40:'SmtRes'!BU42)</f>
        <v>0.57500000000000007</v>
      </c>
      <c r="CW43">
        <f>SUMIF(SmtRes!AQ40:'SmtRes'!AQ42,"=1",SmtRes!BV40:'SmtRes'!BV42)</f>
        <v>0.58749999999999991</v>
      </c>
      <c r="CX43">
        <f t="shared" si="31"/>
        <v>0</v>
      </c>
      <c r="CY43">
        <f t="shared" si="32"/>
        <v>593.31089999999995</v>
      </c>
      <c r="CZ43">
        <f t="shared" si="33"/>
        <v>345.61799999999994</v>
      </c>
      <c r="DC43" t="s">
        <v>3</v>
      </c>
      <c r="DD43" t="s">
        <v>34</v>
      </c>
      <c r="DE43" t="s">
        <v>35</v>
      </c>
      <c r="DF43" t="s">
        <v>35</v>
      </c>
      <c r="DG43" t="s">
        <v>35</v>
      </c>
      <c r="DH43" t="s">
        <v>3</v>
      </c>
      <c r="DI43" t="s">
        <v>35</v>
      </c>
      <c r="DJ43" t="s">
        <v>35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20</v>
      </c>
      <c r="DW43" t="s">
        <v>20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36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0.46</v>
      </c>
      <c r="EX43">
        <v>0.47</v>
      </c>
      <c r="EY43">
        <v>0</v>
      </c>
      <c r="FQ43">
        <v>0</v>
      </c>
      <c r="FR43">
        <f t="shared" si="34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-1575606522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2207.09</v>
      </c>
      <c r="GN43">
        <f t="shared" si="37"/>
        <v>2207.09</v>
      </c>
      <c r="GO43">
        <f t="shared" si="38"/>
        <v>0</v>
      </c>
      <c r="GP43">
        <f t="shared" si="39"/>
        <v>0</v>
      </c>
      <c r="GR43">
        <v>0</v>
      </c>
      <c r="GS43">
        <v>3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3</v>
      </c>
      <c r="HN43" t="s">
        <v>26</v>
      </c>
      <c r="HO43" t="s">
        <v>27</v>
      </c>
      <c r="HP43" t="s">
        <v>24</v>
      </c>
      <c r="HQ43" t="s">
        <v>24</v>
      </c>
      <c r="IK43">
        <v>0</v>
      </c>
    </row>
    <row r="44" spans="1:245" x14ac:dyDescent="0.2">
      <c r="A44">
        <v>17</v>
      </c>
      <c r="B44">
        <v>1</v>
      </c>
      <c r="C44">
        <f>ROW(SmtRes!A62)</f>
        <v>62</v>
      </c>
      <c r="D44">
        <f>ROW(EtalonRes!A70)</f>
        <v>70</v>
      </c>
      <c r="E44" t="s">
        <v>79</v>
      </c>
      <c r="F44" t="s">
        <v>80</v>
      </c>
      <c r="G44" t="s">
        <v>81</v>
      </c>
      <c r="H44" t="s">
        <v>20</v>
      </c>
      <c r="I44">
        <v>1</v>
      </c>
      <c r="J44">
        <v>0</v>
      </c>
      <c r="K44">
        <v>1</v>
      </c>
      <c r="O44">
        <f t="shared" si="21"/>
        <v>10727.48</v>
      </c>
      <c r="P44">
        <f>SUMIF(SmtRes!AQ43:'SmtRes'!AQ62,"=1",SmtRes!DF43:'SmtRes'!DF62)</f>
        <v>0</v>
      </c>
      <c r="Q44">
        <f>SUMIF(SmtRes!AQ43:'SmtRes'!AQ62,"=1",SmtRes!DG43:'SmtRes'!DG62)</f>
        <v>5043</v>
      </c>
      <c r="R44">
        <f>SUMIF(SmtRes!AQ43:'SmtRes'!AQ62,"=1",SmtRes!DH43:'SmtRes'!DH62)</f>
        <v>1719.8</v>
      </c>
      <c r="S44">
        <f>SUMIF(SmtRes!AQ43:'SmtRes'!AQ62,"=1",SmtRes!DI43:'SmtRes'!DI62)</f>
        <v>3964.68</v>
      </c>
      <c r="T44">
        <f t="shared" si="22"/>
        <v>0</v>
      </c>
      <c r="U44">
        <f>SUMIF(SmtRes!AQ43:'SmtRes'!AQ62,"=1",SmtRes!CV43:'SmtRes'!CV62)</f>
        <v>9</v>
      </c>
      <c r="V44">
        <f>SUMIF(SmtRes!AQ43:'SmtRes'!AQ62,"=1",SmtRes!CW43:'SmtRes'!CW62)</f>
        <v>3.21</v>
      </c>
      <c r="W44">
        <f t="shared" si="23"/>
        <v>0</v>
      </c>
      <c r="X44">
        <f t="shared" si="24"/>
        <v>5855.01</v>
      </c>
      <c r="Y44">
        <f t="shared" si="25"/>
        <v>3410.69</v>
      </c>
      <c r="AA44">
        <v>312689201</v>
      </c>
      <c r="AB44">
        <f t="shared" si="26"/>
        <v>9007.6790000000001</v>
      </c>
      <c r="AC44">
        <f>ROUND((0),6)</f>
        <v>0</v>
      </c>
      <c r="AD44">
        <f>ROUND((((SUM(SmtRes!BR43:'SmtRes'!BR62))-(SUM(SmtRes!BS43:'SmtRes'!BS62)))+AE44),6)</f>
        <v>5042.9989999999998</v>
      </c>
      <c r="AE44">
        <f>ROUND((SUM(SmtRes!BS43:'SmtRes'!BS62)),6)</f>
        <v>1719.7998</v>
      </c>
      <c r="AF44">
        <f>ROUND((SUM(SmtRes!BT43:'SmtRes'!BT62)),6)</f>
        <v>3964.68</v>
      </c>
      <c r="AG44">
        <f t="shared" si="27"/>
        <v>0</v>
      </c>
      <c r="AH44">
        <f>(SUM(SmtRes!BU43:'SmtRes'!BU62))</f>
        <v>9</v>
      </c>
      <c r="AI44">
        <f>(SUM(SmtRes!BV43:'SmtRes'!BV62))</f>
        <v>3.21</v>
      </c>
      <c r="AJ44">
        <f t="shared" si="28"/>
        <v>0</v>
      </c>
      <c r="AK44">
        <v>10849.242654</v>
      </c>
      <c r="AL44">
        <v>121.76385400000001</v>
      </c>
      <c r="AM44">
        <v>5042.9989999999998</v>
      </c>
      <c r="AN44">
        <v>1719.7998000000002</v>
      </c>
      <c r="AO44">
        <v>3964.68</v>
      </c>
      <c r="AP44">
        <v>0</v>
      </c>
      <c r="AQ44">
        <v>9</v>
      </c>
      <c r="AR44">
        <v>3.21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82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10727.48</v>
      </c>
      <c r="CQ44">
        <f>SUMIF(SmtRes!AQ43:'SmtRes'!AQ62,"=1",SmtRes!AA43:'SmtRes'!AA62)</f>
        <v>163324.25999999998</v>
      </c>
      <c r="CR44">
        <f>SUMIF(SmtRes!AQ43:'SmtRes'!AQ62,"=1",SmtRes!AB43:'SmtRes'!AB62)</f>
        <v>2356.52</v>
      </c>
      <c r="CS44">
        <f>SUMIF(SmtRes!AQ43:'SmtRes'!AQ62,"=1",SmtRes!AC43:'SmtRes'!AC62)</f>
        <v>1027.3000000000002</v>
      </c>
      <c r="CT44">
        <f>SUMIF(SmtRes!AQ43:'SmtRes'!AQ62,"=1",SmtRes!AD43:'SmtRes'!AD62)</f>
        <v>440.52</v>
      </c>
      <c r="CU44">
        <f t="shared" si="30"/>
        <v>0</v>
      </c>
      <c r="CV44">
        <f>SUMIF(SmtRes!AQ43:'SmtRes'!AQ62,"=1",SmtRes!BU43:'SmtRes'!BU62)</f>
        <v>9</v>
      </c>
      <c r="CW44">
        <f>SUMIF(SmtRes!AQ43:'SmtRes'!AQ62,"=1",SmtRes!BV43:'SmtRes'!BV62)</f>
        <v>3.21</v>
      </c>
      <c r="CX44">
        <f t="shared" si="31"/>
        <v>0</v>
      </c>
      <c r="CY44">
        <f t="shared" si="32"/>
        <v>5855.0143999999991</v>
      </c>
      <c r="CZ44">
        <f t="shared" si="33"/>
        <v>3410.6880000000001</v>
      </c>
      <c r="DC44" t="s">
        <v>3</v>
      </c>
      <c r="DD44" t="s">
        <v>34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20</v>
      </c>
      <c r="DW44" t="s">
        <v>20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33001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9</v>
      </c>
      <c r="EX44">
        <v>3.21</v>
      </c>
      <c r="EY44">
        <v>0</v>
      </c>
      <c r="FQ44">
        <v>0</v>
      </c>
      <c r="FR44">
        <f t="shared" si="34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1744124755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19993.18</v>
      </c>
      <c r="GN44">
        <f t="shared" si="37"/>
        <v>19993.18</v>
      </c>
      <c r="GO44">
        <f t="shared" si="38"/>
        <v>0</v>
      </c>
      <c r="GP44">
        <f t="shared" si="39"/>
        <v>0</v>
      </c>
      <c r="GR44">
        <v>0</v>
      </c>
      <c r="GS44">
        <v>3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2"/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IK44">
        <v>0</v>
      </c>
    </row>
    <row r="45" spans="1:245" x14ac:dyDescent="0.2">
      <c r="A45">
        <v>18</v>
      </c>
      <c r="B45">
        <v>1</v>
      </c>
      <c r="C45">
        <v>49</v>
      </c>
      <c r="E45" t="s">
        <v>83</v>
      </c>
      <c r="F45" t="s">
        <v>42</v>
      </c>
      <c r="G45" t="s">
        <v>43</v>
      </c>
      <c r="H45" t="s">
        <v>44</v>
      </c>
      <c r="I45">
        <f>I44*J45</f>
        <v>0</v>
      </c>
      <c r="J45">
        <v>0</v>
      </c>
      <c r="K45">
        <v>0</v>
      </c>
      <c r="O45">
        <f t="shared" si="21"/>
        <v>0</v>
      </c>
      <c r="P45">
        <f t="shared" ref="P45:P54" si="61">ROUND(CQ45*I45,2)</f>
        <v>0</v>
      </c>
      <c r="Q45">
        <f t="shared" ref="Q45:Q54" si="62">ROUND(CR45*I45,2)</f>
        <v>0</v>
      </c>
      <c r="R45">
        <f t="shared" ref="R45:R54" si="63">ROUND(CS45*I45,2)</f>
        <v>0</v>
      </c>
      <c r="S45">
        <f t="shared" ref="S45:S54" si="64">ROUND(CT45*I45,2)</f>
        <v>0</v>
      </c>
      <c r="T45">
        <f t="shared" si="22"/>
        <v>0</v>
      </c>
      <c r="U45">
        <f t="shared" ref="U45:U54" si="65">ROUND(CV45*I45,7)</f>
        <v>0</v>
      </c>
      <c r="V45">
        <f t="shared" ref="V45:V54" si="66">ROUND(CW45*I45,7)</f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312689201</v>
      </c>
      <c r="AB45">
        <f t="shared" si="26"/>
        <v>174.93</v>
      </c>
      <c r="AC45">
        <f t="shared" ref="AC45:AC54" si="67">ROUND((ES45),6)</f>
        <v>174.93</v>
      </c>
      <c r="AD45">
        <f t="shared" ref="AD45:AD54" si="68">ROUND((((ET45)-(EU45))+AE45),6)</f>
        <v>0</v>
      </c>
      <c r="AE45">
        <f t="shared" ref="AE45:AE54" si="69">ROUND((EU45),6)</f>
        <v>0</v>
      </c>
      <c r="AF45">
        <f t="shared" ref="AF45:AF54" si="70">ROUND((EV45),6)</f>
        <v>0</v>
      </c>
      <c r="AG45">
        <f t="shared" si="27"/>
        <v>0</v>
      </c>
      <c r="AH45">
        <f t="shared" ref="AH45:AH54" si="71">(EW45)</f>
        <v>0</v>
      </c>
      <c r="AI45">
        <f t="shared" ref="AI45:AI54" si="72">(EX45)</f>
        <v>0</v>
      </c>
      <c r="AJ45">
        <f t="shared" si="28"/>
        <v>0</v>
      </c>
      <c r="AK45">
        <v>174.93</v>
      </c>
      <c r="AL45">
        <v>174.93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1.1200000000000001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45</v>
      </c>
      <c r="BM45">
        <v>33001</v>
      </c>
      <c r="BN45">
        <v>0</v>
      </c>
      <c r="BO45" t="s">
        <v>42</v>
      </c>
      <c r="BP45">
        <v>1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633</v>
      </c>
      <c r="CO45">
        <v>0</v>
      </c>
      <c r="CP45">
        <f t="shared" si="29"/>
        <v>0</v>
      </c>
      <c r="CQ45">
        <f t="shared" ref="CQ45:CQ54" si="73">ROUND(AL45*BC45,2)</f>
        <v>195.92</v>
      </c>
      <c r="CR45">
        <f t="shared" ref="CR45:CR54" si="74">ROUND(AM45*BB45,2)</f>
        <v>0</v>
      </c>
      <c r="CS45">
        <f t="shared" ref="CS45:CS54" si="75">ROUND(AN45*BS45,2)</f>
        <v>0</v>
      </c>
      <c r="CT45">
        <f t="shared" ref="CT45:CT54" si="76">ROUND(AO45*BA45,2)</f>
        <v>0</v>
      </c>
      <c r="CU45">
        <f t="shared" si="30"/>
        <v>0</v>
      </c>
      <c r="CV45">
        <f t="shared" ref="CV45:CV54" si="77">AH45</f>
        <v>0</v>
      </c>
      <c r="CW45">
        <f t="shared" ref="CW45:CW54" si="78">AI45</f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44</v>
      </c>
      <c r="DW45" t="s">
        <v>44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33001</v>
      </c>
      <c r="EL45" t="s">
        <v>24</v>
      </c>
      <c r="EM45" t="s">
        <v>25</v>
      </c>
      <c r="EO45" t="s">
        <v>46</v>
      </c>
      <c r="EQ45">
        <v>0</v>
      </c>
      <c r="ER45">
        <v>174.93</v>
      </c>
      <c r="ES45">
        <v>174.93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34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391631581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35"/>
        <v>0</v>
      </c>
      <c r="GM45">
        <f t="shared" si="36"/>
        <v>0</v>
      </c>
      <c r="GN45">
        <f t="shared" si="37"/>
        <v>0</v>
      </c>
      <c r="GO45">
        <f t="shared" si="38"/>
        <v>0</v>
      </c>
      <c r="GP45">
        <f t="shared" si="39"/>
        <v>0</v>
      </c>
      <c r="GR45">
        <v>0</v>
      </c>
      <c r="GS45">
        <v>3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2"/>
        <v>0</v>
      </c>
      <c r="HE45" t="s">
        <v>3</v>
      </c>
      <c r="HF45" t="s">
        <v>3</v>
      </c>
      <c r="HM45" t="s">
        <v>34</v>
      </c>
      <c r="HN45" t="s">
        <v>26</v>
      </c>
      <c r="HO45" t="s">
        <v>27</v>
      </c>
      <c r="HP45" t="s">
        <v>24</v>
      </c>
      <c r="HQ45" t="s">
        <v>24</v>
      </c>
      <c r="IK45">
        <v>0</v>
      </c>
    </row>
    <row r="46" spans="1:245" x14ac:dyDescent="0.2">
      <c r="A46">
        <v>18</v>
      </c>
      <c r="B46">
        <v>1</v>
      </c>
      <c r="C46">
        <v>51</v>
      </c>
      <c r="E46" t="s">
        <v>84</v>
      </c>
      <c r="F46" t="s">
        <v>48</v>
      </c>
      <c r="G46" t="s">
        <v>49</v>
      </c>
      <c r="H46" t="s">
        <v>20</v>
      </c>
      <c r="I46">
        <f>I44*J46</f>
        <v>0</v>
      </c>
      <c r="J46">
        <v>0</v>
      </c>
      <c r="K46">
        <v>0</v>
      </c>
      <c r="O46">
        <f t="shared" si="21"/>
        <v>0</v>
      </c>
      <c r="P46">
        <f t="shared" si="61"/>
        <v>0</v>
      </c>
      <c r="Q46">
        <f t="shared" si="62"/>
        <v>0</v>
      </c>
      <c r="R46">
        <f t="shared" si="63"/>
        <v>0</v>
      </c>
      <c r="S46">
        <f t="shared" si="64"/>
        <v>0</v>
      </c>
      <c r="T46">
        <f t="shared" si="22"/>
        <v>0</v>
      </c>
      <c r="U46">
        <f t="shared" si="65"/>
        <v>0</v>
      </c>
      <c r="V46">
        <f t="shared" si="66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312689201</v>
      </c>
      <c r="AB46">
        <f t="shared" si="26"/>
        <v>0</v>
      </c>
      <c r="AC46">
        <f t="shared" si="67"/>
        <v>0</v>
      </c>
      <c r="AD46">
        <f t="shared" si="68"/>
        <v>0</v>
      </c>
      <c r="AE46">
        <f t="shared" si="69"/>
        <v>0</v>
      </c>
      <c r="AF46">
        <f t="shared" si="70"/>
        <v>0</v>
      </c>
      <c r="AG46">
        <f t="shared" si="27"/>
        <v>0</v>
      </c>
      <c r="AH46">
        <f t="shared" si="71"/>
        <v>0</v>
      </c>
      <c r="AI46">
        <f t="shared" si="72"/>
        <v>0</v>
      </c>
      <c r="AJ46">
        <f t="shared" si="28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633</v>
      </c>
      <c r="CO46">
        <v>0</v>
      </c>
      <c r="CP46">
        <f t="shared" si="29"/>
        <v>0</v>
      </c>
      <c r="CQ46">
        <f t="shared" si="73"/>
        <v>0</v>
      </c>
      <c r="CR46">
        <f t="shared" si="74"/>
        <v>0</v>
      </c>
      <c r="CS46">
        <f t="shared" si="75"/>
        <v>0</v>
      </c>
      <c r="CT46">
        <f t="shared" si="76"/>
        <v>0</v>
      </c>
      <c r="CU46">
        <f t="shared" si="30"/>
        <v>0</v>
      </c>
      <c r="CV46">
        <f t="shared" si="77"/>
        <v>0</v>
      </c>
      <c r="CW46">
        <f t="shared" si="78"/>
        <v>0</v>
      </c>
      <c r="CX46">
        <f t="shared" si="31"/>
        <v>0</v>
      </c>
      <c r="CY46">
        <f t="shared" si="32"/>
        <v>0</v>
      </c>
      <c r="CZ46">
        <f t="shared" si="33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20</v>
      </c>
      <c r="DW46" t="s">
        <v>20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33001</v>
      </c>
      <c r="EL46" t="s">
        <v>24</v>
      </c>
      <c r="EM46" t="s">
        <v>25</v>
      </c>
      <c r="EO46" t="s">
        <v>46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34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457934895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0</v>
      </c>
      <c r="GN46">
        <f t="shared" si="37"/>
        <v>0</v>
      </c>
      <c r="GO46">
        <f t="shared" si="38"/>
        <v>0</v>
      </c>
      <c r="GP46">
        <f t="shared" si="39"/>
        <v>0</v>
      </c>
      <c r="GR46">
        <v>0</v>
      </c>
      <c r="GS46">
        <v>3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 t="shared" si="42"/>
        <v>0</v>
      </c>
      <c r="HE46" t="s">
        <v>3</v>
      </c>
      <c r="HF46" t="s">
        <v>3</v>
      </c>
      <c r="HM46" t="s">
        <v>34</v>
      </c>
      <c r="HN46" t="s">
        <v>26</v>
      </c>
      <c r="HO46" t="s">
        <v>27</v>
      </c>
      <c r="HP46" t="s">
        <v>24</v>
      </c>
      <c r="HQ46" t="s">
        <v>24</v>
      </c>
      <c r="IK46">
        <v>0</v>
      </c>
    </row>
    <row r="47" spans="1:245" x14ac:dyDescent="0.2">
      <c r="A47">
        <v>18</v>
      </c>
      <c r="B47">
        <v>1</v>
      </c>
      <c r="C47">
        <v>52</v>
      </c>
      <c r="E47" t="s">
        <v>85</v>
      </c>
      <c r="F47" t="s">
        <v>51</v>
      </c>
      <c r="G47" t="s">
        <v>52</v>
      </c>
      <c r="H47" t="s">
        <v>53</v>
      </c>
      <c r="I47">
        <f>I44*J47</f>
        <v>0</v>
      </c>
      <c r="J47">
        <v>0</v>
      </c>
      <c r="K47">
        <v>0</v>
      </c>
      <c r="O47">
        <f t="shared" si="21"/>
        <v>0</v>
      </c>
      <c r="P47">
        <f t="shared" si="61"/>
        <v>0</v>
      </c>
      <c r="Q47">
        <f t="shared" si="62"/>
        <v>0</v>
      </c>
      <c r="R47">
        <f t="shared" si="63"/>
        <v>0</v>
      </c>
      <c r="S47">
        <f t="shared" si="64"/>
        <v>0</v>
      </c>
      <c r="T47">
        <f t="shared" si="22"/>
        <v>0</v>
      </c>
      <c r="U47">
        <f t="shared" si="65"/>
        <v>0</v>
      </c>
      <c r="V47">
        <f t="shared" si="66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312689201</v>
      </c>
      <c r="AB47">
        <f t="shared" si="26"/>
        <v>0</v>
      </c>
      <c r="AC47">
        <f t="shared" si="67"/>
        <v>0</v>
      </c>
      <c r="AD47">
        <f t="shared" si="68"/>
        <v>0</v>
      </c>
      <c r="AE47">
        <f t="shared" si="69"/>
        <v>0</v>
      </c>
      <c r="AF47">
        <f t="shared" si="70"/>
        <v>0</v>
      </c>
      <c r="AG47">
        <f t="shared" si="27"/>
        <v>0</v>
      </c>
      <c r="AH47">
        <f t="shared" si="71"/>
        <v>0</v>
      </c>
      <c r="AI47">
        <f t="shared" si="72"/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633</v>
      </c>
      <c r="CO47">
        <v>0</v>
      </c>
      <c r="CP47">
        <f t="shared" si="29"/>
        <v>0</v>
      </c>
      <c r="CQ47">
        <f t="shared" si="73"/>
        <v>0</v>
      </c>
      <c r="CR47">
        <f t="shared" si="74"/>
        <v>0</v>
      </c>
      <c r="CS47">
        <f t="shared" si="75"/>
        <v>0</v>
      </c>
      <c r="CT47">
        <f t="shared" si="76"/>
        <v>0</v>
      </c>
      <c r="CU47">
        <f t="shared" si="30"/>
        <v>0</v>
      </c>
      <c r="CV47">
        <f t="shared" si="77"/>
        <v>0</v>
      </c>
      <c r="CW47">
        <f t="shared" si="78"/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53</v>
      </c>
      <c r="DW47" t="s">
        <v>53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33001</v>
      </c>
      <c r="EL47" t="s">
        <v>24</v>
      </c>
      <c r="EM47" t="s">
        <v>25</v>
      </c>
      <c r="EO47" t="s">
        <v>46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34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1602794472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0</v>
      </c>
      <c r="GN47">
        <f t="shared" si="37"/>
        <v>0</v>
      </c>
      <c r="GO47">
        <f t="shared" si="38"/>
        <v>0</v>
      </c>
      <c r="GP47">
        <f t="shared" si="39"/>
        <v>0</v>
      </c>
      <c r="GR47">
        <v>0</v>
      </c>
      <c r="GS47">
        <v>3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2"/>
        <v>0</v>
      </c>
      <c r="HE47" t="s">
        <v>3</v>
      </c>
      <c r="HF47" t="s">
        <v>3</v>
      </c>
      <c r="HM47" t="s">
        <v>34</v>
      </c>
      <c r="HN47" t="s">
        <v>26</v>
      </c>
      <c r="HO47" t="s">
        <v>27</v>
      </c>
      <c r="HP47" t="s">
        <v>24</v>
      </c>
      <c r="HQ47" t="s">
        <v>24</v>
      </c>
      <c r="IK47">
        <v>0</v>
      </c>
    </row>
    <row r="48" spans="1:245" x14ac:dyDescent="0.2">
      <c r="A48">
        <v>18</v>
      </c>
      <c r="B48">
        <v>1</v>
      </c>
      <c r="C48">
        <v>53</v>
      </c>
      <c r="E48" t="s">
        <v>86</v>
      </c>
      <c r="F48" t="s">
        <v>55</v>
      </c>
      <c r="G48" t="s">
        <v>56</v>
      </c>
      <c r="H48" t="s">
        <v>44</v>
      </c>
      <c r="I48">
        <f>I44*J48</f>
        <v>0</v>
      </c>
      <c r="J48">
        <v>0</v>
      </c>
      <c r="K48">
        <v>0</v>
      </c>
      <c r="O48">
        <f t="shared" si="21"/>
        <v>0</v>
      </c>
      <c r="P48">
        <f t="shared" si="61"/>
        <v>0</v>
      </c>
      <c r="Q48">
        <f t="shared" si="62"/>
        <v>0</v>
      </c>
      <c r="R48">
        <f t="shared" si="63"/>
        <v>0</v>
      </c>
      <c r="S48">
        <f t="shared" si="64"/>
        <v>0</v>
      </c>
      <c r="T48">
        <f t="shared" si="22"/>
        <v>0</v>
      </c>
      <c r="U48">
        <f t="shared" si="65"/>
        <v>0</v>
      </c>
      <c r="V48">
        <f t="shared" si="66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312689201</v>
      </c>
      <c r="AB48">
        <f t="shared" si="26"/>
        <v>0</v>
      </c>
      <c r="AC48">
        <f t="shared" si="67"/>
        <v>0</v>
      </c>
      <c r="AD48">
        <f t="shared" si="68"/>
        <v>0</v>
      </c>
      <c r="AE48">
        <f t="shared" si="69"/>
        <v>0</v>
      </c>
      <c r="AF48">
        <f t="shared" si="70"/>
        <v>0</v>
      </c>
      <c r="AG48">
        <f t="shared" si="27"/>
        <v>0</v>
      </c>
      <c r="AH48">
        <f t="shared" si="71"/>
        <v>0</v>
      </c>
      <c r="AI48">
        <f t="shared" si="72"/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633</v>
      </c>
      <c r="CO48">
        <v>0</v>
      </c>
      <c r="CP48">
        <f t="shared" si="29"/>
        <v>0</v>
      </c>
      <c r="CQ48">
        <f t="shared" si="73"/>
        <v>0</v>
      </c>
      <c r="CR48">
        <f t="shared" si="74"/>
        <v>0</v>
      </c>
      <c r="CS48">
        <f t="shared" si="75"/>
        <v>0</v>
      </c>
      <c r="CT48">
        <f t="shared" si="76"/>
        <v>0</v>
      </c>
      <c r="CU48">
        <f t="shared" si="30"/>
        <v>0</v>
      </c>
      <c r="CV48">
        <f t="shared" si="77"/>
        <v>0</v>
      </c>
      <c r="CW48">
        <f t="shared" si="78"/>
        <v>0</v>
      </c>
      <c r="CX48">
        <f t="shared" si="31"/>
        <v>0</v>
      </c>
      <c r="CY48">
        <f t="shared" si="32"/>
        <v>0</v>
      </c>
      <c r="CZ48">
        <f t="shared" si="33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44</v>
      </c>
      <c r="DW48" t="s">
        <v>44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46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34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-1111733769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5"/>
        <v>0</v>
      </c>
      <c r="GM48">
        <f t="shared" si="36"/>
        <v>0</v>
      </c>
      <c r="GN48">
        <f t="shared" si="37"/>
        <v>0</v>
      </c>
      <c r="GO48">
        <f t="shared" si="38"/>
        <v>0</v>
      </c>
      <c r="GP48">
        <f t="shared" si="39"/>
        <v>0</v>
      </c>
      <c r="GR48">
        <v>0</v>
      </c>
      <c r="GS48">
        <v>3</v>
      </c>
      <c r="GT48">
        <v>0</v>
      </c>
      <c r="GU48" t="s">
        <v>3</v>
      </c>
      <c r="GV48">
        <f t="shared" si="40"/>
        <v>0</v>
      </c>
      <c r="GW48">
        <v>1</v>
      </c>
      <c r="GX48">
        <f t="shared" si="41"/>
        <v>0</v>
      </c>
      <c r="HA48">
        <v>0</v>
      </c>
      <c r="HB48">
        <v>0</v>
      </c>
      <c r="HC48">
        <f t="shared" si="42"/>
        <v>0</v>
      </c>
      <c r="HE48" t="s">
        <v>3</v>
      </c>
      <c r="HF48" t="s">
        <v>3</v>
      </c>
      <c r="HM48" t="s">
        <v>34</v>
      </c>
      <c r="HN48" t="s">
        <v>26</v>
      </c>
      <c r="HO48" t="s">
        <v>27</v>
      </c>
      <c r="HP48" t="s">
        <v>24</v>
      </c>
      <c r="HQ48" t="s">
        <v>24</v>
      </c>
      <c r="IK48">
        <v>0</v>
      </c>
    </row>
    <row r="49" spans="1:245" x14ac:dyDescent="0.2">
      <c r="A49">
        <v>18</v>
      </c>
      <c r="B49">
        <v>1</v>
      </c>
      <c r="C49">
        <v>54</v>
      </c>
      <c r="E49" t="s">
        <v>87</v>
      </c>
      <c r="F49" t="s">
        <v>58</v>
      </c>
      <c r="G49" t="s">
        <v>59</v>
      </c>
      <c r="H49" t="s">
        <v>53</v>
      </c>
      <c r="I49">
        <f>I44*J49</f>
        <v>0</v>
      </c>
      <c r="J49">
        <v>0</v>
      </c>
      <c r="K49">
        <v>0</v>
      </c>
      <c r="O49">
        <f t="shared" si="21"/>
        <v>0</v>
      </c>
      <c r="P49">
        <f t="shared" si="61"/>
        <v>0</v>
      </c>
      <c r="Q49">
        <f t="shared" si="62"/>
        <v>0</v>
      </c>
      <c r="R49">
        <f t="shared" si="63"/>
        <v>0</v>
      </c>
      <c r="S49">
        <f t="shared" si="64"/>
        <v>0</v>
      </c>
      <c r="T49">
        <f t="shared" si="22"/>
        <v>0</v>
      </c>
      <c r="U49">
        <f t="shared" si="65"/>
        <v>0</v>
      </c>
      <c r="V49">
        <f t="shared" si="66"/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312689201</v>
      </c>
      <c r="AB49">
        <f t="shared" si="26"/>
        <v>0</v>
      </c>
      <c r="AC49">
        <f t="shared" si="67"/>
        <v>0</v>
      </c>
      <c r="AD49">
        <f t="shared" si="68"/>
        <v>0</v>
      </c>
      <c r="AE49">
        <f t="shared" si="69"/>
        <v>0</v>
      </c>
      <c r="AF49">
        <f t="shared" si="70"/>
        <v>0</v>
      </c>
      <c r="AG49">
        <f t="shared" si="27"/>
        <v>0</v>
      </c>
      <c r="AH49">
        <f t="shared" si="71"/>
        <v>0</v>
      </c>
      <c r="AI49">
        <f t="shared" si="72"/>
        <v>0</v>
      </c>
      <c r="AJ49">
        <f t="shared" si="28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633</v>
      </c>
      <c r="CO49">
        <v>0</v>
      </c>
      <c r="CP49">
        <f t="shared" si="29"/>
        <v>0</v>
      </c>
      <c r="CQ49">
        <f t="shared" si="73"/>
        <v>0</v>
      </c>
      <c r="CR49">
        <f t="shared" si="74"/>
        <v>0</v>
      </c>
      <c r="CS49">
        <f t="shared" si="75"/>
        <v>0</v>
      </c>
      <c r="CT49">
        <f t="shared" si="76"/>
        <v>0</v>
      </c>
      <c r="CU49">
        <f t="shared" si="30"/>
        <v>0</v>
      </c>
      <c r="CV49">
        <f t="shared" si="77"/>
        <v>0</v>
      </c>
      <c r="CW49">
        <f t="shared" si="78"/>
        <v>0</v>
      </c>
      <c r="CX49">
        <f t="shared" si="31"/>
        <v>0</v>
      </c>
      <c r="CY49">
        <f t="shared" si="32"/>
        <v>0</v>
      </c>
      <c r="CZ49">
        <f t="shared" si="33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53</v>
      </c>
      <c r="DW49" t="s">
        <v>53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46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34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1613753229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5"/>
        <v>0</v>
      </c>
      <c r="GM49">
        <f t="shared" si="36"/>
        <v>0</v>
      </c>
      <c r="GN49">
        <f t="shared" si="37"/>
        <v>0</v>
      </c>
      <c r="GO49">
        <f t="shared" si="38"/>
        <v>0</v>
      </c>
      <c r="GP49">
        <f t="shared" si="39"/>
        <v>0</v>
      </c>
      <c r="GR49">
        <v>0</v>
      </c>
      <c r="GS49">
        <v>3</v>
      </c>
      <c r="GT49">
        <v>0</v>
      </c>
      <c r="GU49" t="s">
        <v>3</v>
      </c>
      <c r="GV49">
        <f t="shared" si="40"/>
        <v>0</v>
      </c>
      <c r="GW49">
        <v>1</v>
      </c>
      <c r="GX49">
        <f t="shared" si="41"/>
        <v>0</v>
      </c>
      <c r="HA49">
        <v>0</v>
      </c>
      <c r="HB49">
        <v>0</v>
      </c>
      <c r="HC49">
        <f t="shared" si="42"/>
        <v>0</v>
      </c>
      <c r="HE49" t="s">
        <v>3</v>
      </c>
      <c r="HF49" t="s">
        <v>3</v>
      </c>
      <c r="HM49" t="s">
        <v>34</v>
      </c>
      <c r="HN49" t="s">
        <v>26</v>
      </c>
      <c r="HO49" t="s">
        <v>27</v>
      </c>
      <c r="HP49" t="s">
        <v>24</v>
      </c>
      <c r="HQ49" t="s">
        <v>24</v>
      </c>
      <c r="IK49">
        <v>0</v>
      </c>
    </row>
    <row r="50" spans="1:245" x14ac:dyDescent="0.2">
      <c r="A50">
        <v>18</v>
      </c>
      <c r="B50">
        <v>1</v>
      </c>
      <c r="C50">
        <v>58</v>
      </c>
      <c r="E50" t="s">
        <v>88</v>
      </c>
      <c r="F50" t="s">
        <v>61</v>
      </c>
      <c r="G50" t="s">
        <v>62</v>
      </c>
      <c r="H50" t="s">
        <v>20</v>
      </c>
      <c r="I50">
        <f>I44*J50</f>
        <v>0</v>
      </c>
      <c r="J50">
        <v>0</v>
      </c>
      <c r="K50">
        <v>0</v>
      </c>
      <c r="O50">
        <f t="shared" si="21"/>
        <v>0</v>
      </c>
      <c r="P50">
        <f t="shared" si="61"/>
        <v>0</v>
      </c>
      <c r="Q50">
        <f t="shared" si="62"/>
        <v>0</v>
      </c>
      <c r="R50">
        <f t="shared" si="63"/>
        <v>0</v>
      </c>
      <c r="S50">
        <f t="shared" si="64"/>
        <v>0</v>
      </c>
      <c r="T50">
        <f t="shared" si="22"/>
        <v>0</v>
      </c>
      <c r="U50">
        <f t="shared" si="65"/>
        <v>0</v>
      </c>
      <c r="V50">
        <f t="shared" si="66"/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312689201</v>
      </c>
      <c r="AB50">
        <f t="shared" si="26"/>
        <v>0</v>
      </c>
      <c r="AC50">
        <f t="shared" si="67"/>
        <v>0</v>
      </c>
      <c r="AD50">
        <f t="shared" si="68"/>
        <v>0</v>
      </c>
      <c r="AE50">
        <f t="shared" si="69"/>
        <v>0</v>
      </c>
      <c r="AF50">
        <f t="shared" si="70"/>
        <v>0</v>
      </c>
      <c r="AG50">
        <f t="shared" si="27"/>
        <v>0</v>
      </c>
      <c r="AH50">
        <f t="shared" si="71"/>
        <v>0</v>
      </c>
      <c r="AI50">
        <f t="shared" si="72"/>
        <v>0</v>
      </c>
      <c r="AJ50">
        <f t="shared" si="28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633</v>
      </c>
      <c r="CO50">
        <v>0</v>
      </c>
      <c r="CP50">
        <f t="shared" si="29"/>
        <v>0</v>
      </c>
      <c r="CQ50">
        <f t="shared" si="73"/>
        <v>0</v>
      </c>
      <c r="CR50">
        <f t="shared" si="74"/>
        <v>0</v>
      </c>
      <c r="CS50">
        <f t="shared" si="75"/>
        <v>0</v>
      </c>
      <c r="CT50">
        <f t="shared" si="76"/>
        <v>0</v>
      </c>
      <c r="CU50">
        <f t="shared" si="30"/>
        <v>0</v>
      </c>
      <c r="CV50">
        <f t="shared" si="77"/>
        <v>0</v>
      </c>
      <c r="CW50">
        <f t="shared" si="78"/>
        <v>0</v>
      </c>
      <c r="CX50">
        <f t="shared" si="31"/>
        <v>0</v>
      </c>
      <c r="CY50">
        <f t="shared" si="32"/>
        <v>0</v>
      </c>
      <c r="CZ50">
        <f t="shared" si="33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46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34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-950997571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5"/>
        <v>0</v>
      </c>
      <c r="GM50">
        <f t="shared" si="36"/>
        <v>0</v>
      </c>
      <c r="GN50">
        <f t="shared" si="37"/>
        <v>0</v>
      </c>
      <c r="GO50">
        <f t="shared" si="38"/>
        <v>0</v>
      </c>
      <c r="GP50">
        <f t="shared" si="39"/>
        <v>0</v>
      </c>
      <c r="GR50">
        <v>0</v>
      </c>
      <c r="GS50">
        <v>3</v>
      </c>
      <c r="GT50">
        <v>0</v>
      </c>
      <c r="GU50" t="s">
        <v>3</v>
      </c>
      <c r="GV50">
        <f t="shared" si="40"/>
        <v>0</v>
      </c>
      <c r="GW50">
        <v>1</v>
      </c>
      <c r="GX50">
        <f t="shared" si="41"/>
        <v>0</v>
      </c>
      <c r="HA50">
        <v>0</v>
      </c>
      <c r="HB50">
        <v>0</v>
      </c>
      <c r="HC50">
        <f t="shared" si="42"/>
        <v>0</v>
      </c>
      <c r="HE50" t="s">
        <v>3</v>
      </c>
      <c r="HF50" t="s">
        <v>3</v>
      </c>
      <c r="HM50" t="s">
        <v>34</v>
      </c>
      <c r="HN50" t="s">
        <v>26</v>
      </c>
      <c r="HO50" t="s">
        <v>27</v>
      </c>
      <c r="HP50" t="s">
        <v>24</v>
      </c>
      <c r="HQ50" t="s">
        <v>24</v>
      </c>
      <c r="IK50">
        <v>0</v>
      </c>
    </row>
    <row r="51" spans="1:245" x14ac:dyDescent="0.2">
      <c r="A51">
        <v>18</v>
      </c>
      <c r="B51">
        <v>1</v>
      </c>
      <c r="C51">
        <v>59</v>
      </c>
      <c r="E51" t="s">
        <v>89</v>
      </c>
      <c r="F51" t="s">
        <v>64</v>
      </c>
      <c r="G51" t="s">
        <v>65</v>
      </c>
      <c r="H51" t="s">
        <v>44</v>
      </c>
      <c r="I51">
        <f>I44*J51</f>
        <v>0</v>
      </c>
      <c r="J51">
        <v>0</v>
      </c>
      <c r="K51">
        <v>0</v>
      </c>
      <c r="O51">
        <f t="shared" si="21"/>
        <v>0</v>
      </c>
      <c r="P51">
        <f t="shared" si="61"/>
        <v>0</v>
      </c>
      <c r="Q51">
        <f t="shared" si="62"/>
        <v>0</v>
      </c>
      <c r="R51">
        <f t="shared" si="63"/>
        <v>0</v>
      </c>
      <c r="S51">
        <f t="shared" si="64"/>
        <v>0</v>
      </c>
      <c r="T51">
        <f t="shared" si="22"/>
        <v>0</v>
      </c>
      <c r="U51">
        <f t="shared" si="65"/>
        <v>0</v>
      </c>
      <c r="V51">
        <f t="shared" si="66"/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312689201</v>
      </c>
      <c r="AB51">
        <f t="shared" si="26"/>
        <v>0</v>
      </c>
      <c r="AC51">
        <f t="shared" si="67"/>
        <v>0</v>
      </c>
      <c r="AD51">
        <f t="shared" si="68"/>
        <v>0</v>
      </c>
      <c r="AE51">
        <f t="shared" si="69"/>
        <v>0</v>
      </c>
      <c r="AF51">
        <f t="shared" si="70"/>
        <v>0</v>
      </c>
      <c r="AG51">
        <f t="shared" si="27"/>
        <v>0</v>
      </c>
      <c r="AH51">
        <f t="shared" si="71"/>
        <v>0</v>
      </c>
      <c r="AI51">
        <f t="shared" si="72"/>
        <v>0</v>
      </c>
      <c r="AJ51">
        <f t="shared" si="2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633</v>
      </c>
      <c r="CO51">
        <v>0</v>
      </c>
      <c r="CP51">
        <f t="shared" si="29"/>
        <v>0</v>
      </c>
      <c r="CQ51">
        <f t="shared" si="73"/>
        <v>0</v>
      </c>
      <c r="CR51">
        <f t="shared" si="74"/>
        <v>0</v>
      </c>
      <c r="CS51">
        <f t="shared" si="75"/>
        <v>0</v>
      </c>
      <c r="CT51">
        <f t="shared" si="76"/>
        <v>0</v>
      </c>
      <c r="CU51">
        <f t="shared" si="30"/>
        <v>0</v>
      </c>
      <c r="CV51">
        <f t="shared" si="77"/>
        <v>0</v>
      </c>
      <c r="CW51">
        <f t="shared" si="78"/>
        <v>0</v>
      </c>
      <c r="CX51">
        <f t="shared" si="31"/>
        <v>0</v>
      </c>
      <c r="CY51">
        <f t="shared" si="32"/>
        <v>0</v>
      </c>
      <c r="CZ51">
        <f t="shared" si="33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44</v>
      </c>
      <c r="DW51" t="s">
        <v>44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293259405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46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34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-1307724210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5"/>
        <v>0</v>
      </c>
      <c r="GM51">
        <f t="shared" si="36"/>
        <v>0</v>
      </c>
      <c r="GN51">
        <f t="shared" si="37"/>
        <v>0</v>
      </c>
      <c r="GO51">
        <f t="shared" si="38"/>
        <v>0</v>
      </c>
      <c r="GP51">
        <f t="shared" si="39"/>
        <v>0</v>
      </c>
      <c r="GR51">
        <v>0</v>
      </c>
      <c r="GS51">
        <v>3</v>
      </c>
      <c r="GT51">
        <v>0</v>
      </c>
      <c r="GU51" t="s">
        <v>3</v>
      </c>
      <c r="GV51">
        <f t="shared" si="40"/>
        <v>0</v>
      </c>
      <c r="GW51">
        <v>1</v>
      </c>
      <c r="GX51">
        <f t="shared" si="41"/>
        <v>0</v>
      </c>
      <c r="HA51">
        <v>0</v>
      </c>
      <c r="HB51">
        <v>0</v>
      </c>
      <c r="HC51">
        <f t="shared" si="42"/>
        <v>0</v>
      </c>
      <c r="HE51" t="s">
        <v>3</v>
      </c>
      <c r="HF51" t="s">
        <v>3</v>
      </c>
      <c r="HM51" t="s">
        <v>34</v>
      </c>
      <c r="HN51" t="s">
        <v>26</v>
      </c>
      <c r="HO51" t="s">
        <v>27</v>
      </c>
      <c r="HP51" t="s">
        <v>24</v>
      </c>
      <c r="HQ51" t="s">
        <v>24</v>
      </c>
      <c r="IK51">
        <v>0</v>
      </c>
    </row>
    <row r="52" spans="1:245" x14ac:dyDescent="0.2">
      <c r="A52">
        <v>18</v>
      </c>
      <c r="B52">
        <v>1</v>
      </c>
      <c r="C52">
        <v>60</v>
      </c>
      <c r="E52" t="s">
        <v>90</v>
      </c>
      <c r="F52" t="s">
        <v>67</v>
      </c>
      <c r="G52" t="s">
        <v>65</v>
      </c>
      <c r="H52" t="s">
        <v>44</v>
      </c>
      <c r="I52">
        <f>I44*J52</f>
        <v>0</v>
      </c>
      <c r="J52">
        <v>0</v>
      </c>
      <c r="K52">
        <v>0</v>
      </c>
      <c r="O52">
        <f t="shared" si="21"/>
        <v>0</v>
      </c>
      <c r="P52">
        <f t="shared" si="61"/>
        <v>0</v>
      </c>
      <c r="Q52">
        <f t="shared" si="62"/>
        <v>0</v>
      </c>
      <c r="R52">
        <f t="shared" si="63"/>
        <v>0</v>
      </c>
      <c r="S52">
        <f t="shared" si="64"/>
        <v>0</v>
      </c>
      <c r="T52">
        <f t="shared" si="22"/>
        <v>0</v>
      </c>
      <c r="U52">
        <f t="shared" si="65"/>
        <v>0</v>
      </c>
      <c r="V52">
        <f t="shared" si="66"/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312689201</v>
      </c>
      <c r="AB52">
        <f t="shared" si="26"/>
        <v>0</v>
      </c>
      <c r="AC52">
        <f t="shared" si="67"/>
        <v>0</v>
      </c>
      <c r="AD52">
        <f t="shared" si="68"/>
        <v>0</v>
      </c>
      <c r="AE52">
        <f t="shared" si="69"/>
        <v>0</v>
      </c>
      <c r="AF52">
        <f t="shared" si="70"/>
        <v>0</v>
      </c>
      <c r="AG52">
        <f t="shared" si="27"/>
        <v>0</v>
      </c>
      <c r="AH52">
        <f t="shared" si="71"/>
        <v>0</v>
      </c>
      <c r="AI52">
        <f t="shared" si="72"/>
        <v>0</v>
      </c>
      <c r="AJ52">
        <f t="shared" si="28"/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633</v>
      </c>
      <c r="CO52">
        <v>0</v>
      </c>
      <c r="CP52">
        <f t="shared" si="29"/>
        <v>0</v>
      </c>
      <c r="CQ52">
        <f t="shared" si="73"/>
        <v>0</v>
      </c>
      <c r="CR52">
        <f t="shared" si="74"/>
        <v>0</v>
      </c>
      <c r="CS52">
        <f t="shared" si="75"/>
        <v>0</v>
      </c>
      <c r="CT52">
        <f t="shared" si="76"/>
        <v>0</v>
      </c>
      <c r="CU52">
        <f t="shared" si="30"/>
        <v>0</v>
      </c>
      <c r="CV52">
        <f t="shared" si="77"/>
        <v>0</v>
      </c>
      <c r="CW52">
        <f t="shared" si="78"/>
        <v>0</v>
      </c>
      <c r="CX52">
        <f t="shared" si="31"/>
        <v>0</v>
      </c>
      <c r="CY52">
        <f t="shared" si="32"/>
        <v>0</v>
      </c>
      <c r="CZ52">
        <f t="shared" si="33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44</v>
      </c>
      <c r="DW52" t="s">
        <v>44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293259405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46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f t="shared" si="34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644915416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5"/>
        <v>0</v>
      </c>
      <c r="GM52">
        <f t="shared" si="36"/>
        <v>0</v>
      </c>
      <c r="GN52">
        <f t="shared" si="37"/>
        <v>0</v>
      </c>
      <c r="GO52">
        <f t="shared" si="38"/>
        <v>0</v>
      </c>
      <c r="GP52">
        <f t="shared" si="39"/>
        <v>0</v>
      </c>
      <c r="GR52">
        <v>0</v>
      </c>
      <c r="GS52">
        <v>3</v>
      </c>
      <c r="GT52">
        <v>0</v>
      </c>
      <c r="GU52" t="s">
        <v>3</v>
      </c>
      <c r="GV52">
        <f t="shared" si="40"/>
        <v>0</v>
      </c>
      <c r="GW52">
        <v>1</v>
      </c>
      <c r="GX52">
        <f t="shared" si="41"/>
        <v>0</v>
      </c>
      <c r="HA52">
        <v>0</v>
      </c>
      <c r="HB52">
        <v>0</v>
      </c>
      <c r="HC52">
        <f t="shared" si="42"/>
        <v>0</v>
      </c>
      <c r="HE52" t="s">
        <v>3</v>
      </c>
      <c r="HF52" t="s">
        <v>3</v>
      </c>
      <c r="HM52" t="s">
        <v>34</v>
      </c>
      <c r="HN52" t="s">
        <v>26</v>
      </c>
      <c r="HO52" t="s">
        <v>27</v>
      </c>
      <c r="HP52" t="s">
        <v>24</v>
      </c>
      <c r="HQ52" t="s">
        <v>24</v>
      </c>
      <c r="IK52">
        <v>0</v>
      </c>
    </row>
    <row r="53" spans="1:245" x14ac:dyDescent="0.2">
      <c r="A53">
        <v>18</v>
      </c>
      <c r="B53">
        <v>1</v>
      </c>
      <c r="C53">
        <v>61</v>
      </c>
      <c r="E53" t="s">
        <v>91</v>
      </c>
      <c r="F53" t="s">
        <v>69</v>
      </c>
      <c r="G53" t="s">
        <v>70</v>
      </c>
      <c r="H53" t="s">
        <v>20</v>
      </c>
      <c r="I53">
        <f>I44*J53</f>
        <v>0</v>
      </c>
      <c r="J53">
        <v>0</v>
      </c>
      <c r="K53">
        <v>0</v>
      </c>
      <c r="O53">
        <f t="shared" si="21"/>
        <v>0</v>
      </c>
      <c r="P53">
        <f t="shared" si="61"/>
        <v>0</v>
      </c>
      <c r="Q53">
        <f t="shared" si="62"/>
        <v>0</v>
      </c>
      <c r="R53">
        <f t="shared" si="63"/>
        <v>0</v>
      </c>
      <c r="S53">
        <f t="shared" si="64"/>
        <v>0</v>
      </c>
      <c r="T53">
        <f t="shared" si="22"/>
        <v>0</v>
      </c>
      <c r="U53">
        <f t="shared" si="65"/>
        <v>0</v>
      </c>
      <c r="V53">
        <f t="shared" si="66"/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312689201</v>
      </c>
      <c r="AB53">
        <f t="shared" si="26"/>
        <v>0</v>
      </c>
      <c r="AC53">
        <f t="shared" si="67"/>
        <v>0</v>
      </c>
      <c r="AD53">
        <f t="shared" si="68"/>
        <v>0</v>
      </c>
      <c r="AE53">
        <f t="shared" si="69"/>
        <v>0</v>
      </c>
      <c r="AF53">
        <f t="shared" si="70"/>
        <v>0</v>
      </c>
      <c r="AG53">
        <f t="shared" si="27"/>
        <v>0</v>
      </c>
      <c r="AH53">
        <f t="shared" si="71"/>
        <v>0</v>
      </c>
      <c r="AI53">
        <f t="shared" si="72"/>
        <v>0</v>
      </c>
      <c r="AJ53">
        <f t="shared" si="28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633</v>
      </c>
      <c r="CO53">
        <v>0</v>
      </c>
      <c r="CP53">
        <f t="shared" si="29"/>
        <v>0</v>
      </c>
      <c r="CQ53">
        <f t="shared" si="73"/>
        <v>0</v>
      </c>
      <c r="CR53">
        <f t="shared" si="74"/>
        <v>0</v>
      </c>
      <c r="CS53">
        <f t="shared" si="75"/>
        <v>0</v>
      </c>
      <c r="CT53">
        <f t="shared" si="76"/>
        <v>0</v>
      </c>
      <c r="CU53">
        <f t="shared" si="30"/>
        <v>0</v>
      </c>
      <c r="CV53">
        <f t="shared" si="77"/>
        <v>0</v>
      </c>
      <c r="CW53">
        <f t="shared" si="78"/>
        <v>0</v>
      </c>
      <c r="CX53">
        <f t="shared" si="31"/>
        <v>0</v>
      </c>
      <c r="CY53">
        <f t="shared" si="32"/>
        <v>0</v>
      </c>
      <c r="CZ53">
        <f t="shared" si="33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23</v>
      </c>
      <c r="EH53">
        <v>27</v>
      </c>
      <c r="EI53" t="s">
        <v>24</v>
      </c>
      <c r="EJ53">
        <v>1</v>
      </c>
      <c r="EK53">
        <v>33001</v>
      </c>
      <c r="EL53" t="s">
        <v>24</v>
      </c>
      <c r="EM53" t="s">
        <v>25</v>
      </c>
      <c r="EO53" t="s">
        <v>46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34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-320198552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5"/>
        <v>0</v>
      </c>
      <c r="GM53">
        <f t="shared" si="36"/>
        <v>0</v>
      </c>
      <c r="GN53">
        <f t="shared" si="37"/>
        <v>0</v>
      </c>
      <c r="GO53">
        <f t="shared" si="38"/>
        <v>0</v>
      </c>
      <c r="GP53">
        <f t="shared" si="39"/>
        <v>0</v>
      </c>
      <c r="GR53">
        <v>0</v>
      </c>
      <c r="GS53">
        <v>3</v>
      </c>
      <c r="GT53">
        <v>0</v>
      </c>
      <c r="GU53" t="s">
        <v>3</v>
      </c>
      <c r="GV53">
        <f t="shared" si="40"/>
        <v>0</v>
      </c>
      <c r="GW53">
        <v>1</v>
      </c>
      <c r="GX53">
        <f t="shared" si="41"/>
        <v>0</v>
      </c>
      <c r="HA53">
        <v>0</v>
      </c>
      <c r="HB53">
        <v>0</v>
      </c>
      <c r="HC53">
        <f t="shared" si="42"/>
        <v>0</v>
      </c>
      <c r="HE53" t="s">
        <v>3</v>
      </c>
      <c r="HF53" t="s">
        <v>3</v>
      </c>
      <c r="HM53" t="s">
        <v>34</v>
      </c>
      <c r="HN53" t="s">
        <v>26</v>
      </c>
      <c r="HO53" t="s">
        <v>27</v>
      </c>
      <c r="HP53" t="s">
        <v>24</v>
      </c>
      <c r="HQ53" t="s">
        <v>24</v>
      </c>
      <c r="IK53">
        <v>0</v>
      </c>
    </row>
    <row r="54" spans="1:245" x14ac:dyDescent="0.2">
      <c r="A54">
        <v>18</v>
      </c>
      <c r="B54">
        <v>1</v>
      </c>
      <c r="C54">
        <v>62</v>
      </c>
      <c r="E54" t="s">
        <v>92</v>
      </c>
      <c r="F54" t="s">
        <v>72</v>
      </c>
      <c r="G54" t="s">
        <v>73</v>
      </c>
      <c r="H54" t="s">
        <v>20</v>
      </c>
      <c r="I54">
        <f>I44*J54</f>
        <v>0</v>
      </c>
      <c r="J54">
        <v>0</v>
      </c>
      <c r="K54">
        <v>0.1</v>
      </c>
      <c r="O54">
        <f t="shared" si="21"/>
        <v>0</v>
      </c>
      <c r="P54">
        <f t="shared" si="61"/>
        <v>0</v>
      </c>
      <c r="Q54">
        <f t="shared" si="62"/>
        <v>0</v>
      </c>
      <c r="R54">
        <f t="shared" si="63"/>
        <v>0</v>
      </c>
      <c r="S54">
        <f t="shared" si="64"/>
        <v>0</v>
      </c>
      <c r="T54">
        <f t="shared" si="22"/>
        <v>0</v>
      </c>
      <c r="U54">
        <f t="shared" si="65"/>
        <v>0</v>
      </c>
      <c r="V54">
        <f t="shared" si="66"/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312689201</v>
      </c>
      <c r="AB54">
        <f t="shared" si="26"/>
        <v>0</v>
      </c>
      <c r="AC54">
        <f t="shared" si="67"/>
        <v>0</v>
      </c>
      <c r="AD54">
        <f t="shared" si="68"/>
        <v>0</v>
      </c>
      <c r="AE54">
        <f t="shared" si="69"/>
        <v>0</v>
      </c>
      <c r="AF54">
        <f t="shared" si="70"/>
        <v>0</v>
      </c>
      <c r="AG54">
        <f t="shared" si="27"/>
        <v>0</v>
      </c>
      <c r="AH54">
        <f t="shared" si="71"/>
        <v>0</v>
      </c>
      <c r="AI54">
        <f t="shared" si="72"/>
        <v>0</v>
      </c>
      <c r="AJ54">
        <f t="shared" si="28"/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3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633</v>
      </c>
      <c r="CO54">
        <v>0</v>
      </c>
      <c r="CP54">
        <f t="shared" si="29"/>
        <v>0</v>
      </c>
      <c r="CQ54">
        <f t="shared" si="73"/>
        <v>0</v>
      </c>
      <c r="CR54">
        <f t="shared" si="74"/>
        <v>0</v>
      </c>
      <c r="CS54">
        <f t="shared" si="75"/>
        <v>0</v>
      </c>
      <c r="CT54">
        <f t="shared" si="76"/>
        <v>0</v>
      </c>
      <c r="CU54">
        <f t="shared" si="30"/>
        <v>0</v>
      </c>
      <c r="CV54">
        <f t="shared" si="77"/>
        <v>0</v>
      </c>
      <c r="CW54">
        <f t="shared" si="78"/>
        <v>0</v>
      </c>
      <c r="CX54">
        <f t="shared" si="31"/>
        <v>0</v>
      </c>
      <c r="CY54">
        <f t="shared" si="32"/>
        <v>0</v>
      </c>
      <c r="CZ54">
        <f t="shared" si="33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20</v>
      </c>
      <c r="DW54" t="s">
        <v>20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23</v>
      </c>
      <c r="EH54">
        <v>27</v>
      </c>
      <c r="EI54" t="s">
        <v>24</v>
      </c>
      <c r="EJ54">
        <v>1</v>
      </c>
      <c r="EK54">
        <v>33001</v>
      </c>
      <c r="EL54" t="s">
        <v>24</v>
      </c>
      <c r="EM54" t="s">
        <v>25</v>
      </c>
      <c r="EO54" t="s">
        <v>46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f t="shared" si="34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326010188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5"/>
        <v>0</v>
      </c>
      <c r="GM54">
        <f t="shared" si="36"/>
        <v>0</v>
      </c>
      <c r="GN54">
        <f t="shared" si="37"/>
        <v>0</v>
      </c>
      <c r="GO54">
        <f t="shared" si="38"/>
        <v>0</v>
      </c>
      <c r="GP54">
        <f t="shared" si="39"/>
        <v>0</v>
      </c>
      <c r="GR54">
        <v>0</v>
      </c>
      <c r="GS54">
        <v>3</v>
      </c>
      <c r="GT54">
        <v>0</v>
      </c>
      <c r="GU54" t="s">
        <v>3</v>
      </c>
      <c r="GV54">
        <f t="shared" si="40"/>
        <v>0</v>
      </c>
      <c r="GW54">
        <v>1</v>
      </c>
      <c r="GX54">
        <f t="shared" si="41"/>
        <v>0</v>
      </c>
      <c r="HA54">
        <v>0</v>
      </c>
      <c r="HB54">
        <v>0</v>
      </c>
      <c r="HC54">
        <f t="shared" si="42"/>
        <v>0</v>
      </c>
      <c r="HE54" t="s">
        <v>3</v>
      </c>
      <c r="HF54" t="s">
        <v>3</v>
      </c>
      <c r="HM54" t="s">
        <v>34</v>
      </c>
      <c r="HN54" t="s">
        <v>26</v>
      </c>
      <c r="HO54" t="s">
        <v>27</v>
      </c>
      <c r="HP54" t="s">
        <v>24</v>
      </c>
      <c r="HQ54" t="s">
        <v>24</v>
      </c>
      <c r="IK54">
        <v>0</v>
      </c>
    </row>
    <row r="55" spans="1:245" x14ac:dyDescent="0.2">
      <c r="A55">
        <v>17</v>
      </c>
      <c r="B55">
        <v>1</v>
      </c>
      <c r="C55">
        <f>ROW(SmtRes!A65)</f>
        <v>65</v>
      </c>
      <c r="D55">
        <f>ROW(EtalonRes!A73)</f>
        <v>73</v>
      </c>
      <c r="E55" t="s">
        <v>93</v>
      </c>
      <c r="F55" t="s">
        <v>94</v>
      </c>
      <c r="G55" t="s">
        <v>95</v>
      </c>
      <c r="H55" t="s">
        <v>20</v>
      </c>
      <c r="I55">
        <v>-1</v>
      </c>
      <c r="J55">
        <v>0</v>
      </c>
      <c r="K55">
        <v>-1</v>
      </c>
      <c r="O55">
        <f t="shared" si="21"/>
        <v>-1512.8</v>
      </c>
      <c r="P55">
        <f>SUMIF(SmtRes!AQ63:'SmtRes'!AQ65,"=1",SmtRes!DF63:'SmtRes'!DF65)</f>
        <v>0</v>
      </c>
      <c r="Q55">
        <f>SUMIF(SmtRes!AQ63:'SmtRes'!AQ65,"=1",SmtRes!DG63:'SmtRes'!DG65)</f>
        <v>-836.44</v>
      </c>
      <c r="R55">
        <f>SUMIF(SmtRes!AQ63:'SmtRes'!AQ65,"=1",SmtRes!DH63:'SmtRes'!DH65)</f>
        <v>-390.02</v>
      </c>
      <c r="S55">
        <f>SUMIF(SmtRes!AQ63:'SmtRes'!AQ65,"=1",SmtRes!DI63:'SmtRes'!DI65)</f>
        <v>-286.33999999999997</v>
      </c>
      <c r="T55">
        <f t="shared" si="22"/>
        <v>0</v>
      </c>
      <c r="U55">
        <f>SUMIF(SmtRes!AQ63:'SmtRes'!AQ65,"=1",SmtRes!CV63:'SmtRes'!CV65)</f>
        <v>-0.65</v>
      </c>
      <c r="V55">
        <f>SUMIF(SmtRes!AQ63:'SmtRes'!AQ65,"=1",SmtRes!CW63:'SmtRes'!CW65)</f>
        <v>-0.71</v>
      </c>
      <c r="W55">
        <f t="shared" si="23"/>
        <v>0</v>
      </c>
      <c r="X55">
        <f t="shared" si="24"/>
        <v>-696.65</v>
      </c>
      <c r="Y55">
        <f t="shared" si="25"/>
        <v>-405.82</v>
      </c>
      <c r="AA55">
        <v>312689201</v>
      </c>
      <c r="AB55">
        <f t="shared" si="26"/>
        <v>995.18780000000004</v>
      </c>
      <c r="AC55">
        <f>ROUND((0),6)</f>
        <v>0</v>
      </c>
      <c r="AD55">
        <f>ROUND((((SUM(SmtRes!BR63:'SmtRes'!BR65))-(SUM(SmtRes!BS63:'SmtRes'!BS65)))+AE55),6)</f>
        <v>708.84979999999996</v>
      </c>
      <c r="AE55">
        <f>ROUND((SUM(SmtRes!BS63:'SmtRes'!BS65)),6)</f>
        <v>390.0172</v>
      </c>
      <c r="AF55">
        <f>ROUND((SUM(SmtRes!BT63:'SmtRes'!BT65)),6)</f>
        <v>286.33800000000002</v>
      </c>
      <c r="AG55">
        <f t="shared" si="27"/>
        <v>0</v>
      </c>
      <c r="AH55">
        <f>(SUM(SmtRes!BU63:'SmtRes'!BU65))</f>
        <v>0.65</v>
      </c>
      <c r="AI55">
        <f>(SUM(SmtRes!BV63:'SmtRes'!BV65))</f>
        <v>0.71</v>
      </c>
      <c r="AJ55">
        <f t="shared" si="28"/>
        <v>0</v>
      </c>
      <c r="AK55">
        <v>1385.2049999999999</v>
      </c>
      <c r="AL55">
        <v>0</v>
      </c>
      <c r="AM55">
        <v>708.84979999999996</v>
      </c>
      <c r="AN55">
        <v>390.0172</v>
      </c>
      <c r="AO55">
        <v>286.33800000000002</v>
      </c>
      <c r="AP55">
        <v>0</v>
      </c>
      <c r="AQ55">
        <v>0.65</v>
      </c>
      <c r="AR55">
        <v>0.71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96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29"/>
        <v>-1512.8</v>
      </c>
      <c r="CQ55">
        <f>SUMIF(SmtRes!AQ63:'SmtRes'!AQ65,"=1",SmtRes!AA63:'SmtRes'!AA65)</f>
        <v>0</v>
      </c>
      <c r="CR55">
        <f>SUMIF(SmtRes!AQ63:'SmtRes'!AQ65,"=1",SmtRes!AB63:'SmtRes'!AB65)</f>
        <v>1178.0899999999999</v>
      </c>
      <c r="CS55">
        <f>SUMIF(SmtRes!AQ63:'SmtRes'!AQ65,"=1",SmtRes!AC63:'SmtRes'!AC65)</f>
        <v>549.32000000000005</v>
      </c>
      <c r="CT55">
        <f>SUMIF(SmtRes!AQ63:'SmtRes'!AQ65,"=1",SmtRes!AD63:'SmtRes'!AD65)</f>
        <v>440.52</v>
      </c>
      <c r="CU55">
        <f t="shared" si="30"/>
        <v>0</v>
      </c>
      <c r="CV55">
        <f>SUMIF(SmtRes!AQ63:'SmtRes'!AQ65,"=1",SmtRes!BU63:'SmtRes'!BU65)</f>
        <v>0.65</v>
      </c>
      <c r="CW55">
        <f>SUMIF(SmtRes!AQ63:'SmtRes'!AQ65,"=1",SmtRes!BV63:'SmtRes'!BV65)</f>
        <v>0.71</v>
      </c>
      <c r="CX55">
        <f t="shared" si="31"/>
        <v>0</v>
      </c>
      <c r="CY55">
        <f t="shared" si="32"/>
        <v>-696.65079999999989</v>
      </c>
      <c r="CZ55">
        <f t="shared" si="33"/>
        <v>-405.81599999999992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20</v>
      </c>
      <c r="DW55" t="s">
        <v>20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23</v>
      </c>
      <c r="EH55">
        <v>27</v>
      </c>
      <c r="EI55" t="s">
        <v>24</v>
      </c>
      <c r="EJ55">
        <v>1</v>
      </c>
      <c r="EK55">
        <v>33001</v>
      </c>
      <c r="EL55" t="s">
        <v>24</v>
      </c>
      <c r="EM55" t="s">
        <v>25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0.65</v>
      </c>
      <c r="EX55">
        <v>0.71</v>
      </c>
      <c r="EY55">
        <v>0</v>
      </c>
      <c r="FQ55">
        <v>0</v>
      </c>
      <c r="FR55">
        <f t="shared" si="34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-1652161686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5"/>
        <v>0</v>
      </c>
      <c r="GM55">
        <f t="shared" si="36"/>
        <v>-2615.27</v>
      </c>
      <c r="GN55">
        <f t="shared" si="37"/>
        <v>-2615.27</v>
      </c>
      <c r="GO55">
        <f t="shared" si="38"/>
        <v>0</v>
      </c>
      <c r="GP55">
        <f t="shared" si="39"/>
        <v>0</v>
      </c>
      <c r="GR55">
        <v>0</v>
      </c>
      <c r="GS55">
        <v>3</v>
      </c>
      <c r="GT55">
        <v>0</v>
      </c>
      <c r="GU55" t="s">
        <v>3</v>
      </c>
      <c r="GV55">
        <f t="shared" si="40"/>
        <v>0</v>
      </c>
      <c r="GW55">
        <v>1</v>
      </c>
      <c r="GX55">
        <f t="shared" si="41"/>
        <v>0</v>
      </c>
      <c r="HA55">
        <v>0</v>
      </c>
      <c r="HB55">
        <v>0</v>
      </c>
      <c r="HC55">
        <f t="shared" si="42"/>
        <v>0</v>
      </c>
      <c r="HE55" t="s">
        <v>3</v>
      </c>
      <c r="HF55" t="s">
        <v>3</v>
      </c>
      <c r="HM55" t="s">
        <v>3</v>
      </c>
      <c r="HN55" t="s">
        <v>26</v>
      </c>
      <c r="HO55" t="s">
        <v>27</v>
      </c>
      <c r="HP55" t="s">
        <v>24</v>
      </c>
      <c r="HQ55" t="s">
        <v>24</v>
      </c>
      <c r="IK55">
        <v>0</v>
      </c>
    </row>
    <row r="56" spans="1:245" x14ac:dyDescent="0.2">
      <c r="A56">
        <v>17</v>
      </c>
      <c r="B56">
        <v>1</v>
      </c>
      <c r="C56">
        <f>ROW(SmtRes!A68)</f>
        <v>68</v>
      </c>
      <c r="D56">
        <f>ROW(EtalonRes!A76)</f>
        <v>76</v>
      </c>
      <c r="E56" t="s">
        <v>97</v>
      </c>
      <c r="F56" t="s">
        <v>94</v>
      </c>
      <c r="G56" t="s">
        <v>95</v>
      </c>
      <c r="H56" t="s">
        <v>20</v>
      </c>
      <c r="I56">
        <v>1</v>
      </c>
      <c r="J56">
        <v>0</v>
      </c>
      <c r="K56">
        <v>1</v>
      </c>
      <c r="O56">
        <f t="shared" si="21"/>
        <v>1890.99</v>
      </c>
      <c r="P56">
        <f>SUMIF(SmtRes!AQ66:'SmtRes'!AQ68,"=1",SmtRes!DF66:'SmtRes'!DF68)</f>
        <v>0</v>
      </c>
      <c r="Q56">
        <f>SUMIF(SmtRes!AQ66:'SmtRes'!AQ68,"=1",SmtRes!DG66:'SmtRes'!DG68)</f>
        <v>1045.55</v>
      </c>
      <c r="R56">
        <f>SUMIF(SmtRes!AQ66:'SmtRes'!AQ68,"=1",SmtRes!DH66:'SmtRes'!DH68)</f>
        <v>487.52</v>
      </c>
      <c r="S56">
        <f>SUMIF(SmtRes!AQ66:'SmtRes'!AQ68,"=1",SmtRes!DI66:'SmtRes'!DI68)</f>
        <v>357.92</v>
      </c>
      <c r="T56">
        <f t="shared" si="22"/>
        <v>0</v>
      </c>
      <c r="U56">
        <f>SUMIF(SmtRes!AQ66:'SmtRes'!AQ68,"=1",SmtRes!CV66:'SmtRes'!CV68)</f>
        <v>0.8125</v>
      </c>
      <c r="V56">
        <f>SUMIF(SmtRes!AQ66:'SmtRes'!AQ68,"=1",SmtRes!CW66:'SmtRes'!CW68)</f>
        <v>0.88749999999999996</v>
      </c>
      <c r="W56">
        <f t="shared" si="23"/>
        <v>0</v>
      </c>
      <c r="X56">
        <f t="shared" si="24"/>
        <v>870.8</v>
      </c>
      <c r="Y56">
        <f t="shared" si="25"/>
        <v>507.26</v>
      </c>
      <c r="AA56">
        <v>312689201</v>
      </c>
      <c r="AB56">
        <f t="shared" si="26"/>
        <v>1243.9847500000001</v>
      </c>
      <c r="AC56">
        <f>ROUND((0),6)</f>
        <v>0</v>
      </c>
      <c r="AD56">
        <f>ROUND((((SUM(SmtRes!BR66:'SmtRes'!BR68))-(SUM(SmtRes!BS66:'SmtRes'!BS68)))+AE56),6)</f>
        <v>886.06224999999995</v>
      </c>
      <c r="AE56">
        <f>ROUND((SUM(SmtRes!BS66:'SmtRes'!BS68)),6)</f>
        <v>487.5215</v>
      </c>
      <c r="AF56">
        <f>ROUND((SUM(SmtRes!BT66:'SmtRes'!BT68)),6)</f>
        <v>357.92250000000001</v>
      </c>
      <c r="AG56">
        <f t="shared" si="27"/>
        <v>0</v>
      </c>
      <c r="AH56">
        <f>(SUM(SmtRes!BU66:'SmtRes'!BU68))</f>
        <v>0.8125</v>
      </c>
      <c r="AI56">
        <f>(SUM(SmtRes!BV66:'SmtRes'!BV68))</f>
        <v>0.88749999999999996</v>
      </c>
      <c r="AJ56">
        <f t="shared" si="28"/>
        <v>0</v>
      </c>
      <c r="AK56">
        <v>1385.2049999999999</v>
      </c>
      <c r="AL56">
        <v>0</v>
      </c>
      <c r="AM56">
        <v>708.84979999999996</v>
      </c>
      <c r="AN56">
        <v>390.0172</v>
      </c>
      <c r="AO56">
        <v>286.33800000000002</v>
      </c>
      <c r="AP56">
        <v>0</v>
      </c>
      <c r="AQ56">
        <v>0.65</v>
      </c>
      <c r="AR56">
        <v>0.71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96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33</v>
      </c>
      <c r="CO56">
        <v>0</v>
      </c>
      <c r="CP56">
        <f t="shared" si="29"/>
        <v>1890.99</v>
      </c>
      <c r="CQ56">
        <f>SUMIF(SmtRes!AQ66:'SmtRes'!AQ68,"=1",SmtRes!AA66:'SmtRes'!AA68)</f>
        <v>0</v>
      </c>
      <c r="CR56">
        <f>SUMIF(SmtRes!AQ66:'SmtRes'!AQ68,"=1",SmtRes!AB66:'SmtRes'!AB68)</f>
        <v>1178.0899999999999</v>
      </c>
      <c r="CS56">
        <f>SUMIF(SmtRes!AQ66:'SmtRes'!AQ68,"=1",SmtRes!AC66:'SmtRes'!AC68)</f>
        <v>549.32000000000005</v>
      </c>
      <c r="CT56">
        <f>SUMIF(SmtRes!AQ66:'SmtRes'!AQ68,"=1",SmtRes!AD66:'SmtRes'!AD68)</f>
        <v>440.52</v>
      </c>
      <c r="CU56">
        <f t="shared" si="30"/>
        <v>0</v>
      </c>
      <c r="CV56">
        <f>SUMIF(SmtRes!AQ66:'SmtRes'!AQ68,"=1",SmtRes!BU66:'SmtRes'!BU68)</f>
        <v>0.8125</v>
      </c>
      <c r="CW56">
        <f>SUMIF(SmtRes!AQ66:'SmtRes'!AQ68,"=1",SmtRes!BV66:'SmtRes'!BV68)</f>
        <v>0.88749999999999996</v>
      </c>
      <c r="CX56">
        <f t="shared" si="31"/>
        <v>0</v>
      </c>
      <c r="CY56">
        <f t="shared" si="32"/>
        <v>870.80320000000006</v>
      </c>
      <c r="CZ56">
        <f t="shared" si="33"/>
        <v>507.26400000000001</v>
      </c>
      <c r="DC56" t="s">
        <v>3</v>
      </c>
      <c r="DD56" t="s">
        <v>34</v>
      </c>
      <c r="DE56" t="s">
        <v>35</v>
      </c>
      <c r="DF56" t="s">
        <v>35</v>
      </c>
      <c r="DG56" t="s">
        <v>35</v>
      </c>
      <c r="DH56" t="s">
        <v>3</v>
      </c>
      <c r="DI56" t="s">
        <v>35</v>
      </c>
      <c r="DJ56" t="s">
        <v>35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20</v>
      </c>
      <c r="DW56" t="s">
        <v>20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23</v>
      </c>
      <c r="EH56">
        <v>27</v>
      </c>
      <c r="EI56" t="s">
        <v>24</v>
      </c>
      <c r="EJ56">
        <v>1</v>
      </c>
      <c r="EK56">
        <v>33001</v>
      </c>
      <c r="EL56" t="s">
        <v>24</v>
      </c>
      <c r="EM56" t="s">
        <v>25</v>
      </c>
      <c r="EO56" t="s">
        <v>36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0.65</v>
      </c>
      <c r="EX56">
        <v>0.71</v>
      </c>
      <c r="EY56">
        <v>0</v>
      </c>
      <c r="FQ56">
        <v>0</v>
      </c>
      <c r="FR56">
        <f t="shared" si="34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-1652161686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5"/>
        <v>0</v>
      </c>
      <c r="GM56">
        <f t="shared" si="36"/>
        <v>3269.05</v>
      </c>
      <c r="GN56">
        <f t="shared" si="37"/>
        <v>3269.05</v>
      </c>
      <c r="GO56">
        <f t="shared" si="38"/>
        <v>0</v>
      </c>
      <c r="GP56">
        <f t="shared" si="39"/>
        <v>0</v>
      </c>
      <c r="GR56">
        <v>0</v>
      </c>
      <c r="GS56">
        <v>3</v>
      </c>
      <c r="GT56">
        <v>0</v>
      </c>
      <c r="GU56" t="s">
        <v>3</v>
      </c>
      <c r="GV56">
        <f t="shared" si="40"/>
        <v>0</v>
      </c>
      <c r="GW56">
        <v>1</v>
      </c>
      <c r="GX56">
        <f t="shared" si="41"/>
        <v>0</v>
      </c>
      <c r="HA56">
        <v>0</v>
      </c>
      <c r="HB56">
        <v>0</v>
      </c>
      <c r="HC56">
        <f t="shared" si="42"/>
        <v>0</v>
      </c>
      <c r="HE56" t="s">
        <v>3</v>
      </c>
      <c r="HF56" t="s">
        <v>3</v>
      </c>
      <c r="HM56" t="s">
        <v>3</v>
      </c>
      <c r="HN56" t="s">
        <v>26</v>
      </c>
      <c r="HO56" t="s">
        <v>27</v>
      </c>
      <c r="HP56" t="s">
        <v>24</v>
      </c>
      <c r="HQ56" t="s">
        <v>24</v>
      </c>
      <c r="IK56">
        <v>0</v>
      </c>
    </row>
    <row r="57" spans="1:245" x14ac:dyDescent="0.2">
      <c r="A57">
        <v>17</v>
      </c>
      <c r="B57">
        <v>1</v>
      </c>
      <c r="C57">
        <f>ROW(SmtRes!A73)</f>
        <v>73</v>
      </c>
      <c r="D57">
        <f>ROW(EtalonRes!A81)</f>
        <v>81</v>
      </c>
      <c r="E57" t="s">
        <v>98</v>
      </c>
      <c r="F57" t="s">
        <v>99</v>
      </c>
      <c r="G57" t="s">
        <v>100</v>
      </c>
      <c r="H57" t="s">
        <v>20</v>
      </c>
      <c r="I57">
        <v>20</v>
      </c>
      <c r="J57">
        <v>0</v>
      </c>
      <c r="K57">
        <v>20</v>
      </c>
      <c r="O57">
        <f t="shared" si="21"/>
        <v>18775.46</v>
      </c>
      <c r="P57">
        <f>SUMIF(SmtRes!AQ69:'SmtRes'!AQ73,"=1",SmtRes!DF69:'SmtRes'!DF73)</f>
        <v>0</v>
      </c>
      <c r="Q57">
        <f>SUMIF(SmtRes!AQ69:'SmtRes'!AQ73,"=1",SmtRes!DG69:'SmtRes'!DG73)</f>
        <v>9820.84</v>
      </c>
      <c r="R57">
        <f>SUMIF(SmtRes!AQ69:'SmtRes'!AQ73,"=1",SmtRes!DH69:'SmtRes'!DH73)</f>
        <v>5376.1900000000005</v>
      </c>
      <c r="S57">
        <f>SUMIF(SmtRes!AQ69:'SmtRes'!AQ73,"=1",SmtRes!DI69:'SmtRes'!DI73)</f>
        <v>3578.43</v>
      </c>
      <c r="T57">
        <f t="shared" si="22"/>
        <v>0</v>
      </c>
      <c r="U57">
        <f>SUMIF(SmtRes!AQ69:'SmtRes'!AQ73,"=1",SmtRes!CV69:'SmtRes'!CV73)</f>
        <v>8.8000000000000007</v>
      </c>
      <c r="V57">
        <f>SUMIF(SmtRes!AQ69:'SmtRes'!AQ73,"=1",SmtRes!CW69:'SmtRes'!CW73)</f>
        <v>9.6</v>
      </c>
      <c r="W57">
        <f t="shared" si="23"/>
        <v>0</v>
      </c>
      <c r="X57">
        <f t="shared" si="24"/>
        <v>9223.26</v>
      </c>
      <c r="Y57">
        <f t="shared" si="25"/>
        <v>5372.77</v>
      </c>
      <c r="AA57">
        <v>312689201</v>
      </c>
      <c r="AB57">
        <f t="shared" si="26"/>
        <v>669.96400000000006</v>
      </c>
      <c r="AC57">
        <f>ROUND((0),6)</f>
        <v>0</v>
      </c>
      <c r="AD57">
        <f>ROUND((((SUM(SmtRes!BR69:'SmtRes'!BR73))-(SUM(SmtRes!BS69:'SmtRes'!BS73)))+AE57),6)</f>
        <v>491.04239999999999</v>
      </c>
      <c r="AE57">
        <f>ROUND((SUM(SmtRes!BS69:'SmtRes'!BS73)),6)</f>
        <v>268.80959999999999</v>
      </c>
      <c r="AF57">
        <f>ROUND((SUM(SmtRes!BT69:'SmtRes'!BT73)),6)</f>
        <v>178.92160000000001</v>
      </c>
      <c r="AG57">
        <f t="shared" si="27"/>
        <v>0</v>
      </c>
      <c r="AH57">
        <f>(SUM(SmtRes!BU69:'SmtRes'!BU73))</f>
        <v>0.44</v>
      </c>
      <c r="AI57">
        <f>(SUM(SmtRes!BV69:'SmtRes'!BV73))</f>
        <v>0.48</v>
      </c>
      <c r="AJ57">
        <f t="shared" si="28"/>
        <v>0</v>
      </c>
      <c r="AK57">
        <v>938.77359999999999</v>
      </c>
      <c r="AL57">
        <v>0</v>
      </c>
      <c r="AM57">
        <v>491.04239999999999</v>
      </c>
      <c r="AN57">
        <v>268.80959999999999</v>
      </c>
      <c r="AO57">
        <v>178.92159999999998</v>
      </c>
      <c r="AP57">
        <v>0</v>
      </c>
      <c r="AQ57">
        <v>0.44</v>
      </c>
      <c r="AR57">
        <v>0.48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101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29"/>
        <v>18775.46</v>
      </c>
      <c r="CQ57">
        <f>SUMIF(SmtRes!AQ69:'SmtRes'!AQ73,"=1",SmtRes!AA69:'SmtRes'!AA73)</f>
        <v>0</v>
      </c>
      <c r="CR57">
        <f>SUMIF(SmtRes!AQ69:'SmtRes'!AQ73,"=1",SmtRes!AB69:'SmtRes'!AB73)</f>
        <v>2046.01</v>
      </c>
      <c r="CS57">
        <f>SUMIF(SmtRes!AQ69:'SmtRes'!AQ73,"=1",SmtRes!AC69:'SmtRes'!AC73)</f>
        <v>1120.04</v>
      </c>
      <c r="CT57">
        <f>SUMIF(SmtRes!AQ69:'SmtRes'!AQ73,"=1",SmtRes!AD69:'SmtRes'!AD73)</f>
        <v>406.64</v>
      </c>
      <c r="CU57">
        <f t="shared" si="30"/>
        <v>0</v>
      </c>
      <c r="CV57">
        <f>SUMIF(SmtRes!AQ69:'SmtRes'!AQ73,"=1",SmtRes!BU69:'SmtRes'!BU73)</f>
        <v>0.44</v>
      </c>
      <c r="CW57">
        <f>SUMIF(SmtRes!AQ69:'SmtRes'!AQ73,"=1",SmtRes!BV69:'SmtRes'!BV73)</f>
        <v>0.48</v>
      </c>
      <c r="CX57">
        <f t="shared" si="31"/>
        <v>0</v>
      </c>
      <c r="CY57">
        <f t="shared" si="32"/>
        <v>9223.258600000001</v>
      </c>
      <c r="CZ57">
        <f t="shared" si="33"/>
        <v>5372.7720000000008</v>
      </c>
      <c r="DC57" t="s">
        <v>3</v>
      </c>
      <c r="DD57" t="s">
        <v>22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20</v>
      </c>
      <c r="DW57" t="s">
        <v>20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293259405</v>
      </c>
      <c r="EF57">
        <v>2</v>
      </c>
      <c r="EG57" t="s">
        <v>23</v>
      </c>
      <c r="EH57">
        <v>27</v>
      </c>
      <c r="EI57" t="s">
        <v>24</v>
      </c>
      <c r="EJ57">
        <v>1</v>
      </c>
      <c r="EK57">
        <v>33001</v>
      </c>
      <c r="EL57" t="s">
        <v>24</v>
      </c>
      <c r="EM57" t="s">
        <v>25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0.44</v>
      </c>
      <c r="EX57">
        <v>0.48</v>
      </c>
      <c r="EY57">
        <v>0</v>
      </c>
      <c r="FQ57">
        <v>0</v>
      </c>
      <c r="FR57">
        <f t="shared" si="34"/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-1155528091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5"/>
        <v>0</v>
      </c>
      <c r="GM57">
        <f t="shared" si="36"/>
        <v>33371.49</v>
      </c>
      <c r="GN57">
        <f t="shared" si="37"/>
        <v>33371.49</v>
      </c>
      <c r="GO57">
        <f t="shared" si="38"/>
        <v>0</v>
      </c>
      <c r="GP57">
        <f t="shared" si="39"/>
        <v>0</v>
      </c>
      <c r="GR57">
        <v>0</v>
      </c>
      <c r="GS57">
        <v>3</v>
      </c>
      <c r="GT57">
        <v>0</v>
      </c>
      <c r="GU57" t="s">
        <v>3</v>
      </c>
      <c r="GV57">
        <f t="shared" si="40"/>
        <v>0</v>
      </c>
      <c r="GW57">
        <v>1</v>
      </c>
      <c r="GX57">
        <f t="shared" si="41"/>
        <v>0</v>
      </c>
      <c r="HA57">
        <v>0</v>
      </c>
      <c r="HB57">
        <v>0</v>
      </c>
      <c r="HC57">
        <f t="shared" si="42"/>
        <v>0</v>
      </c>
      <c r="HE57" t="s">
        <v>3</v>
      </c>
      <c r="HF57" t="s">
        <v>3</v>
      </c>
      <c r="HM57" t="s">
        <v>3</v>
      </c>
      <c r="HN57" t="s">
        <v>26</v>
      </c>
      <c r="HO57" t="s">
        <v>27</v>
      </c>
      <c r="HP57" t="s">
        <v>24</v>
      </c>
      <c r="HQ57" t="s">
        <v>24</v>
      </c>
      <c r="IK57">
        <v>0</v>
      </c>
    </row>
    <row r="58" spans="1:245" x14ac:dyDescent="0.2">
      <c r="A58">
        <v>17</v>
      </c>
      <c r="B58">
        <v>1</v>
      </c>
      <c r="C58">
        <f>ROW(SmtRes!A77)</f>
        <v>77</v>
      </c>
      <c r="D58">
        <f>ROW(EtalonRes!A85)</f>
        <v>85</v>
      </c>
      <c r="E58" t="s">
        <v>102</v>
      </c>
      <c r="F58" t="s">
        <v>103</v>
      </c>
      <c r="G58" t="s">
        <v>104</v>
      </c>
      <c r="H58" t="s">
        <v>20</v>
      </c>
      <c r="I58">
        <v>15</v>
      </c>
      <c r="J58">
        <v>0</v>
      </c>
      <c r="K58">
        <v>15</v>
      </c>
      <c r="O58">
        <f t="shared" si="21"/>
        <v>3733.39</v>
      </c>
      <c r="P58">
        <f>SUMIF(SmtRes!AQ74:'SmtRes'!AQ77,"=1",SmtRes!DF74:'SmtRes'!DF77)</f>
        <v>0</v>
      </c>
      <c r="Q58">
        <f>SUMIF(SmtRes!AQ74:'SmtRes'!AQ77,"=1",SmtRes!DG74:'SmtRes'!DG77)</f>
        <v>1204.73</v>
      </c>
      <c r="R58">
        <f>SUMIF(SmtRes!AQ74:'SmtRes'!AQ77,"=1",SmtRes!DH74:'SmtRes'!DH77)</f>
        <v>1003.76</v>
      </c>
      <c r="S58">
        <f>SUMIF(SmtRes!AQ74:'SmtRes'!AQ77,"=1",SmtRes!DI74:'SmtRes'!DI77)</f>
        <v>1524.9</v>
      </c>
      <c r="T58">
        <f t="shared" si="22"/>
        <v>0</v>
      </c>
      <c r="U58">
        <f>SUMIF(SmtRes!AQ74:'SmtRes'!AQ77,"=1",SmtRes!CV74:'SmtRes'!CV77)</f>
        <v>3.75</v>
      </c>
      <c r="V58">
        <f>SUMIF(SmtRes!AQ74:'SmtRes'!AQ77,"=1",SmtRes!CW74:'SmtRes'!CW77)</f>
        <v>2.1</v>
      </c>
      <c r="W58">
        <f t="shared" si="23"/>
        <v>0</v>
      </c>
      <c r="X58">
        <f t="shared" si="24"/>
        <v>2604.52</v>
      </c>
      <c r="Y58">
        <f t="shared" si="25"/>
        <v>1517.2</v>
      </c>
      <c r="AA58">
        <v>312689201</v>
      </c>
      <c r="AB58">
        <f t="shared" si="26"/>
        <v>181.9752</v>
      </c>
      <c r="AC58">
        <f>ROUND((0),6)</f>
        <v>0</v>
      </c>
      <c r="AD58">
        <f>ROUND((((SUM(SmtRes!BR74:'SmtRes'!BR77))-(SUM(SmtRes!BS74:'SmtRes'!BS77)))+AE58),6)</f>
        <v>80.315200000000004</v>
      </c>
      <c r="AE58">
        <f>ROUND((SUM(SmtRes!BS74:'SmtRes'!BS77)),6)</f>
        <v>66.917199999999994</v>
      </c>
      <c r="AF58">
        <f>ROUND((SUM(SmtRes!BT74:'SmtRes'!BT77)),6)</f>
        <v>101.66</v>
      </c>
      <c r="AG58">
        <f t="shared" si="27"/>
        <v>0</v>
      </c>
      <c r="AH58">
        <f>(SUM(SmtRes!BU74:'SmtRes'!BU77))</f>
        <v>0.25</v>
      </c>
      <c r="AI58">
        <f>(SUM(SmtRes!BV74:'SmtRes'!BV77))</f>
        <v>0.14000000000000001</v>
      </c>
      <c r="AJ58">
        <f t="shared" si="28"/>
        <v>0</v>
      </c>
      <c r="AK58">
        <v>248.89240000000004</v>
      </c>
      <c r="AL58">
        <v>0</v>
      </c>
      <c r="AM58">
        <v>80.315200000000019</v>
      </c>
      <c r="AN58">
        <v>66.917200000000008</v>
      </c>
      <c r="AO58">
        <v>101.66</v>
      </c>
      <c r="AP58">
        <v>0</v>
      </c>
      <c r="AQ58">
        <v>0.25</v>
      </c>
      <c r="AR58">
        <v>0.14000000000000001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105</v>
      </c>
      <c r="BM58">
        <v>33001</v>
      </c>
      <c r="BN58">
        <v>0</v>
      </c>
      <c r="BO58" t="s">
        <v>3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103</v>
      </c>
      <c r="CA58">
        <v>60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29"/>
        <v>3733.3900000000003</v>
      </c>
      <c r="CQ58">
        <f>SUMIF(SmtRes!AQ74:'SmtRes'!AQ77,"=1",SmtRes!AA74:'SmtRes'!AA77)</f>
        <v>0</v>
      </c>
      <c r="CR58">
        <f>SUMIF(SmtRes!AQ74:'SmtRes'!AQ77,"=1",SmtRes!AB74:'SmtRes'!AB77)</f>
        <v>573.68000000000006</v>
      </c>
      <c r="CS58">
        <f>SUMIF(SmtRes!AQ74:'SmtRes'!AQ77,"=1",SmtRes!AC74:'SmtRes'!AC77)</f>
        <v>477.98</v>
      </c>
      <c r="CT58">
        <f>SUMIF(SmtRes!AQ74:'SmtRes'!AQ77,"=1",SmtRes!AD74:'SmtRes'!AD77)</f>
        <v>406.64</v>
      </c>
      <c r="CU58">
        <f t="shared" si="30"/>
        <v>0</v>
      </c>
      <c r="CV58">
        <f>SUMIF(SmtRes!AQ74:'SmtRes'!AQ77,"=1",SmtRes!BU74:'SmtRes'!BU77)</f>
        <v>0.25</v>
      </c>
      <c r="CW58">
        <f>SUMIF(SmtRes!AQ74:'SmtRes'!AQ77,"=1",SmtRes!BV74:'SmtRes'!BV77)</f>
        <v>0.14000000000000001</v>
      </c>
      <c r="CX58">
        <f t="shared" si="31"/>
        <v>0</v>
      </c>
      <c r="CY58">
        <f t="shared" si="32"/>
        <v>2604.5198</v>
      </c>
      <c r="CZ58">
        <f t="shared" si="33"/>
        <v>1517.1959999999997</v>
      </c>
      <c r="DC58" t="s">
        <v>3</v>
      </c>
      <c r="DD58" t="s">
        <v>22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20</v>
      </c>
      <c r="DW58" t="s">
        <v>20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293259405</v>
      </c>
      <c r="EF58">
        <v>2</v>
      </c>
      <c r="EG58" t="s">
        <v>23</v>
      </c>
      <c r="EH58">
        <v>27</v>
      </c>
      <c r="EI58" t="s">
        <v>24</v>
      </c>
      <c r="EJ58">
        <v>1</v>
      </c>
      <c r="EK58">
        <v>33001</v>
      </c>
      <c r="EL58" t="s">
        <v>24</v>
      </c>
      <c r="EM58" t="s">
        <v>25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0.25</v>
      </c>
      <c r="EX58">
        <v>0.14000000000000001</v>
      </c>
      <c r="EY58">
        <v>0</v>
      </c>
      <c r="FQ58">
        <v>0</v>
      </c>
      <c r="FR58">
        <f t="shared" si="34"/>
        <v>0</v>
      </c>
      <c r="FS58">
        <v>0</v>
      </c>
      <c r="FX58">
        <v>103</v>
      </c>
      <c r="FY58">
        <v>60</v>
      </c>
      <c r="GA58" t="s">
        <v>3</v>
      </c>
      <c r="GD58">
        <v>1</v>
      </c>
      <c r="GF58">
        <v>37464510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5"/>
        <v>0</v>
      </c>
      <c r="GM58">
        <f t="shared" si="36"/>
        <v>7855.11</v>
      </c>
      <c r="GN58">
        <f t="shared" si="37"/>
        <v>7855.11</v>
      </c>
      <c r="GO58">
        <f t="shared" si="38"/>
        <v>0</v>
      </c>
      <c r="GP58">
        <f t="shared" si="39"/>
        <v>0</v>
      </c>
      <c r="GR58">
        <v>0</v>
      </c>
      <c r="GS58">
        <v>3</v>
      </c>
      <c r="GT58">
        <v>0</v>
      </c>
      <c r="GU58" t="s">
        <v>3</v>
      </c>
      <c r="GV58">
        <f t="shared" si="40"/>
        <v>0</v>
      </c>
      <c r="GW58">
        <v>1</v>
      </c>
      <c r="GX58">
        <f t="shared" si="41"/>
        <v>0</v>
      </c>
      <c r="HA58">
        <v>0</v>
      </c>
      <c r="HB58">
        <v>0</v>
      </c>
      <c r="HC58">
        <f t="shared" si="42"/>
        <v>0</v>
      </c>
      <c r="HE58" t="s">
        <v>3</v>
      </c>
      <c r="HF58" t="s">
        <v>3</v>
      </c>
      <c r="HM58" t="s">
        <v>3</v>
      </c>
      <c r="HN58" t="s">
        <v>26</v>
      </c>
      <c r="HO58" t="s">
        <v>27</v>
      </c>
      <c r="HP58" t="s">
        <v>24</v>
      </c>
      <c r="HQ58" t="s">
        <v>24</v>
      </c>
      <c r="IK58">
        <v>0</v>
      </c>
    </row>
    <row r="59" spans="1:245" x14ac:dyDescent="0.2">
      <c r="A59">
        <v>17</v>
      </c>
      <c r="B59">
        <v>1</v>
      </c>
      <c r="C59">
        <f>ROW(SmtRes!A81)</f>
        <v>81</v>
      </c>
      <c r="D59">
        <f>ROW(EtalonRes!A89)</f>
        <v>89</v>
      </c>
      <c r="E59" t="s">
        <v>106</v>
      </c>
      <c r="F59" t="s">
        <v>107</v>
      </c>
      <c r="G59" t="s">
        <v>108</v>
      </c>
      <c r="H59" t="s">
        <v>20</v>
      </c>
      <c r="I59">
        <v>2</v>
      </c>
      <c r="J59">
        <v>0</v>
      </c>
      <c r="K59">
        <v>2</v>
      </c>
      <c r="O59">
        <f t="shared" si="21"/>
        <v>580.5</v>
      </c>
      <c r="P59">
        <f>SUMIF(SmtRes!AQ78:'SmtRes'!AQ81,"=1",SmtRes!DF78:'SmtRes'!DF81)</f>
        <v>0</v>
      </c>
      <c r="Q59">
        <f>SUMIF(SmtRes!AQ78:'SmtRes'!AQ81,"=1",SmtRes!DG78:'SmtRes'!DG81)</f>
        <v>183.57</v>
      </c>
      <c r="R59">
        <f>SUMIF(SmtRes!AQ78:'SmtRes'!AQ81,"=1",SmtRes!DH78:'SmtRes'!DH81)</f>
        <v>152.94999999999999</v>
      </c>
      <c r="S59">
        <f>SUMIF(SmtRes!AQ78:'SmtRes'!AQ81,"=1",SmtRes!DI78:'SmtRes'!DI81)</f>
        <v>243.98</v>
      </c>
      <c r="T59">
        <f t="shared" si="22"/>
        <v>0</v>
      </c>
      <c r="U59">
        <f>SUMIF(SmtRes!AQ78:'SmtRes'!AQ81,"=1",SmtRes!CV78:'SmtRes'!CV81)</f>
        <v>0.6</v>
      </c>
      <c r="V59">
        <f>SUMIF(SmtRes!AQ78:'SmtRes'!AQ81,"=1",SmtRes!CW78:'SmtRes'!CW81)</f>
        <v>0.32</v>
      </c>
      <c r="W59">
        <f t="shared" si="23"/>
        <v>0</v>
      </c>
      <c r="X59">
        <f t="shared" si="24"/>
        <v>408.84</v>
      </c>
      <c r="Y59">
        <f t="shared" si="25"/>
        <v>238.16</v>
      </c>
      <c r="AA59">
        <v>312689201</v>
      </c>
      <c r="AB59">
        <f t="shared" si="26"/>
        <v>213.7808</v>
      </c>
      <c r="AC59">
        <f>ROUND((0),6)</f>
        <v>0</v>
      </c>
      <c r="AD59">
        <f>ROUND((((SUM(SmtRes!BR78:'SmtRes'!BR81))-(SUM(SmtRes!BS78:'SmtRes'!BS81)))+AE59),6)</f>
        <v>91.788799999999995</v>
      </c>
      <c r="AE59">
        <f>ROUND((SUM(SmtRes!BS78:'SmtRes'!BS81)),6)</f>
        <v>76.476799999999997</v>
      </c>
      <c r="AF59">
        <f>ROUND((SUM(SmtRes!BT78:'SmtRes'!BT81)),6)</f>
        <v>121.992</v>
      </c>
      <c r="AG59">
        <f t="shared" si="27"/>
        <v>0</v>
      </c>
      <c r="AH59">
        <f>(SUM(SmtRes!BU78:'SmtRes'!BU81))</f>
        <v>0.3</v>
      </c>
      <c r="AI59">
        <f>(SUM(SmtRes!BV78:'SmtRes'!BV81))</f>
        <v>0.16</v>
      </c>
      <c r="AJ59">
        <f t="shared" si="28"/>
        <v>0</v>
      </c>
      <c r="AK59">
        <v>290.25760000000002</v>
      </c>
      <c r="AL59">
        <v>0</v>
      </c>
      <c r="AM59">
        <v>91.788800000000009</v>
      </c>
      <c r="AN59">
        <v>76.476800000000011</v>
      </c>
      <c r="AO59">
        <v>121.99199999999999</v>
      </c>
      <c r="AP59">
        <v>0</v>
      </c>
      <c r="AQ59">
        <v>0.3</v>
      </c>
      <c r="AR59">
        <v>0.16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109</v>
      </c>
      <c r="BM59">
        <v>33001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29"/>
        <v>580.5</v>
      </c>
      <c r="CQ59">
        <f>SUMIF(SmtRes!AQ78:'SmtRes'!AQ81,"=1",SmtRes!AA78:'SmtRes'!AA81)</f>
        <v>0</v>
      </c>
      <c r="CR59">
        <f>SUMIF(SmtRes!AQ78:'SmtRes'!AQ81,"=1",SmtRes!AB78:'SmtRes'!AB81)</f>
        <v>573.68000000000006</v>
      </c>
      <c r="CS59">
        <f>SUMIF(SmtRes!AQ78:'SmtRes'!AQ81,"=1",SmtRes!AC78:'SmtRes'!AC81)</f>
        <v>477.98</v>
      </c>
      <c r="CT59">
        <f>SUMIF(SmtRes!AQ78:'SmtRes'!AQ81,"=1",SmtRes!AD78:'SmtRes'!AD81)</f>
        <v>406.64</v>
      </c>
      <c r="CU59">
        <f t="shared" si="30"/>
        <v>0</v>
      </c>
      <c r="CV59">
        <f>SUMIF(SmtRes!AQ78:'SmtRes'!AQ81,"=1",SmtRes!BU78:'SmtRes'!BU81)</f>
        <v>0.3</v>
      </c>
      <c r="CW59">
        <f>SUMIF(SmtRes!AQ78:'SmtRes'!AQ81,"=1",SmtRes!BV78:'SmtRes'!BV81)</f>
        <v>0.16</v>
      </c>
      <c r="CX59">
        <f t="shared" si="31"/>
        <v>0</v>
      </c>
      <c r="CY59">
        <f t="shared" si="32"/>
        <v>408.83789999999993</v>
      </c>
      <c r="CZ59">
        <f t="shared" si="33"/>
        <v>238.15799999999996</v>
      </c>
      <c r="DC59" t="s">
        <v>3</v>
      </c>
      <c r="DD59" t="s">
        <v>22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20</v>
      </c>
      <c r="DW59" t="s">
        <v>20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293259405</v>
      </c>
      <c r="EF59">
        <v>2</v>
      </c>
      <c r="EG59" t="s">
        <v>23</v>
      </c>
      <c r="EH59">
        <v>27</v>
      </c>
      <c r="EI59" t="s">
        <v>24</v>
      </c>
      <c r="EJ59">
        <v>1</v>
      </c>
      <c r="EK59">
        <v>33001</v>
      </c>
      <c r="EL59" t="s">
        <v>24</v>
      </c>
      <c r="EM59" t="s">
        <v>25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0.3</v>
      </c>
      <c r="EX59">
        <v>0.16</v>
      </c>
      <c r="EY59">
        <v>0</v>
      </c>
      <c r="FQ59">
        <v>0</v>
      </c>
      <c r="FR59">
        <f t="shared" si="34"/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-1852499604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5"/>
        <v>0</v>
      </c>
      <c r="GM59">
        <f t="shared" si="36"/>
        <v>1227.5</v>
      </c>
      <c r="GN59">
        <f t="shared" si="37"/>
        <v>1227.5</v>
      </c>
      <c r="GO59">
        <f t="shared" si="38"/>
        <v>0</v>
      </c>
      <c r="GP59">
        <f t="shared" si="39"/>
        <v>0</v>
      </c>
      <c r="GR59">
        <v>0</v>
      </c>
      <c r="GS59">
        <v>3</v>
      </c>
      <c r="GT59">
        <v>0</v>
      </c>
      <c r="GU59" t="s">
        <v>3</v>
      </c>
      <c r="GV59">
        <f t="shared" si="40"/>
        <v>0</v>
      </c>
      <c r="GW59">
        <v>1</v>
      </c>
      <c r="GX59">
        <f t="shared" si="41"/>
        <v>0</v>
      </c>
      <c r="HA59">
        <v>0</v>
      </c>
      <c r="HB59">
        <v>0</v>
      </c>
      <c r="HC59">
        <f t="shared" si="42"/>
        <v>0</v>
      </c>
      <c r="HE59" t="s">
        <v>3</v>
      </c>
      <c r="HF59" t="s">
        <v>3</v>
      </c>
      <c r="HM59" t="s">
        <v>3</v>
      </c>
      <c r="HN59" t="s">
        <v>26</v>
      </c>
      <c r="HO59" t="s">
        <v>27</v>
      </c>
      <c r="HP59" t="s">
        <v>24</v>
      </c>
      <c r="HQ59" t="s">
        <v>24</v>
      </c>
      <c r="IK59">
        <v>0</v>
      </c>
    </row>
    <row r="61" spans="1:245" x14ac:dyDescent="0.2">
      <c r="A61" s="2">
        <v>51</v>
      </c>
      <c r="B61" s="2">
        <f>B24</f>
        <v>1</v>
      </c>
      <c r="C61" s="2">
        <f>A24</f>
        <v>4</v>
      </c>
      <c r="D61" s="2">
        <f>ROW(A24)</f>
        <v>24</v>
      </c>
      <c r="E61" s="2"/>
      <c r="F61" s="2" t="str">
        <f>IF(F24&lt;&gt;"",F24,"")</f>
        <v>Новый раздел</v>
      </c>
      <c r="G61" s="2" t="str">
        <f>IF(G24&lt;&gt;"",G24,"")</f>
        <v>Установка опор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79">ROUND(AB61,2)</f>
        <v>90887.9</v>
      </c>
      <c r="P61" s="2">
        <f t="shared" si="79"/>
        <v>0</v>
      </c>
      <c r="Q61" s="2">
        <f t="shared" si="79"/>
        <v>41312.120000000003</v>
      </c>
      <c r="R61" s="2">
        <f t="shared" si="79"/>
        <v>16923.939999999999</v>
      </c>
      <c r="S61" s="2">
        <f t="shared" si="79"/>
        <v>32651.84</v>
      </c>
      <c r="T61" s="2">
        <f t="shared" si="79"/>
        <v>0</v>
      </c>
      <c r="U61" s="2">
        <f>AH61</f>
        <v>75.132499999999993</v>
      </c>
      <c r="V61" s="2">
        <f>AI61</f>
        <v>31.4375</v>
      </c>
      <c r="W61" s="2">
        <f>ROUND(AJ61,2)</f>
        <v>0</v>
      </c>
      <c r="X61" s="2">
        <f>ROUND(AK61,2)</f>
        <v>51063.05</v>
      </c>
      <c r="Y61" s="2">
        <f>ROUND(AL61,2)</f>
        <v>29745.47</v>
      </c>
      <c r="Z61" s="2"/>
      <c r="AA61" s="2"/>
      <c r="AB61" s="2">
        <f>ROUND(SUMIF(AA28:AA59,"=312689201",O28:O59),2)</f>
        <v>90887.9</v>
      </c>
      <c r="AC61" s="2">
        <f>ROUND(SUMIF(AA28:AA59,"=312689201",P28:P59),2)</f>
        <v>0</v>
      </c>
      <c r="AD61" s="2">
        <f>ROUND(SUMIF(AA28:AA59,"=312689201",Q28:Q59),2)</f>
        <v>41312.120000000003</v>
      </c>
      <c r="AE61" s="2">
        <f>ROUND(SUMIF(AA28:AA59,"=312689201",R28:R59),2)</f>
        <v>16923.939999999999</v>
      </c>
      <c r="AF61" s="2">
        <f>ROUND(SUMIF(AA28:AA59,"=312689201",S28:S59),2)</f>
        <v>32651.84</v>
      </c>
      <c r="AG61" s="2">
        <f>ROUND(SUMIF(AA28:AA59,"=312689201",T28:T59),2)</f>
        <v>0</v>
      </c>
      <c r="AH61" s="2">
        <f>SUMIF(AA28:AA59,"=312689201",U28:U59)</f>
        <v>75.132499999999993</v>
      </c>
      <c r="AI61" s="2">
        <f>SUMIF(AA28:AA59,"=312689201",V28:V59)</f>
        <v>31.4375</v>
      </c>
      <c r="AJ61" s="2">
        <f>ROUND(SUMIF(AA28:AA59,"=312689201",W28:W59),2)</f>
        <v>0</v>
      </c>
      <c r="AK61" s="2">
        <f>ROUND(SUMIF(AA28:AA59,"=312689201",X28:X59),2)</f>
        <v>51063.05</v>
      </c>
      <c r="AL61" s="2">
        <f>ROUND(SUMIF(AA28:AA59,"=312689201",Y28:Y59),2)</f>
        <v>29745.47</v>
      </c>
      <c r="AM61" s="2"/>
      <c r="AN61" s="2"/>
      <c r="AO61" s="2">
        <f t="shared" ref="AO61:BD61" si="80">ROUND(BX61,2)</f>
        <v>0</v>
      </c>
      <c r="AP61" s="2">
        <f t="shared" si="80"/>
        <v>0</v>
      </c>
      <c r="AQ61" s="2">
        <f t="shared" si="80"/>
        <v>0</v>
      </c>
      <c r="AR61" s="2">
        <f t="shared" si="80"/>
        <v>171696.42</v>
      </c>
      <c r="AS61" s="2">
        <f t="shared" si="80"/>
        <v>171696.42</v>
      </c>
      <c r="AT61" s="2">
        <f t="shared" si="80"/>
        <v>0</v>
      </c>
      <c r="AU61" s="2">
        <f t="shared" si="80"/>
        <v>0</v>
      </c>
      <c r="AV61" s="2">
        <f t="shared" si="80"/>
        <v>0</v>
      </c>
      <c r="AW61" s="2">
        <f t="shared" si="80"/>
        <v>0</v>
      </c>
      <c r="AX61" s="2">
        <f t="shared" si="80"/>
        <v>0</v>
      </c>
      <c r="AY61" s="2">
        <f t="shared" si="80"/>
        <v>0</v>
      </c>
      <c r="AZ61" s="2">
        <f t="shared" si="80"/>
        <v>0</v>
      </c>
      <c r="BA61" s="2">
        <f t="shared" si="80"/>
        <v>0</v>
      </c>
      <c r="BB61" s="2">
        <f t="shared" si="80"/>
        <v>0</v>
      </c>
      <c r="BC61" s="2">
        <f t="shared" si="80"/>
        <v>0</v>
      </c>
      <c r="BD61" s="2">
        <f t="shared" si="80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ROUND(SUMIF(AA28:AA59,"=312689201",FQ28:FQ59),2)</f>
        <v>0</v>
      </c>
      <c r="BY61" s="2">
        <f>ROUND(SUMIF(AA28:AA59,"=312689201",FR28:FR59),2)</f>
        <v>0</v>
      </c>
      <c r="BZ61" s="2">
        <f>ROUND(SUMIF(AA28:AA59,"=312689201",GL28:GL59),2)</f>
        <v>0</v>
      </c>
      <c r="CA61" s="2">
        <f>ROUND(SUMIF(AA28:AA59,"=312689201",GM28:GM59),2)</f>
        <v>171696.42</v>
      </c>
      <c r="CB61" s="2">
        <f>ROUND(SUMIF(AA28:AA59,"=312689201",GN28:GN59),2)</f>
        <v>171696.42</v>
      </c>
      <c r="CC61" s="2">
        <f>ROUND(SUMIF(AA28:AA59,"=312689201",GO28:GO59),2)</f>
        <v>0</v>
      </c>
      <c r="CD61" s="2">
        <f>ROUND(SUMIF(AA28:AA59,"=312689201",GP28:GP59),2)</f>
        <v>0</v>
      </c>
      <c r="CE61" s="2">
        <f>AC61-BX61</f>
        <v>0</v>
      </c>
      <c r="CF61" s="2">
        <f>AC61-BY61</f>
        <v>0</v>
      </c>
      <c r="CG61" s="2">
        <f>BX61-BZ61</f>
        <v>0</v>
      </c>
      <c r="CH61" s="2">
        <f>AC61-BX61-BY61+BZ61</f>
        <v>0</v>
      </c>
      <c r="CI61" s="2">
        <f>BY61-BZ61</f>
        <v>0</v>
      </c>
      <c r="CJ61" s="2">
        <f>ROUND(SUMIF(AA28:AA59,"=312689201",GX28:GX59),2)</f>
        <v>0</v>
      </c>
      <c r="CK61" s="2">
        <f>ROUND(SUMIF(AA28:AA59,"=312689201",GY28:GY59),2)</f>
        <v>0</v>
      </c>
      <c r="CL61" s="2">
        <f>ROUND(SUMIF(AA28:AA59,"=312689201",GZ28:GZ59),2)</f>
        <v>0</v>
      </c>
      <c r="CM61" s="2">
        <f>ROUND(SUMIF(AA28:AA59,"=312689201",HD28:HD59),2)</f>
        <v>0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90887.9</v>
      </c>
      <c r="G63" s="4" t="s">
        <v>110</v>
      </c>
      <c r="H63" s="4" t="s">
        <v>111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90887.900000000009</v>
      </c>
      <c r="X63" s="4">
        <v>1</v>
      </c>
      <c r="Y63" s="4">
        <v>90887.900000000009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112</v>
      </c>
      <c r="H64" s="4" t="s">
        <v>113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114</v>
      </c>
      <c r="H65" s="4" t="s">
        <v>115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116</v>
      </c>
      <c r="H66" s="4" t="s">
        <v>117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118</v>
      </c>
      <c r="H67" s="4" t="s">
        <v>119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120</v>
      </c>
      <c r="H68" s="4" t="s">
        <v>121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122</v>
      </c>
      <c r="H69" s="4" t="s">
        <v>123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124</v>
      </c>
      <c r="H70" s="4" t="s">
        <v>125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126</v>
      </c>
      <c r="H71" s="4" t="s">
        <v>127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128</v>
      </c>
      <c r="H72" s="4" t="s">
        <v>129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41312.120000000003</v>
      </c>
      <c r="G73" s="4" t="s">
        <v>130</v>
      </c>
      <c r="H73" s="4" t="s">
        <v>131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41312.12000000001</v>
      </c>
      <c r="X73" s="4">
        <v>1</v>
      </c>
      <c r="Y73" s="4">
        <v>41312.12000000001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132</v>
      </c>
      <c r="H74" s="4" t="s">
        <v>133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16923.939999999999</v>
      </c>
      <c r="G75" s="4" t="s">
        <v>134</v>
      </c>
      <c r="H75" s="4" t="s">
        <v>135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16923.939999999999</v>
      </c>
      <c r="X75" s="4">
        <v>1</v>
      </c>
      <c r="Y75" s="4">
        <v>16923.939999999999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32651.84</v>
      </c>
      <c r="G76" s="4" t="s">
        <v>136</v>
      </c>
      <c r="H76" s="4" t="s">
        <v>137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32651.84</v>
      </c>
      <c r="X76" s="4">
        <v>1</v>
      </c>
      <c r="Y76" s="4">
        <v>32651.84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138</v>
      </c>
      <c r="H77" s="4" t="s">
        <v>139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171696.42</v>
      </c>
      <c r="G78" s="4" t="s">
        <v>140</v>
      </c>
      <c r="H78" s="4" t="s">
        <v>141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171696.42</v>
      </c>
      <c r="X78" s="4">
        <v>1</v>
      </c>
      <c r="Y78" s="4">
        <v>171696.42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142</v>
      </c>
      <c r="H79" s="4" t="s">
        <v>143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144</v>
      </c>
      <c r="H80" s="4" t="s">
        <v>145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146</v>
      </c>
      <c r="H81" s="4" t="s">
        <v>147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148</v>
      </c>
      <c r="H82" s="4" t="s">
        <v>149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75.132499999999993</v>
      </c>
      <c r="G83" s="4" t="s">
        <v>150</v>
      </c>
      <c r="H83" s="4" t="s">
        <v>151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75.132499999999993</v>
      </c>
      <c r="X83" s="4">
        <v>1</v>
      </c>
      <c r="Y83" s="4">
        <v>75.132499999999993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31.4375</v>
      </c>
      <c r="G84" s="4" t="s">
        <v>152</v>
      </c>
      <c r="H84" s="4" t="s">
        <v>153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31.4375</v>
      </c>
      <c r="X84" s="4">
        <v>1</v>
      </c>
      <c r="Y84" s="4">
        <v>31.4375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154</v>
      </c>
      <c r="H85" s="4" t="s">
        <v>155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156</v>
      </c>
      <c r="H86" s="4" t="s">
        <v>157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51063.05</v>
      </c>
      <c r="G87" s="4" t="s">
        <v>158</v>
      </c>
      <c r="H87" s="4" t="s">
        <v>159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51063.05</v>
      </c>
      <c r="X87" s="4">
        <v>1</v>
      </c>
      <c r="Y87" s="4">
        <v>51063.05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29745.47</v>
      </c>
      <c r="G88" s="4" t="s">
        <v>160</v>
      </c>
      <c r="H88" s="4" t="s">
        <v>161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29745.47</v>
      </c>
      <c r="X88" s="4">
        <v>1</v>
      </c>
      <c r="Y88" s="4">
        <v>29745.47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171696.42</v>
      </c>
      <c r="G89" s="4" t="s">
        <v>162</v>
      </c>
      <c r="H89" s="4" t="s">
        <v>163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171696.42</v>
      </c>
      <c r="X89" s="4">
        <v>1</v>
      </c>
      <c r="Y89" s="4">
        <v>171696.42</v>
      </c>
      <c r="Z89" s="4"/>
      <c r="AA89" s="4"/>
      <c r="AB89" s="4"/>
    </row>
    <row r="91" spans="1:245" x14ac:dyDescent="0.2">
      <c r="A91" s="1">
        <v>4</v>
      </c>
      <c r="B91" s="1">
        <v>1</v>
      </c>
      <c r="C91" s="1"/>
      <c r="D91" s="1">
        <f>ROW(A100)</f>
        <v>100</v>
      </c>
      <c r="E91" s="1"/>
      <c r="F91" s="1" t="s">
        <v>15</v>
      </c>
      <c r="G91" s="1" t="s">
        <v>164</v>
      </c>
      <c r="H91" s="1" t="s">
        <v>3</v>
      </c>
      <c r="I91" s="1">
        <v>0</v>
      </c>
      <c r="J91" s="1"/>
      <c r="K91" s="1">
        <v>0</v>
      </c>
      <c r="L91" s="1"/>
      <c r="M91" s="1" t="s">
        <v>3</v>
      </c>
      <c r="N91" s="1"/>
      <c r="O91" s="1"/>
      <c r="P91" s="1"/>
      <c r="Q91" s="1"/>
      <c r="R91" s="1"/>
      <c r="S91" s="1">
        <v>0</v>
      </c>
      <c r="T91" s="1"/>
      <c r="U91" s="1" t="s">
        <v>3</v>
      </c>
      <c r="V91" s="1">
        <v>0</v>
      </c>
      <c r="W91" s="1"/>
      <c r="X91" s="1"/>
      <c r="Y91" s="1"/>
      <c r="Z91" s="1"/>
      <c r="AA91" s="1"/>
      <c r="AB91" s="1" t="s">
        <v>3</v>
      </c>
      <c r="AC91" s="1" t="s">
        <v>3</v>
      </c>
      <c r="AD91" s="1" t="s">
        <v>3</v>
      </c>
      <c r="AE91" s="1" t="s">
        <v>3</v>
      </c>
      <c r="AF91" s="1" t="s">
        <v>3</v>
      </c>
      <c r="AG91" s="1" t="s">
        <v>3</v>
      </c>
      <c r="AH91" s="1"/>
      <c r="AI91" s="1"/>
      <c r="AJ91" s="1"/>
      <c r="AK91" s="1"/>
      <c r="AL91" s="1"/>
      <c r="AM91" s="1"/>
      <c r="AN91" s="1"/>
      <c r="AO91" s="1"/>
      <c r="AP91" s="1" t="s">
        <v>3</v>
      </c>
      <c r="AQ91" s="1" t="s">
        <v>3</v>
      </c>
      <c r="AR91" s="1" t="s">
        <v>3</v>
      </c>
      <c r="AS91" s="1"/>
      <c r="AT91" s="1"/>
      <c r="AU91" s="1"/>
      <c r="AV91" s="1"/>
      <c r="AW91" s="1"/>
      <c r="AX91" s="1"/>
      <c r="AY91" s="1"/>
      <c r="AZ91" s="1" t="s">
        <v>3</v>
      </c>
      <c r="BA91" s="1"/>
      <c r="BB91" s="1" t="s">
        <v>3</v>
      </c>
      <c r="BC91" s="1" t="s">
        <v>3</v>
      </c>
      <c r="BD91" s="1" t="s">
        <v>3</v>
      </c>
      <c r="BE91" s="1" t="s">
        <v>3</v>
      </c>
      <c r="BF91" s="1" t="s">
        <v>3</v>
      </c>
      <c r="BG91" s="1" t="s">
        <v>3</v>
      </c>
      <c r="BH91" s="1" t="s">
        <v>3</v>
      </c>
      <c r="BI91" s="1" t="s">
        <v>3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3</v>
      </c>
      <c r="BO91" s="1" t="s">
        <v>3</v>
      </c>
      <c r="BP91" s="1" t="s">
        <v>3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45" x14ac:dyDescent="0.2">
      <c r="A93" s="2">
        <v>52</v>
      </c>
      <c r="B93" s="2">
        <f t="shared" ref="B93:G93" si="81">B100</f>
        <v>1</v>
      </c>
      <c r="C93" s="2">
        <f t="shared" si="81"/>
        <v>4</v>
      </c>
      <c r="D93" s="2">
        <f t="shared" si="81"/>
        <v>91</v>
      </c>
      <c r="E93" s="2">
        <f t="shared" si="81"/>
        <v>0</v>
      </c>
      <c r="F93" s="2" t="str">
        <f t="shared" si="81"/>
        <v>Новый раздел</v>
      </c>
      <c r="G93" s="2" t="str">
        <f t="shared" si="81"/>
        <v>Демонтаж провода</v>
      </c>
      <c r="H93" s="2"/>
      <c r="I93" s="2"/>
      <c r="J93" s="2"/>
      <c r="K93" s="2"/>
      <c r="L93" s="2"/>
      <c r="M93" s="2"/>
      <c r="N93" s="2"/>
      <c r="O93" s="2">
        <f t="shared" ref="O93:AT93" si="82">O100</f>
        <v>24761.32</v>
      </c>
      <c r="P93" s="2">
        <f t="shared" si="82"/>
        <v>0</v>
      </c>
      <c r="Q93" s="2">
        <f t="shared" si="82"/>
        <v>4519.1899999999996</v>
      </c>
      <c r="R93" s="2">
        <f t="shared" si="82"/>
        <v>4732</v>
      </c>
      <c r="S93" s="2">
        <f t="shared" si="82"/>
        <v>15510.13</v>
      </c>
      <c r="T93" s="2">
        <f t="shared" si="82"/>
        <v>0</v>
      </c>
      <c r="U93" s="2">
        <f t="shared" si="82"/>
        <v>36.54</v>
      </c>
      <c r="V93" s="2">
        <f t="shared" si="82"/>
        <v>9.9</v>
      </c>
      <c r="W93" s="2">
        <f t="shared" si="82"/>
        <v>0</v>
      </c>
      <c r="X93" s="2">
        <f t="shared" si="82"/>
        <v>20849.39</v>
      </c>
      <c r="Y93" s="2">
        <f t="shared" si="82"/>
        <v>12145.28</v>
      </c>
      <c r="Z93" s="2">
        <f t="shared" si="82"/>
        <v>0</v>
      </c>
      <c r="AA93" s="2">
        <f t="shared" si="82"/>
        <v>0</v>
      </c>
      <c r="AB93" s="2">
        <f t="shared" si="82"/>
        <v>24761.32</v>
      </c>
      <c r="AC93" s="2">
        <f t="shared" si="82"/>
        <v>0</v>
      </c>
      <c r="AD93" s="2">
        <f t="shared" si="82"/>
        <v>4519.1899999999996</v>
      </c>
      <c r="AE93" s="2">
        <f t="shared" si="82"/>
        <v>4732</v>
      </c>
      <c r="AF93" s="2">
        <f t="shared" si="82"/>
        <v>15510.13</v>
      </c>
      <c r="AG93" s="2">
        <f t="shared" si="82"/>
        <v>0</v>
      </c>
      <c r="AH93" s="2">
        <f t="shared" si="82"/>
        <v>36.54</v>
      </c>
      <c r="AI93" s="2">
        <f t="shared" si="82"/>
        <v>9.9</v>
      </c>
      <c r="AJ93" s="2">
        <f t="shared" si="82"/>
        <v>0</v>
      </c>
      <c r="AK93" s="2">
        <f t="shared" si="82"/>
        <v>20849.39</v>
      </c>
      <c r="AL93" s="2">
        <f t="shared" si="82"/>
        <v>12145.28</v>
      </c>
      <c r="AM93" s="2">
        <f t="shared" si="82"/>
        <v>0</v>
      </c>
      <c r="AN93" s="2">
        <f t="shared" si="82"/>
        <v>0</v>
      </c>
      <c r="AO93" s="2">
        <f t="shared" si="82"/>
        <v>0</v>
      </c>
      <c r="AP93" s="2">
        <f t="shared" si="82"/>
        <v>0</v>
      </c>
      <c r="AQ93" s="2">
        <f t="shared" si="82"/>
        <v>0</v>
      </c>
      <c r="AR93" s="2">
        <f t="shared" si="82"/>
        <v>59047.77</v>
      </c>
      <c r="AS93" s="2">
        <f t="shared" si="82"/>
        <v>59047.77</v>
      </c>
      <c r="AT93" s="2">
        <f t="shared" si="82"/>
        <v>0</v>
      </c>
      <c r="AU93" s="2">
        <f t="shared" ref="AU93:BZ93" si="83">AU100</f>
        <v>0</v>
      </c>
      <c r="AV93" s="2">
        <f t="shared" si="83"/>
        <v>0</v>
      </c>
      <c r="AW93" s="2">
        <f t="shared" si="83"/>
        <v>0</v>
      </c>
      <c r="AX93" s="2">
        <f t="shared" si="83"/>
        <v>0</v>
      </c>
      <c r="AY93" s="2">
        <f t="shared" si="83"/>
        <v>0</v>
      </c>
      <c r="AZ93" s="2">
        <f t="shared" si="83"/>
        <v>0</v>
      </c>
      <c r="BA93" s="2">
        <f t="shared" si="83"/>
        <v>0</v>
      </c>
      <c r="BB93" s="2">
        <f t="shared" si="83"/>
        <v>0</v>
      </c>
      <c r="BC93" s="2">
        <f t="shared" si="83"/>
        <v>0</v>
      </c>
      <c r="BD93" s="2">
        <f t="shared" si="83"/>
        <v>1291.78</v>
      </c>
      <c r="BE93" s="2">
        <f t="shared" si="83"/>
        <v>0</v>
      </c>
      <c r="BF93" s="2">
        <f t="shared" si="83"/>
        <v>0</v>
      </c>
      <c r="BG93" s="2">
        <f t="shared" si="83"/>
        <v>0</v>
      </c>
      <c r="BH93" s="2">
        <f t="shared" si="83"/>
        <v>0</v>
      </c>
      <c r="BI93" s="2">
        <f t="shared" si="83"/>
        <v>0</v>
      </c>
      <c r="BJ93" s="2">
        <f t="shared" si="83"/>
        <v>0</v>
      </c>
      <c r="BK93" s="2">
        <f t="shared" si="83"/>
        <v>0</v>
      </c>
      <c r="BL93" s="2">
        <f t="shared" si="83"/>
        <v>0</v>
      </c>
      <c r="BM93" s="2">
        <f t="shared" si="83"/>
        <v>0</v>
      </c>
      <c r="BN93" s="2">
        <f t="shared" si="83"/>
        <v>0</v>
      </c>
      <c r="BO93" s="2">
        <f t="shared" si="83"/>
        <v>0</v>
      </c>
      <c r="BP93" s="2">
        <f t="shared" si="83"/>
        <v>0</v>
      </c>
      <c r="BQ93" s="2">
        <f t="shared" si="83"/>
        <v>0</v>
      </c>
      <c r="BR93" s="2">
        <f t="shared" si="83"/>
        <v>0</v>
      </c>
      <c r="BS93" s="2">
        <f t="shared" si="83"/>
        <v>0</v>
      </c>
      <c r="BT93" s="2">
        <f t="shared" si="83"/>
        <v>0</v>
      </c>
      <c r="BU93" s="2">
        <f t="shared" si="83"/>
        <v>0</v>
      </c>
      <c r="BV93" s="2">
        <f t="shared" si="83"/>
        <v>0</v>
      </c>
      <c r="BW93" s="2">
        <f t="shared" si="83"/>
        <v>0</v>
      </c>
      <c r="BX93" s="2">
        <f t="shared" si="83"/>
        <v>0</v>
      </c>
      <c r="BY93" s="2">
        <f t="shared" si="83"/>
        <v>0</v>
      </c>
      <c r="BZ93" s="2">
        <f t="shared" si="83"/>
        <v>0</v>
      </c>
      <c r="CA93" s="2">
        <f t="shared" ref="CA93:DF93" si="84">CA100</f>
        <v>59047.77</v>
      </c>
      <c r="CB93" s="2">
        <f t="shared" si="84"/>
        <v>59047.77</v>
      </c>
      <c r="CC93" s="2">
        <f t="shared" si="84"/>
        <v>0</v>
      </c>
      <c r="CD93" s="2">
        <f t="shared" si="84"/>
        <v>0</v>
      </c>
      <c r="CE93" s="2">
        <f t="shared" si="84"/>
        <v>0</v>
      </c>
      <c r="CF93" s="2">
        <f t="shared" si="84"/>
        <v>0</v>
      </c>
      <c r="CG93" s="2">
        <f t="shared" si="84"/>
        <v>0</v>
      </c>
      <c r="CH93" s="2">
        <f t="shared" si="84"/>
        <v>0</v>
      </c>
      <c r="CI93" s="2">
        <f t="shared" si="84"/>
        <v>0</v>
      </c>
      <c r="CJ93" s="2">
        <f t="shared" si="84"/>
        <v>0</v>
      </c>
      <c r="CK93" s="2">
        <f t="shared" si="84"/>
        <v>0</v>
      </c>
      <c r="CL93" s="2">
        <f t="shared" si="84"/>
        <v>0</v>
      </c>
      <c r="CM93" s="2">
        <f t="shared" si="84"/>
        <v>1291.78</v>
      </c>
      <c r="CN93" s="2">
        <f t="shared" si="84"/>
        <v>0</v>
      </c>
      <c r="CO93" s="2">
        <f t="shared" si="84"/>
        <v>0</v>
      </c>
      <c r="CP93" s="2">
        <f t="shared" si="84"/>
        <v>0</v>
      </c>
      <c r="CQ93" s="2">
        <f t="shared" si="84"/>
        <v>0</v>
      </c>
      <c r="CR93" s="2">
        <f t="shared" si="84"/>
        <v>0</v>
      </c>
      <c r="CS93" s="2">
        <f t="shared" si="84"/>
        <v>0</v>
      </c>
      <c r="CT93" s="2">
        <f t="shared" si="84"/>
        <v>0</v>
      </c>
      <c r="CU93" s="2">
        <f t="shared" si="84"/>
        <v>0</v>
      </c>
      <c r="CV93" s="2">
        <f t="shared" si="84"/>
        <v>0</v>
      </c>
      <c r="CW93" s="2">
        <f t="shared" si="84"/>
        <v>0</v>
      </c>
      <c r="CX93" s="2">
        <f t="shared" si="84"/>
        <v>0</v>
      </c>
      <c r="CY93" s="2">
        <f t="shared" si="84"/>
        <v>0</v>
      </c>
      <c r="CZ93" s="2">
        <f t="shared" si="84"/>
        <v>0</v>
      </c>
      <c r="DA93" s="2">
        <f t="shared" si="84"/>
        <v>0</v>
      </c>
      <c r="DB93" s="2">
        <f t="shared" si="84"/>
        <v>0</v>
      </c>
      <c r="DC93" s="2">
        <f t="shared" si="84"/>
        <v>0</v>
      </c>
      <c r="DD93" s="2">
        <f t="shared" si="84"/>
        <v>0</v>
      </c>
      <c r="DE93" s="2">
        <f t="shared" si="84"/>
        <v>0</v>
      </c>
      <c r="DF93" s="2">
        <f t="shared" si="84"/>
        <v>0</v>
      </c>
      <c r="DG93" s="3">
        <f t="shared" ref="DG93:EL93" si="85">DG100</f>
        <v>0</v>
      </c>
      <c r="DH93" s="3">
        <f t="shared" si="85"/>
        <v>0</v>
      </c>
      <c r="DI93" s="3">
        <f t="shared" si="85"/>
        <v>0</v>
      </c>
      <c r="DJ93" s="3">
        <f t="shared" si="85"/>
        <v>0</v>
      </c>
      <c r="DK93" s="3">
        <f t="shared" si="85"/>
        <v>0</v>
      </c>
      <c r="DL93" s="3">
        <f t="shared" si="85"/>
        <v>0</v>
      </c>
      <c r="DM93" s="3">
        <f t="shared" si="85"/>
        <v>0</v>
      </c>
      <c r="DN93" s="3">
        <f t="shared" si="85"/>
        <v>0</v>
      </c>
      <c r="DO93" s="3">
        <f t="shared" si="85"/>
        <v>0</v>
      </c>
      <c r="DP93" s="3">
        <f t="shared" si="85"/>
        <v>0</v>
      </c>
      <c r="DQ93" s="3">
        <f t="shared" si="85"/>
        <v>0</v>
      </c>
      <c r="DR93" s="3">
        <f t="shared" si="85"/>
        <v>0</v>
      </c>
      <c r="DS93" s="3">
        <f t="shared" si="85"/>
        <v>0</v>
      </c>
      <c r="DT93" s="3">
        <f t="shared" si="85"/>
        <v>0</v>
      </c>
      <c r="DU93" s="3">
        <f t="shared" si="85"/>
        <v>0</v>
      </c>
      <c r="DV93" s="3">
        <f t="shared" si="85"/>
        <v>0</v>
      </c>
      <c r="DW93" s="3">
        <f t="shared" si="85"/>
        <v>0</v>
      </c>
      <c r="DX93" s="3">
        <f t="shared" si="85"/>
        <v>0</v>
      </c>
      <c r="DY93" s="3">
        <f t="shared" si="85"/>
        <v>0</v>
      </c>
      <c r="DZ93" s="3">
        <f t="shared" si="85"/>
        <v>0</v>
      </c>
      <c r="EA93" s="3">
        <f t="shared" si="85"/>
        <v>0</v>
      </c>
      <c r="EB93" s="3">
        <f t="shared" si="85"/>
        <v>0</v>
      </c>
      <c r="EC93" s="3">
        <f t="shared" si="85"/>
        <v>0</v>
      </c>
      <c r="ED93" s="3">
        <f t="shared" si="85"/>
        <v>0</v>
      </c>
      <c r="EE93" s="3">
        <f t="shared" si="85"/>
        <v>0</v>
      </c>
      <c r="EF93" s="3">
        <f t="shared" si="85"/>
        <v>0</v>
      </c>
      <c r="EG93" s="3">
        <f t="shared" si="85"/>
        <v>0</v>
      </c>
      <c r="EH93" s="3">
        <f t="shared" si="85"/>
        <v>0</v>
      </c>
      <c r="EI93" s="3">
        <f t="shared" si="85"/>
        <v>0</v>
      </c>
      <c r="EJ93" s="3">
        <f t="shared" si="85"/>
        <v>0</v>
      </c>
      <c r="EK93" s="3">
        <f t="shared" si="85"/>
        <v>0</v>
      </c>
      <c r="EL93" s="3">
        <f t="shared" si="85"/>
        <v>0</v>
      </c>
      <c r="EM93" s="3">
        <f t="shared" ref="EM93:FR93" si="86">EM100</f>
        <v>0</v>
      </c>
      <c r="EN93" s="3">
        <f t="shared" si="86"/>
        <v>0</v>
      </c>
      <c r="EO93" s="3">
        <f t="shared" si="86"/>
        <v>0</v>
      </c>
      <c r="EP93" s="3">
        <f t="shared" si="86"/>
        <v>0</v>
      </c>
      <c r="EQ93" s="3">
        <f t="shared" si="86"/>
        <v>0</v>
      </c>
      <c r="ER93" s="3">
        <f t="shared" si="86"/>
        <v>0</v>
      </c>
      <c r="ES93" s="3">
        <f t="shared" si="86"/>
        <v>0</v>
      </c>
      <c r="ET93" s="3">
        <f t="shared" si="86"/>
        <v>0</v>
      </c>
      <c r="EU93" s="3">
        <f t="shared" si="86"/>
        <v>0</v>
      </c>
      <c r="EV93" s="3">
        <f t="shared" si="86"/>
        <v>0</v>
      </c>
      <c r="EW93" s="3">
        <f t="shared" si="86"/>
        <v>0</v>
      </c>
      <c r="EX93" s="3">
        <f t="shared" si="86"/>
        <v>0</v>
      </c>
      <c r="EY93" s="3">
        <f t="shared" si="86"/>
        <v>0</v>
      </c>
      <c r="EZ93" s="3">
        <f t="shared" si="86"/>
        <v>0</v>
      </c>
      <c r="FA93" s="3">
        <f t="shared" si="86"/>
        <v>0</v>
      </c>
      <c r="FB93" s="3">
        <f t="shared" si="86"/>
        <v>0</v>
      </c>
      <c r="FC93" s="3">
        <f t="shared" si="86"/>
        <v>0</v>
      </c>
      <c r="FD93" s="3">
        <f t="shared" si="86"/>
        <v>0</v>
      </c>
      <c r="FE93" s="3">
        <f t="shared" si="86"/>
        <v>0</v>
      </c>
      <c r="FF93" s="3">
        <f t="shared" si="86"/>
        <v>0</v>
      </c>
      <c r="FG93" s="3">
        <f t="shared" si="86"/>
        <v>0</v>
      </c>
      <c r="FH93" s="3">
        <f t="shared" si="86"/>
        <v>0</v>
      </c>
      <c r="FI93" s="3">
        <f t="shared" si="86"/>
        <v>0</v>
      </c>
      <c r="FJ93" s="3">
        <f t="shared" si="86"/>
        <v>0</v>
      </c>
      <c r="FK93" s="3">
        <f t="shared" si="86"/>
        <v>0</v>
      </c>
      <c r="FL93" s="3">
        <f t="shared" si="86"/>
        <v>0</v>
      </c>
      <c r="FM93" s="3">
        <f t="shared" si="86"/>
        <v>0</v>
      </c>
      <c r="FN93" s="3">
        <f t="shared" si="86"/>
        <v>0</v>
      </c>
      <c r="FO93" s="3">
        <f t="shared" si="86"/>
        <v>0</v>
      </c>
      <c r="FP93" s="3">
        <f t="shared" si="86"/>
        <v>0</v>
      </c>
      <c r="FQ93" s="3">
        <f t="shared" si="86"/>
        <v>0</v>
      </c>
      <c r="FR93" s="3">
        <f t="shared" si="86"/>
        <v>0</v>
      </c>
      <c r="FS93" s="3">
        <f t="shared" ref="FS93:GX93" si="87">FS100</f>
        <v>0</v>
      </c>
      <c r="FT93" s="3">
        <f t="shared" si="87"/>
        <v>0</v>
      </c>
      <c r="FU93" s="3">
        <f t="shared" si="87"/>
        <v>0</v>
      </c>
      <c r="FV93" s="3">
        <f t="shared" si="87"/>
        <v>0</v>
      </c>
      <c r="FW93" s="3">
        <f t="shared" si="87"/>
        <v>0</v>
      </c>
      <c r="FX93" s="3">
        <f t="shared" si="87"/>
        <v>0</v>
      </c>
      <c r="FY93" s="3">
        <f t="shared" si="87"/>
        <v>0</v>
      </c>
      <c r="FZ93" s="3">
        <f t="shared" si="87"/>
        <v>0</v>
      </c>
      <c r="GA93" s="3">
        <f t="shared" si="87"/>
        <v>0</v>
      </c>
      <c r="GB93" s="3">
        <f t="shared" si="87"/>
        <v>0</v>
      </c>
      <c r="GC93" s="3">
        <f t="shared" si="87"/>
        <v>0</v>
      </c>
      <c r="GD93" s="3">
        <f t="shared" si="87"/>
        <v>0</v>
      </c>
      <c r="GE93" s="3">
        <f t="shared" si="87"/>
        <v>0</v>
      </c>
      <c r="GF93" s="3">
        <f t="shared" si="87"/>
        <v>0</v>
      </c>
      <c r="GG93" s="3">
        <f t="shared" si="87"/>
        <v>0</v>
      </c>
      <c r="GH93" s="3">
        <f t="shared" si="87"/>
        <v>0</v>
      </c>
      <c r="GI93" s="3">
        <f t="shared" si="87"/>
        <v>0</v>
      </c>
      <c r="GJ93" s="3">
        <f t="shared" si="87"/>
        <v>0</v>
      </c>
      <c r="GK93" s="3">
        <f t="shared" si="87"/>
        <v>0</v>
      </c>
      <c r="GL93" s="3">
        <f t="shared" si="87"/>
        <v>0</v>
      </c>
      <c r="GM93" s="3">
        <f t="shared" si="87"/>
        <v>0</v>
      </c>
      <c r="GN93" s="3">
        <f t="shared" si="87"/>
        <v>0</v>
      </c>
      <c r="GO93" s="3">
        <f t="shared" si="87"/>
        <v>0</v>
      </c>
      <c r="GP93" s="3">
        <f t="shared" si="87"/>
        <v>0</v>
      </c>
      <c r="GQ93" s="3">
        <f t="shared" si="87"/>
        <v>0</v>
      </c>
      <c r="GR93" s="3">
        <f t="shared" si="87"/>
        <v>0</v>
      </c>
      <c r="GS93" s="3">
        <f t="shared" si="87"/>
        <v>0</v>
      </c>
      <c r="GT93" s="3">
        <f t="shared" si="87"/>
        <v>0</v>
      </c>
      <c r="GU93" s="3">
        <f t="shared" si="87"/>
        <v>0</v>
      </c>
      <c r="GV93" s="3">
        <f t="shared" si="87"/>
        <v>0</v>
      </c>
      <c r="GW93" s="3">
        <f t="shared" si="87"/>
        <v>0</v>
      </c>
      <c r="GX93" s="3">
        <f t="shared" si="87"/>
        <v>0</v>
      </c>
    </row>
    <row r="95" spans="1:245" x14ac:dyDescent="0.2">
      <c r="A95">
        <v>17</v>
      </c>
      <c r="B95">
        <v>1</v>
      </c>
      <c r="C95">
        <f>ROW(SmtRes!A85)</f>
        <v>85</v>
      </c>
      <c r="D95">
        <f>ROW(EtalonRes!A93)</f>
        <v>93</v>
      </c>
      <c r="E95" t="s">
        <v>165</v>
      </c>
      <c r="F95" t="s">
        <v>166</v>
      </c>
      <c r="G95" t="s">
        <v>167</v>
      </c>
      <c r="H95" t="s">
        <v>20</v>
      </c>
      <c r="I95">
        <v>18</v>
      </c>
      <c r="J95">
        <v>0</v>
      </c>
      <c r="K95">
        <v>18</v>
      </c>
      <c r="O95">
        <f>ROUND(CP95,2)</f>
        <v>24761.32</v>
      </c>
      <c r="P95">
        <f>SUMIF(SmtRes!AQ82:'SmtRes'!AQ85,"=1",SmtRes!DF82:'SmtRes'!DF85)</f>
        <v>0</v>
      </c>
      <c r="Q95">
        <f>SUMIF(SmtRes!AQ82:'SmtRes'!AQ85,"=1",SmtRes!DG82:'SmtRes'!DG85)</f>
        <v>4519.1900000000005</v>
      </c>
      <c r="R95">
        <f>SUMIF(SmtRes!AQ82:'SmtRes'!AQ85,"=1",SmtRes!DH82:'SmtRes'!DH85)</f>
        <v>4732</v>
      </c>
      <c r="S95">
        <f>SUMIF(SmtRes!AQ82:'SmtRes'!AQ85,"=1",SmtRes!DI82:'SmtRes'!DI85)</f>
        <v>15510.13</v>
      </c>
      <c r="T95">
        <f>ROUND(CU95*I95,2)</f>
        <v>0</v>
      </c>
      <c r="U95">
        <f>SUMIF(SmtRes!AQ82:'SmtRes'!AQ85,"=1",SmtRes!CV82:'SmtRes'!CV85)</f>
        <v>36.54</v>
      </c>
      <c r="V95">
        <f>SUMIF(SmtRes!AQ82:'SmtRes'!AQ85,"=1",SmtRes!CW82:'SmtRes'!CW85)</f>
        <v>9.9</v>
      </c>
      <c r="W95">
        <f>ROUND(CX95*I95,2)</f>
        <v>0</v>
      </c>
      <c r="X95">
        <f>ROUND(CY95,2)</f>
        <v>20849.39</v>
      </c>
      <c r="Y95">
        <f>ROUND(CZ95,2)</f>
        <v>12145.28</v>
      </c>
      <c r="AA95">
        <v>312689201</v>
      </c>
      <c r="AB95">
        <f>ROUND((AC95+AD95+AF95),6)</f>
        <v>1072.1726000000001</v>
      </c>
      <c r="AC95">
        <f>ROUND((0),6)</f>
        <v>0</v>
      </c>
      <c r="AD95">
        <f>ROUND((((SUM(SmtRes!BR82:'SmtRes'!BR85))-(SUM(SmtRes!BS82:'SmtRes'!BS85)))+AE95),6)</f>
        <v>210.49850000000001</v>
      </c>
      <c r="AE95">
        <f>ROUND((SUM(SmtRes!BS82:'SmtRes'!BS85)),6)</f>
        <v>262.88900000000001</v>
      </c>
      <c r="AF95">
        <f>ROUND((SUM(SmtRes!BT82:'SmtRes'!BT85)),6)</f>
        <v>861.67409999999995</v>
      </c>
      <c r="AG95">
        <f>ROUND((AP95),6)</f>
        <v>0</v>
      </c>
      <c r="AH95">
        <f>(SUM(SmtRes!BU82:'SmtRes'!BU85))</f>
        <v>2.0299999999999998</v>
      </c>
      <c r="AI95">
        <f>(SUM(SmtRes!BV82:'SmtRes'!BV85))</f>
        <v>0.55000000000000004</v>
      </c>
      <c r="AJ95">
        <f>(AS95)</f>
        <v>0</v>
      </c>
      <c r="AK95">
        <v>1335.0616</v>
      </c>
      <c r="AL95">
        <v>0</v>
      </c>
      <c r="AM95">
        <v>210.49850000000001</v>
      </c>
      <c r="AN95">
        <v>262.88900000000001</v>
      </c>
      <c r="AO95">
        <v>861.67409999999995</v>
      </c>
      <c r="AP95">
        <v>0</v>
      </c>
      <c r="AQ95">
        <v>2.0299999999999998</v>
      </c>
      <c r="AR95">
        <v>0.55000000000000004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168</v>
      </c>
      <c r="BM95">
        <v>33002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(P95+Q95+S95+R95)</f>
        <v>24761.32</v>
      </c>
      <c r="CQ95">
        <f>SUMIF(SmtRes!AQ82:'SmtRes'!AQ85,"=1",SmtRes!AA82:'SmtRes'!AA85)</f>
        <v>0</v>
      </c>
      <c r="CR95">
        <f>SUMIF(SmtRes!AQ82:'SmtRes'!AQ85,"=1",SmtRes!AB82:'SmtRes'!AB85)</f>
        <v>981.58</v>
      </c>
      <c r="CS95">
        <f>SUMIF(SmtRes!AQ82:'SmtRes'!AQ85,"=1",SmtRes!AC82:'SmtRes'!AC85)</f>
        <v>955.96</v>
      </c>
      <c r="CT95">
        <f>SUMIF(SmtRes!AQ82:'SmtRes'!AQ85,"=1",SmtRes!AD82:'SmtRes'!AD85)</f>
        <v>424.47</v>
      </c>
      <c r="CU95">
        <f>AG95</f>
        <v>0</v>
      </c>
      <c r="CV95">
        <f>SUMIF(SmtRes!AQ82:'SmtRes'!AQ85,"=1",SmtRes!BU82:'SmtRes'!BU85)</f>
        <v>2.0299999999999998</v>
      </c>
      <c r="CW95">
        <f>SUMIF(SmtRes!AQ82:'SmtRes'!AQ85,"=1",SmtRes!BV82:'SmtRes'!BV85)</f>
        <v>0.55000000000000004</v>
      </c>
      <c r="CX95">
        <f>AJ95</f>
        <v>0</v>
      </c>
      <c r="CY95">
        <f>(((S95+R95)*AT95)/100)</f>
        <v>20849.393899999995</v>
      </c>
      <c r="CZ95">
        <f>(((S95+R95)*AU95)/100)</f>
        <v>12145.277999999998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20</v>
      </c>
      <c r="DW95" t="s">
        <v>20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293259713</v>
      </c>
      <c r="EF95">
        <v>2</v>
      </c>
      <c r="EG95" t="s">
        <v>23</v>
      </c>
      <c r="EH95">
        <v>27</v>
      </c>
      <c r="EI95" t="s">
        <v>24</v>
      </c>
      <c r="EJ95">
        <v>1</v>
      </c>
      <c r="EK95">
        <v>33002</v>
      </c>
      <c r="EL95" t="s">
        <v>24</v>
      </c>
      <c r="EM95" t="s">
        <v>25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2.0299999999999998</v>
      </c>
      <c r="EX95">
        <v>0.55000000000000004</v>
      </c>
      <c r="EY95">
        <v>0</v>
      </c>
      <c r="FQ95">
        <v>0</v>
      </c>
      <c r="FR95">
        <f>ROUND(IF(BI95=3,GM95,0),2)</f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468098162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>ROUND(IF(AND(BH95=3,BI95=3,FS95&lt;&gt;0),P95,0),2)</f>
        <v>0</v>
      </c>
      <c r="GM95">
        <f>ROUND(O95+X95+Y95,2)+GX95</f>
        <v>57755.99</v>
      </c>
      <c r="GN95">
        <f>IF(OR(BI95=0,BI95=1),GM95-GX95,0)</f>
        <v>57755.99</v>
      </c>
      <c r="GO95">
        <f>IF(BI95=2,GM95-GX95,0)</f>
        <v>0</v>
      </c>
      <c r="GP95">
        <f>IF(BI95=4,GM95-GX95,0)</f>
        <v>0</v>
      </c>
      <c r="GR95">
        <v>0</v>
      </c>
      <c r="GS95">
        <v>3</v>
      </c>
      <c r="GT95">
        <v>0</v>
      </c>
      <c r="GU95" t="s">
        <v>3</v>
      </c>
      <c r="GV95">
        <f>ROUND((GT95),6)</f>
        <v>0</v>
      </c>
      <c r="GW95">
        <v>1</v>
      </c>
      <c r="GX95">
        <f>ROUND(HC95*I95,2)</f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26</v>
      </c>
      <c r="HO95" t="s">
        <v>27</v>
      </c>
      <c r="HP95" t="s">
        <v>24</v>
      </c>
      <c r="HQ95" t="s">
        <v>24</v>
      </c>
      <c r="IK95">
        <v>0</v>
      </c>
    </row>
    <row r="96" spans="1:245" x14ac:dyDescent="0.2">
      <c r="A96">
        <v>17</v>
      </c>
      <c r="B96">
        <v>1</v>
      </c>
      <c r="E96" t="s">
        <v>169</v>
      </c>
      <c r="F96" t="s">
        <v>170</v>
      </c>
      <c r="G96" t="s">
        <v>171</v>
      </c>
      <c r="H96" t="s">
        <v>172</v>
      </c>
      <c r="I96">
        <v>0.89400000000000002</v>
      </c>
      <c r="J96">
        <v>0</v>
      </c>
      <c r="K96">
        <v>0.89400000000000002</v>
      </c>
      <c r="O96">
        <f>0</f>
        <v>0</v>
      </c>
      <c r="P96">
        <f>0</f>
        <v>0</v>
      </c>
      <c r="Q96">
        <f>0</f>
        <v>0</v>
      </c>
      <c r="R96">
        <f>0</f>
        <v>0</v>
      </c>
      <c r="S96">
        <f>0</f>
        <v>0</v>
      </c>
      <c r="T96">
        <f>0</f>
        <v>0</v>
      </c>
      <c r="U96">
        <f>0</f>
        <v>0</v>
      </c>
      <c r="V96">
        <f>0</f>
        <v>0</v>
      </c>
      <c r="W96">
        <f>0</f>
        <v>0</v>
      </c>
      <c r="X96">
        <f>0</f>
        <v>0</v>
      </c>
      <c r="Y96">
        <f>0</f>
        <v>0</v>
      </c>
      <c r="AA96">
        <v>312689201</v>
      </c>
      <c r="AB96">
        <f>ROUND((AK96),6)</f>
        <v>591.5</v>
      </c>
      <c r="AC96">
        <f>0</f>
        <v>0</v>
      </c>
      <c r="AD96">
        <f>0</f>
        <v>0</v>
      </c>
      <c r="AE96">
        <f>0</f>
        <v>0</v>
      </c>
      <c r="AF96">
        <f>0</f>
        <v>0</v>
      </c>
      <c r="AG96">
        <f>0</f>
        <v>0</v>
      </c>
      <c r="AH96">
        <f>0</f>
        <v>0</v>
      </c>
      <c r="AI96">
        <f>0</f>
        <v>0</v>
      </c>
      <c r="AJ96">
        <f>0</f>
        <v>0</v>
      </c>
      <c r="AK96">
        <v>591.5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173</v>
      </c>
      <c r="BM96">
        <v>700007</v>
      </c>
      <c r="BN96">
        <v>0</v>
      </c>
      <c r="BO96" t="s">
        <v>3</v>
      </c>
      <c r="BP96">
        <v>0</v>
      </c>
      <c r="BQ96">
        <v>19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94</v>
      </c>
      <c r="CA96">
        <v>42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AB96*AZ96</f>
        <v>591.5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172</v>
      </c>
      <c r="DW96" t="s">
        <v>172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293259790</v>
      </c>
      <c r="EF96">
        <v>19</v>
      </c>
      <c r="EG96" t="s">
        <v>174</v>
      </c>
      <c r="EH96">
        <v>106</v>
      </c>
      <c r="EI96" t="s">
        <v>174</v>
      </c>
      <c r="EJ96">
        <v>1</v>
      </c>
      <c r="EK96">
        <v>700007</v>
      </c>
      <c r="EL96" t="s">
        <v>174</v>
      </c>
      <c r="EM96" t="s">
        <v>175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f>ROUND(IF(BI96=3,GM96,0),2)</f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-1816964008</v>
      </c>
      <c r="GG96">
        <v>2</v>
      </c>
      <c r="GH96">
        <v>1</v>
      </c>
      <c r="GI96">
        <v>-2</v>
      </c>
      <c r="GJ96">
        <v>2</v>
      </c>
      <c r="GK96">
        <v>0</v>
      </c>
      <c r="GL96">
        <f>ROUND(IF(AND(BH96=3,BI96=3,FS96&lt;&gt;0),P96,0),2)</f>
        <v>0</v>
      </c>
      <c r="GM96">
        <f>ROUND(CP96*I96,2)</f>
        <v>528.79999999999995</v>
      </c>
      <c r="GN96">
        <f>IF(OR(BI96=0,BI96=1),GM96-GX96,0)</f>
        <v>528.79999999999995</v>
      </c>
      <c r="GO96">
        <f>IF(BI96=2,GM96-GX96,0)</f>
        <v>0</v>
      </c>
      <c r="GP96">
        <f>IF(BI96=4,GM96-GX96,0)</f>
        <v>0</v>
      </c>
      <c r="GR96">
        <v>0</v>
      </c>
      <c r="GS96">
        <v>3</v>
      </c>
      <c r="GT96">
        <v>0</v>
      </c>
      <c r="GU96" t="s">
        <v>3</v>
      </c>
      <c r="GV96">
        <f>0</f>
        <v>0</v>
      </c>
      <c r="GW96">
        <v>1</v>
      </c>
      <c r="GX96">
        <f>0</f>
        <v>0</v>
      </c>
      <c r="HA96">
        <v>0</v>
      </c>
      <c r="HB96">
        <v>0</v>
      </c>
      <c r="HC96">
        <v>0</v>
      </c>
      <c r="HD96">
        <f>GM96</f>
        <v>528.79999999999995</v>
      </c>
      <c r="HE96" t="s">
        <v>3</v>
      </c>
      <c r="HF96" t="s">
        <v>3</v>
      </c>
      <c r="HM96" t="s">
        <v>3</v>
      </c>
      <c r="HN96" t="s">
        <v>176</v>
      </c>
      <c r="HO96" t="s">
        <v>177</v>
      </c>
      <c r="HP96" t="s">
        <v>174</v>
      </c>
      <c r="HQ96" t="s">
        <v>174</v>
      </c>
      <c r="IK96">
        <v>0</v>
      </c>
    </row>
    <row r="97" spans="1:245" x14ac:dyDescent="0.2">
      <c r="A97">
        <v>17</v>
      </c>
      <c r="B97">
        <v>1</v>
      </c>
      <c r="E97" t="s">
        <v>178</v>
      </c>
      <c r="F97" t="s">
        <v>179</v>
      </c>
      <c r="G97" t="s">
        <v>180</v>
      </c>
      <c r="H97" t="s">
        <v>172</v>
      </c>
      <c r="I97">
        <v>0.89400000000000002</v>
      </c>
      <c r="J97">
        <v>0</v>
      </c>
      <c r="K97">
        <v>0.89400000000000002</v>
      </c>
      <c r="O97">
        <f>0</f>
        <v>0</v>
      </c>
      <c r="P97">
        <f>0</f>
        <v>0</v>
      </c>
      <c r="Q97">
        <f>0</f>
        <v>0</v>
      </c>
      <c r="R97">
        <f>0</f>
        <v>0</v>
      </c>
      <c r="S97">
        <f>0</f>
        <v>0</v>
      </c>
      <c r="T97">
        <f>0</f>
        <v>0</v>
      </c>
      <c r="U97">
        <f>0</f>
        <v>0</v>
      </c>
      <c r="V97">
        <f>0</f>
        <v>0</v>
      </c>
      <c r="W97">
        <f>0</f>
        <v>0</v>
      </c>
      <c r="X97">
        <f>0</f>
        <v>0</v>
      </c>
      <c r="Y97">
        <f>0</f>
        <v>0</v>
      </c>
      <c r="AA97">
        <v>312689201</v>
      </c>
      <c r="AB97">
        <f>ROUND((AK97),6)</f>
        <v>433.65</v>
      </c>
      <c r="AC97">
        <f>0</f>
        <v>0</v>
      </c>
      <c r="AD97">
        <f>0</f>
        <v>0</v>
      </c>
      <c r="AE97">
        <f>0</f>
        <v>0</v>
      </c>
      <c r="AF97">
        <f>0</f>
        <v>0</v>
      </c>
      <c r="AG97">
        <f>0</f>
        <v>0</v>
      </c>
      <c r="AH97">
        <f>0</f>
        <v>0</v>
      </c>
      <c r="AI97">
        <f>0</f>
        <v>0</v>
      </c>
      <c r="AJ97">
        <f>0</f>
        <v>0</v>
      </c>
      <c r="AK97">
        <v>433.65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181</v>
      </c>
      <c r="BM97">
        <v>700007</v>
      </c>
      <c r="BN97">
        <v>0</v>
      </c>
      <c r="BO97" t="s">
        <v>3</v>
      </c>
      <c r="BP97">
        <v>0</v>
      </c>
      <c r="BQ97">
        <v>19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94</v>
      </c>
      <c r="CA97">
        <v>42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AB97*AZ97</f>
        <v>433.65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172</v>
      </c>
      <c r="DW97" t="s">
        <v>172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293259790</v>
      </c>
      <c r="EF97">
        <v>19</v>
      </c>
      <c r="EG97" t="s">
        <v>174</v>
      </c>
      <c r="EH97">
        <v>106</v>
      </c>
      <c r="EI97" t="s">
        <v>174</v>
      </c>
      <c r="EJ97">
        <v>1</v>
      </c>
      <c r="EK97">
        <v>700007</v>
      </c>
      <c r="EL97" t="s">
        <v>174</v>
      </c>
      <c r="EM97" t="s">
        <v>175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>ROUND(IF(BI97=3,GM97,0),2)</f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-689932938</v>
      </c>
      <c r="GG97">
        <v>2</v>
      </c>
      <c r="GH97">
        <v>1</v>
      </c>
      <c r="GI97">
        <v>-2</v>
      </c>
      <c r="GJ97">
        <v>2</v>
      </c>
      <c r="GK97">
        <v>0</v>
      </c>
      <c r="GL97">
        <f>ROUND(IF(AND(BH97=3,BI97=3,FS97&lt;&gt;0),P97,0),2)</f>
        <v>0</v>
      </c>
      <c r="GM97">
        <f>ROUND(CP97*I97,2)</f>
        <v>387.68</v>
      </c>
      <c r="GN97">
        <f>IF(OR(BI97=0,BI97=1),GM97-GX97,0)</f>
        <v>387.68</v>
      </c>
      <c r="GO97">
        <f>IF(BI97=2,GM97-GX97,0)</f>
        <v>0</v>
      </c>
      <c r="GP97">
        <f>IF(BI97=4,GM97-GX97,0)</f>
        <v>0</v>
      </c>
      <c r="GR97">
        <v>0</v>
      </c>
      <c r="GS97">
        <v>3</v>
      </c>
      <c r="GT97">
        <v>0</v>
      </c>
      <c r="GU97" t="s">
        <v>3</v>
      </c>
      <c r="GV97">
        <f>0</f>
        <v>0</v>
      </c>
      <c r="GW97">
        <v>1</v>
      </c>
      <c r="GX97">
        <f>0</f>
        <v>0</v>
      </c>
      <c r="HA97">
        <v>0</v>
      </c>
      <c r="HB97">
        <v>0</v>
      </c>
      <c r="HC97">
        <v>0</v>
      </c>
      <c r="HD97">
        <f>GM97</f>
        <v>387.68</v>
      </c>
      <c r="HE97" t="s">
        <v>3</v>
      </c>
      <c r="HF97" t="s">
        <v>3</v>
      </c>
      <c r="HM97" t="s">
        <v>3</v>
      </c>
      <c r="HN97" t="s">
        <v>176</v>
      </c>
      <c r="HO97" t="s">
        <v>177</v>
      </c>
      <c r="HP97" t="s">
        <v>174</v>
      </c>
      <c r="HQ97" t="s">
        <v>174</v>
      </c>
      <c r="IK97">
        <v>0</v>
      </c>
    </row>
    <row r="98" spans="1:245" x14ac:dyDescent="0.2">
      <c r="A98">
        <v>17</v>
      </c>
      <c r="B98">
        <v>1</v>
      </c>
      <c r="E98" t="s">
        <v>182</v>
      </c>
      <c r="F98" t="s">
        <v>183</v>
      </c>
      <c r="G98" t="s">
        <v>184</v>
      </c>
      <c r="H98" t="s">
        <v>172</v>
      </c>
      <c r="I98">
        <v>0.89400000000000002</v>
      </c>
      <c r="J98">
        <v>0</v>
      </c>
      <c r="K98">
        <v>0.89400000000000002</v>
      </c>
      <c r="O98">
        <f>0</f>
        <v>0</v>
      </c>
      <c r="P98">
        <f>0</f>
        <v>0</v>
      </c>
      <c r="Q98">
        <f>0</f>
        <v>0</v>
      </c>
      <c r="R98">
        <f>0</f>
        <v>0</v>
      </c>
      <c r="S98">
        <f>0</f>
        <v>0</v>
      </c>
      <c r="T98">
        <f>0</f>
        <v>0</v>
      </c>
      <c r="U98">
        <f>0</f>
        <v>0</v>
      </c>
      <c r="V98">
        <f>0</f>
        <v>0</v>
      </c>
      <c r="W98">
        <f>0</f>
        <v>0</v>
      </c>
      <c r="X98">
        <f>0</f>
        <v>0</v>
      </c>
      <c r="Y98">
        <f>0</f>
        <v>0</v>
      </c>
      <c r="AA98">
        <v>312689201</v>
      </c>
      <c r="AB98">
        <f>ROUND((AK98),6)</f>
        <v>419.8</v>
      </c>
      <c r="AC98">
        <f>0</f>
        <v>0</v>
      </c>
      <c r="AD98">
        <f>0</f>
        <v>0</v>
      </c>
      <c r="AE98">
        <f>0</f>
        <v>0</v>
      </c>
      <c r="AF98">
        <f>0</f>
        <v>0</v>
      </c>
      <c r="AG98">
        <f>0</f>
        <v>0</v>
      </c>
      <c r="AH98">
        <f>0</f>
        <v>0</v>
      </c>
      <c r="AI98">
        <f>0</f>
        <v>0</v>
      </c>
      <c r="AJ98">
        <f>0</f>
        <v>0</v>
      </c>
      <c r="AK98">
        <v>419.8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185</v>
      </c>
      <c r="BM98">
        <v>700008</v>
      </c>
      <c r="BN98">
        <v>0</v>
      </c>
      <c r="BO98" t="s">
        <v>3</v>
      </c>
      <c r="BP98">
        <v>0</v>
      </c>
      <c r="BQ98">
        <v>10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94</v>
      </c>
      <c r="CA98">
        <v>61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AB98*AZ98</f>
        <v>419.8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172</v>
      </c>
      <c r="DW98" t="s">
        <v>172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293259791</v>
      </c>
      <c r="EF98">
        <v>10</v>
      </c>
      <c r="EG98" t="s">
        <v>186</v>
      </c>
      <c r="EH98">
        <v>107</v>
      </c>
      <c r="EI98" t="s">
        <v>187</v>
      </c>
      <c r="EJ98">
        <v>1</v>
      </c>
      <c r="EK98">
        <v>700008</v>
      </c>
      <c r="EL98" t="s">
        <v>188</v>
      </c>
      <c r="EM98" t="s">
        <v>189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>ROUND(IF(BI98=3,GM98,0),2)</f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-1566488280</v>
      </c>
      <c r="GG98">
        <v>2</v>
      </c>
      <c r="GH98">
        <v>1</v>
      </c>
      <c r="GI98">
        <v>-2</v>
      </c>
      <c r="GJ98">
        <v>2</v>
      </c>
      <c r="GK98">
        <v>0</v>
      </c>
      <c r="GL98">
        <f>ROUND(IF(AND(BH98=3,BI98=3,FS98&lt;&gt;0),P98,0),2)</f>
        <v>0</v>
      </c>
      <c r="GM98">
        <f>ROUND(CP98*I98,2)</f>
        <v>375.3</v>
      </c>
      <c r="GN98">
        <f>IF(OR(BI98=0,BI98=1),GM98-GX98,0)</f>
        <v>375.3</v>
      </c>
      <c r="GO98">
        <f>IF(BI98=2,GM98-GX98,0)</f>
        <v>0</v>
      </c>
      <c r="GP98">
        <f>IF(BI98=4,GM98-GX98,0)</f>
        <v>0</v>
      </c>
      <c r="GR98">
        <v>0</v>
      </c>
      <c r="GS98">
        <v>3</v>
      </c>
      <c r="GT98">
        <v>0</v>
      </c>
      <c r="GU98" t="s">
        <v>3</v>
      </c>
      <c r="GV98">
        <f>0</f>
        <v>0</v>
      </c>
      <c r="GW98">
        <v>1</v>
      </c>
      <c r="GX98">
        <f>0</f>
        <v>0</v>
      </c>
      <c r="HA98">
        <v>0</v>
      </c>
      <c r="HB98">
        <v>0</v>
      </c>
      <c r="HC98">
        <v>0</v>
      </c>
      <c r="HD98">
        <f>GM98</f>
        <v>375.3</v>
      </c>
      <c r="HE98" t="s">
        <v>3</v>
      </c>
      <c r="HF98" t="s">
        <v>3</v>
      </c>
      <c r="HM98" t="s">
        <v>3</v>
      </c>
      <c r="HN98" t="s">
        <v>190</v>
      </c>
      <c r="HO98" t="s">
        <v>191</v>
      </c>
      <c r="HP98" t="s">
        <v>187</v>
      </c>
      <c r="HQ98" t="s">
        <v>187</v>
      </c>
      <c r="IK98">
        <v>0</v>
      </c>
    </row>
    <row r="100" spans="1:245" x14ac:dyDescent="0.2">
      <c r="A100" s="2">
        <v>51</v>
      </c>
      <c r="B100" s="2">
        <f>B91</f>
        <v>1</v>
      </c>
      <c r="C100" s="2">
        <f>A91</f>
        <v>4</v>
      </c>
      <c r="D100" s="2">
        <f>ROW(A91)</f>
        <v>91</v>
      </c>
      <c r="E100" s="2"/>
      <c r="F100" s="2" t="str">
        <f>IF(F91&lt;&gt;"",F91,"")</f>
        <v>Новый раздел</v>
      </c>
      <c r="G100" s="2" t="str">
        <f>IF(G91&lt;&gt;"",G91,"")</f>
        <v>Демонтаж провода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88">ROUND(AB100,2)</f>
        <v>24761.32</v>
      </c>
      <c r="P100" s="2">
        <f t="shared" si="88"/>
        <v>0</v>
      </c>
      <c r="Q100" s="2">
        <f t="shared" si="88"/>
        <v>4519.1899999999996</v>
      </c>
      <c r="R100" s="2">
        <f t="shared" si="88"/>
        <v>4732</v>
      </c>
      <c r="S100" s="2">
        <f t="shared" si="88"/>
        <v>15510.13</v>
      </c>
      <c r="T100" s="2">
        <f t="shared" si="88"/>
        <v>0</v>
      </c>
      <c r="U100" s="2">
        <f>AH100</f>
        <v>36.54</v>
      </c>
      <c r="V100" s="2">
        <f>AI100</f>
        <v>9.9</v>
      </c>
      <c r="W100" s="2">
        <f>ROUND(AJ100,2)</f>
        <v>0</v>
      </c>
      <c r="X100" s="2">
        <f>ROUND(AK100,2)</f>
        <v>20849.39</v>
      </c>
      <c r="Y100" s="2">
        <f>ROUND(AL100,2)</f>
        <v>12145.28</v>
      </c>
      <c r="Z100" s="2"/>
      <c r="AA100" s="2"/>
      <c r="AB100" s="2">
        <f>ROUND(SUMIF(AA95:AA98,"=312689201",O95:O98),2)</f>
        <v>24761.32</v>
      </c>
      <c r="AC100" s="2">
        <f>ROUND(SUMIF(AA95:AA98,"=312689201",P95:P98),2)</f>
        <v>0</v>
      </c>
      <c r="AD100" s="2">
        <f>ROUND(SUMIF(AA95:AA98,"=312689201",Q95:Q98),2)</f>
        <v>4519.1899999999996</v>
      </c>
      <c r="AE100" s="2">
        <f>ROUND(SUMIF(AA95:AA98,"=312689201",R95:R98),2)</f>
        <v>4732</v>
      </c>
      <c r="AF100" s="2">
        <f>ROUND(SUMIF(AA95:AA98,"=312689201",S95:S98),2)</f>
        <v>15510.13</v>
      </c>
      <c r="AG100" s="2">
        <f>ROUND(SUMIF(AA95:AA98,"=312689201",T95:T98),2)</f>
        <v>0</v>
      </c>
      <c r="AH100" s="2">
        <f>SUMIF(AA95:AA98,"=312689201",U95:U98)</f>
        <v>36.54</v>
      </c>
      <c r="AI100" s="2">
        <f>SUMIF(AA95:AA98,"=312689201",V95:V98)</f>
        <v>9.9</v>
      </c>
      <c r="AJ100" s="2">
        <f>ROUND(SUMIF(AA95:AA98,"=312689201",W95:W98),2)</f>
        <v>0</v>
      </c>
      <c r="AK100" s="2">
        <f>ROUND(SUMIF(AA95:AA98,"=312689201",X95:X98),2)</f>
        <v>20849.39</v>
      </c>
      <c r="AL100" s="2">
        <f>ROUND(SUMIF(AA95:AA98,"=312689201",Y95:Y98),2)</f>
        <v>12145.28</v>
      </c>
      <c r="AM100" s="2"/>
      <c r="AN100" s="2"/>
      <c r="AO100" s="2">
        <f t="shared" ref="AO100:BD100" si="89">ROUND(BX100,2)</f>
        <v>0</v>
      </c>
      <c r="AP100" s="2">
        <f t="shared" si="89"/>
        <v>0</v>
      </c>
      <c r="AQ100" s="2">
        <f t="shared" si="89"/>
        <v>0</v>
      </c>
      <c r="AR100" s="2">
        <f t="shared" si="89"/>
        <v>59047.77</v>
      </c>
      <c r="AS100" s="2">
        <f t="shared" si="89"/>
        <v>59047.77</v>
      </c>
      <c r="AT100" s="2">
        <f t="shared" si="89"/>
        <v>0</v>
      </c>
      <c r="AU100" s="2">
        <f t="shared" si="89"/>
        <v>0</v>
      </c>
      <c r="AV100" s="2">
        <f t="shared" si="89"/>
        <v>0</v>
      </c>
      <c r="AW100" s="2">
        <f t="shared" si="89"/>
        <v>0</v>
      </c>
      <c r="AX100" s="2">
        <f t="shared" si="89"/>
        <v>0</v>
      </c>
      <c r="AY100" s="2">
        <f t="shared" si="89"/>
        <v>0</v>
      </c>
      <c r="AZ100" s="2">
        <f t="shared" si="89"/>
        <v>0</v>
      </c>
      <c r="BA100" s="2">
        <f t="shared" si="89"/>
        <v>0</v>
      </c>
      <c r="BB100" s="2">
        <f t="shared" si="89"/>
        <v>0</v>
      </c>
      <c r="BC100" s="2">
        <f t="shared" si="89"/>
        <v>0</v>
      </c>
      <c r="BD100" s="2">
        <f t="shared" si="89"/>
        <v>1291.78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ROUND(SUMIF(AA95:AA98,"=312689201",FQ95:FQ98),2)</f>
        <v>0</v>
      </c>
      <c r="BY100" s="2">
        <f>ROUND(SUMIF(AA95:AA98,"=312689201",FR95:FR98),2)</f>
        <v>0</v>
      </c>
      <c r="BZ100" s="2">
        <f>ROUND(SUMIF(AA95:AA98,"=312689201",GL95:GL98),2)</f>
        <v>0</v>
      </c>
      <c r="CA100" s="2">
        <f>ROUND(SUMIF(AA95:AA98,"=312689201",GM95:GM98),2)</f>
        <v>59047.77</v>
      </c>
      <c r="CB100" s="2">
        <f>ROUND(SUMIF(AA95:AA98,"=312689201",GN95:GN98),2)</f>
        <v>59047.77</v>
      </c>
      <c r="CC100" s="2">
        <f>ROUND(SUMIF(AA95:AA98,"=312689201",GO95:GO98),2)</f>
        <v>0</v>
      </c>
      <c r="CD100" s="2">
        <f>ROUND(SUMIF(AA95:AA98,"=312689201",GP95:GP98),2)</f>
        <v>0</v>
      </c>
      <c r="CE100" s="2">
        <f>AC100-BX100</f>
        <v>0</v>
      </c>
      <c r="CF100" s="2">
        <f>AC100-BY100</f>
        <v>0</v>
      </c>
      <c r="CG100" s="2">
        <f>BX100-BZ100</f>
        <v>0</v>
      </c>
      <c r="CH100" s="2">
        <f>AC100-BX100-BY100+BZ100</f>
        <v>0</v>
      </c>
      <c r="CI100" s="2">
        <f>BY100-BZ100</f>
        <v>0</v>
      </c>
      <c r="CJ100" s="2">
        <f>ROUND(SUMIF(AA95:AA98,"=312689201",GX95:GX98),2)</f>
        <v>0</v>
      </c>
      <c r="CK100" s="2">
        <f>ROUND(SUMIF(AA95:AA98,"=312689201",GY95:GY98),2)</f>
        <v>0</v>
      </c>
      <c r="CL100" s="2">
        <f>ROUND(SUMIF(AA95:AA98,"=312689201",GZ95:GZ98),2)</f>
        <v>0</v>
      </c>
      <c r="CM100" s="2">
        <f>ROUND(SUMIF(AA95:AA98,"=312689201",HD95:HD98),2)</f>
        <v>1291.78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24761.32</v>
      </c>
      <c r="G102" s="4" t="s">
        <v>110</v>
      </c>
      <c r="H102" s="4" t="s">
        <v>111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26053.1</v>
      </c>
      <c r="X102" s="4">
        <v>1</v>
      </c>
      <c r="Y102" s="4">
        <v>26053.1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112</v>
      </c>
      <c r="H103" s="4" t="s">
        <v>113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114</v>
      </c>
      <c r="H104" s="4" t="s">
        <v>115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116</v>
      </c>
      <c r="H105" s="4" t="s">
        <v>117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118</v>
      </c>
      <c r="H106" s="4" t="s">
        <v>119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120</v>
      </c>
      <c r="H107" s="4" t="s">
        <v>121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122</v>
      </c>
      <c r="H108" s="4" t="s">
        <v>123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124</v>
      </c>
      <c r="H109" s="4" t="s">
        <v>125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126</v>
      </c>
      <c r="H110" s="4" t="s">
        <v>127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128</v>
      </c>
      <c r="H111" s="4" t="s">
        <v>129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4519.1899999999996</v>
      </c>
      <c r="G112" s="4" t="s">
        <v>130</v>
      </c>
      <c r="H112" s="4" t="s">
        <v>131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4519.1900000000005</v>
      </c>
      <c r="X112" s="4">
        <v>1</v>
      </c>
      <c r="Y112" s="4">
        <v>4519.1900000000005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132</v>
      </c>
      <c r="H113" s="4" t="s">
        <v>133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4732</v>
      </c>
      <c r="G114" s="4" t="s">
        <v>134</v>
      </c>
      <c r="H114" s="4" t="s">
        <v>135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4732</v>
      </c>
      <c r="X114" s="4">
        <v>1</v>
      </c>
      <c r="Y114" s="4">
        <v>4732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15510.13</v>
      </c>
      <c r="G115" s="4" t="s">
        <v>136</v>
      </c>
      <c r="H115" s="4" t="s">
        <v>137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15510.13</v>
      </c>
      <c r="X115" s="4">
        <v>1</v>
      </c>
      <c r="Y115" s="4">
        <v>15510.13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138</v>
      </c>
      <c r="H116" s="4" t="s">
        <v>139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59047.77</v>
      </c>
      <c r="G117" s="4" t="s">
        <v>140</v>
      </c>
      <c r="H117" s="4" t="s">
        <v>141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59047.77</v>
      </c>
      <c r="X117" s="4">
        <v>1</v>
      </c>
      <c r="Y117" s="4">
        <v>59047.77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142</v>
      </c>
      <c r="H118" s="4" t="s">
        <v>143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144</v>
      </c>
      <c r="H119" s="4" t="s">
        <v>145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146</v>
      </c>
      <c r="H120" s="4" t="s">
        <v>147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148</v>
      </c>
      <c r="H121" s="4" t="s">
        <v>149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ROUND(Source!U100,O122)</f>
        <v>36.54</v>
      </c>
      <c r="G122" s="4" t="s">
        <v>150</v>
      </c>
      <c r="H122" s="4" t="s">
        <v>151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36.54</v>
      </c>
      <c r="X122" s="4">
        <v>1</v>
      </c>
      <c r="Y122" s="4">
        <v>36.54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ROUND(Source!V100,O123)</f>
        <v>9.9</v>
      </c>
      <c r="G123" s="4" t="s">
        <v>152</v>
      </c>
      <c r="H123" s="4" t="s">
        <v>153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9.9</v>
      </c>
      <c r="X123" s="4">
        <v>1</v>
      </c>
      <c r="Y123" s="4">
        <v>9.9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154</v>
      </c>
      <c r="H124" s="4" t="s">
        <v>155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1291.78</v>
      </c>
      <c r="G125" s="4" t="s">
        <v>156</v>
      </c>
      <c r="H125" s="4" t="s">
        <v>157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1291.78</v>
      </c>
      <c r="X125" s="4">
        <v>1</v>
      </c>
      <c r="Y125" s="4">
        <v>1291.78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20849.39</v>
      </c>
      <c r="G126" s="4" t="s">
        <v>158</v>
      </c>
      <c r="H126" s="4" t="s">
        <v>159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20849.39</v>
      </c>
      <c r="X126" s="4">
        <v>1</v>
      </c>
      <c r="Y126" s="4">
        <v>20849.39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12145.28</v>
      </c>
      <c r="G127" s="4" t="s">
        <v>160</v>
      </c>
      <c r="H127" s="4" t="s">
        <v>161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12145.28</v>
      </c>
      <c r="X127" s="4">
        <v>1</v>
      </c>
      <c r="Y127" s="4">
        <v>12145.28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59047.77</v>
      </c>
      <c r="G128" s="4" t="s">
        <v>162</v>
      </c>
      <c r="H128" s="4" t="s">
        <v>163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59047.77</v>
      </c>
      <c r="X128" s="4">
        <v>1</v>
      </c>
      <c r="Y128" s="4">
        <v>59047.77</v>
      </c>
      <c r="Z128" s="4"/>
      <c r="AA128" s="4"/>
      <c r="AB128" s="4"/>
    </row>
    <row r="130" spans="1:245" x14ac:dyDescent="0.2">
      <c r="A130" s="1">
        <v>4</v>
      </c>
      <c r="B130" s="1">
        <v>1</v>
      </c>
      <c r="C130" s="1"/>
      <c r="D130" s="1">
        <f>ROW(A141)</f>
        <v>141</v>
      </c>
      <c r="E130" s="1"/>
      <c r="F130" s="1" t="s">
        <v>15</v>
      </c>
      <c r="G130" s="1" t="s">
        <v>192</v>
      </c>
      <c r="H130" s="1" t="s">
        <v>3</v>
      </c>
      <c r="I130" s="1">
        <v>0</v>
      </c>
      <c r="J130" s="1"/>
      <c r="K130" s="1">
        <v>-1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">
      <c r="A132" s="2">
        <v>52</v>
      </c>
      <c r="B132" s="2">
        <f t="shared" ref="B132:G132" si="90">B141</f>
        <v>1</v>
      </c>
      <c r="C132" s="2">
        <f t="shared" si="90"/>
        <v>4</v>
      </c>
      <c r="D132" s="2">
        <f t="shared" si="90"/>
        <v>130</v>
      </c>
      <c r="E132" s="2">
        <f t="shared" si="90"/>
        <v>0</v>
      </c>
      <c r="F132" s="2" t="str">
        <f t="shared" si="90"/>
        <v>Новый раздел</v>
      </c>
      <c r="G132" s="2" t="str">
        <f t="shared" si="90"/>
        <v>Монтаж провода</v>
      </c>
      <c r="H132" s="2"/>
      <c r="I132" s="2"/>
      <c r="J132" s="2"/>
      <c r="K132" s="2"/>
      <c r="L132" s="2"/>
      <c r="M132" s="2"/>
      <c r="N132" s="2"/>
      <c r="O132" s="2">
        <f t="shared" ref="O132:AT132" si="91">O141</f>
        <v>40270.67</v>
      </c>
      <c r="P132" s="2">
        <f t="shared" si="91"/>
        <v>0</v>
      </c>
      <c r="Q132" s="2">
        <f t="shared" si="91"/>
        <v>8104.43</v>
      </c>
      <c r="R132" s="2">
        <f t="shared" si="91"/>
        <v>9026.2800000000007</v>
      </c>
      <c r="S132" s="2">
        <f t="shared" si="91"/>
        <v>23139.96</v>
      </c>
      <c r="T132" s="2">
        <f t="shared" si="91"/>
        <v>0</v>
      </c>
      <c r="U132" s="2">
        <f t="shared" si="91"/>
        <v>49.656025999999997</v>
      </c>
      <c r="V132" s="2">
        <f t="shared" si="91"/>
        <v>18.607399999999998</v>
      </c>
      <c r="W132" s="2">
        <f t="shared" si="91"/>
        <v>0</v>
      </c>
      <c r="X132" s="2">
        <f t="shared" si="91"/>
        <v>33131.230000000003</v>
      </c>
      <c r="Y132" s="2">
        <f t="shared" si="91"/>
        <v>13386.42</v>
      </c>
      <c r="Z132" s="2">
        <f t="shared" si="91"/>
        <v>0</v>
      </c>
      <c r="AA132" s="2">
        <f t="shared" si="91"/>
        <v>0</v>
      </c>
      <c r="AB132" s="2">
        <f t="shared" si="91"/>
        <v>40270.67</v>
      </c>
      <c r="AC132" s="2">
        <f t="shared" si="91"/>
        <v>0</v>
      </c>
      <c r="AD132" s="2">
        <f t="shared" si="91"/>
        <v>8104.43</v>
      </c>
      <c r="AE132" s="2">
        <f t="shared" si="91"/>
        <v>9026.2800000000007</v>
      </c>
      <c r="AF132" s="2">
        <f t="shared" si="91"/>
        <v>23139.96</v>
      </c>
      <c r="AG132" s="2">
        <f t="shared" si="91"/>
        <v>0</v>
      </c>
      <c r="AH132" s="2">
        <f t="shared" si="91"/>
        <v>49.656025999999997</v>
      </c>
      <c r="AI132" s="2">
        <f t="shared" si="91"/>
        <v>18.607399999999998</v>
      </c>
      <c r="AJ132" s="2">
        <f t="shared" si="91"/>
        <v>0</v>
      </c>
      <c r="AK132" s="2">
        <f t="shared" si="91"/>
        <v>33131.230000000003</v>
      </c>
      <c r="AL132" s="2">
        <f t="shared" si="91"/>
        <v>13386.42</v>
      </c>
      <c r="AM132" s="2">
        <f t="shared" si="91"/>
        <v>0</v>
      </c>
      <c r="AN132" s="2">
        <f t="shared" si="91"/>
        <v>0</v>
      </c>
      <c r="AO132" s="2">
        <f t="shared" si="91"/>
        <v>0</v>
      </c>
      <c r="AP132" s="2">
        <f t="shared" si="91"/>
        <v>0</v>
      </c>
      <c r="AQ132" s="2">
        <f t="shared" si="91"/>
        <v>0</v>
      </c>
      <c r="AR132" s="2">
        <f t="shared" si="91"/>
        <v>86788.32</v>
      </c>
      <c r="AS132" s="2">
        <f t="shared" si="91"/>
        <v>86788.32</v>
      </c>
      <c r="AT132" s="2">
        <f t="shared" si="91"/>
        <v>0</v>
      </c>
      <c r="AU132" s="2">
        <f t="shared" ref="AU132:BZ132" si="92">AU141</f>
        <v>0</v>
      </c>
      <c r="AV132" s="2">
        <f t="shared" si="92"/>
        <v>0</v>
      </c>
      <c r="AW132" s="2">
        <f t="shared" si="92"/>
        <v>0</v>
      </c>
      <c r="AX132" s="2">
        <f t="shared" si="92"/>
        <v>0</v>
      </c>
      <c r="AY132" s="2">
        <f t="shared" si="92"/>
        <v>0</v>
      </c>
      <c r="AZ132" s="2">
        <f t="shared" si="92"/>
        <v>0</v>
      </c>
      <c r="BA132" s="2">
        <f t="shared" si="92"/>
        <v>0</v>
      </c>
      <c r="BB132" s="2">
        <f t="shared" si="92"/>
        <v>0</v>
      </c>
      <c r="BC132" s="2">
        <f t="shared" si="92"/>
        <v>0</v>
      </c>
      <c r="BD132" s="2">
        <f t="shared" si="92"/>
        <v>0</v>
      </c>
      <c r="BE132" s="2">
        <f t="shared" si="92"/>
        <v>0</v>
      </c>
      <c r="BF132" s="2">
        <f t="shared" si="92"/>
        <v>0</v>
      </c>
      <c r="BG132" s="2">
        <f t="shared" si="92"/>
        <v>0</v>
      </c>
      <c r="BH132" s="2">
        <f t="shared" si="92"/>
        <v>0</v>
      </c>
      <c r="BI132" s="2">
        <f t="shared" si="92"/>
        <v>0</v>
      </c>
      <c r="BJ132" s="2">
        <f t="shared" si="92"/>
        <v>0</v>
      </c>
      <c r="BK132" s="2">
        <f t="shared" si="92"/>
        <v>0</v>
      </c>
      <c r="BL132" s="2">
        <f t="shared" si="92"/>
        <v>0</v>
      </c>
      <c r="BM132" s="2">
        <f t="shared" si="92"/>
        <v>0</v>
      </c>
      <c r="BN132" s="2">
        <f t="shared" si="92"/>
        <v>0</v>
      </c>
      <c r="BO132" s="2">
        <f t="shared" si="92"/>
        <v>0</v>
      </c>
      <c r="BP132" s="2">
        <f t="shared" si="92"/>
        <v>0</v>
      </c>
      <c r="BQ132" s="2">
        <f t="shared" si="92"/>
        <v>0</v>
      </c>
      <c r="BR132" s="2">
        <f t="shared" si="92"/>
        <v>0</v>
      </c>
      <c r="BS132" s="2">
        <f t="shared" si="92"/>
        <v>0</v>
      </c>
      <c r="BT132" s="2">
        <f t="shared" si="92"/>
        <v>0</v>
      </c>
      <c r="BU132" s="2">
        <f t="shared" si="92"/>
        <v>0</v>
      </c>
      <c r="BV132" s="2">
        <f t="shared" si="92"/>
        <v>0</v>
      </c>
      <c r="BW132" s="2">
        <f t="shared" si="92"/>
        <v>0</v>
      </c>
      <c r="BX132" s="2">
        <f t="shared" si="92"/>
        <v>0</v>
      </c>
      <c r="BY132" s="2">
        <f t="shared" si="92"/>
        <v>0</v>
      </c>
      <c r="BZ132" s="2">
        <f t="shared" si="92"/>
        <v>0</v>
      </c>
      <c r="CA132" s="2">
        <f t="shared" ref="CA132:DF132" si="93">CA141</f>
        <v>86788.32</v>
      </c>
      <c r="CB132" s="2">
        <f t="shared" si="93"/>
        <v>86788.32</v>
      </c>
      <c r="CC132" s="2">
        <f t="shared" si="93"/>
        <v>0</v>
      </c>
      <c r="CD132" s="2">
        <f t="shared" si="93"/>
        <v>0</v>
      </c>
      <c r="CE132" s="2">
        <f t="shared" si="93"/>
        <v>0</v>
      </c>
      <c r="CF132" s="2">
        <f t="shared" si="93"/>
        <v>0</v>
      </c>
      <c r="CG132" s="2">
        <f t="shared" si="93"/>
        <v>0</v>
      </c>
      <c r="CH132" s="2">
        <f t="shared" si="93"/>
        <v>0</v>
      </c>
      <c r="CI132" s="2">
        <f t="shared" si="93"/>
        <v>0</v>
      </c>
      <c r="CJ132" s="2">
        <f t="shared" si="93"/>
        <v>0</v>
      </c>
      <c r="CK132" s="2">
        <f t="shared" si="93"/>
        <v>0</v>
      </c>
      <c r="CL132" s="2">
        <f t="shared" si="93"/>
        <v>0</v>
      </c>
      <c r="CM132" s="2">
        <f t="shared" si="93"/>
        <v>0</v>
      </c>
      <c r="CN132" s="2">
        <f t="shared" si="93"/>
        <v>0</v>
      </c>
      <c r="CO132" s="2">
        <f t="shared" si="93"/>
        <v>0</v>
      </c>
      <c r="CP132" s="2">
        <f t="shared" si="93"/>
        <v>0</v>
      </c>
      <c r="CQ132" s="2">
        <f t="shared" si="93"/>
        <v>0</v>
      </c>
      <c r="CR132" s="2">
        <f t="shared" si="93"/>
        <v>0</v>
      </c>
      <c r="CS132" s="2">
        <f t="shared" si="93"/>
        <v>0</v>
      </c>
      <c r="CT132" s="2">
        <f t="shared" si="93"/>
        <v>0</v>
      </c>
      <c r="CU132" s="2">
        <f t="shared" si="93"/>
        <v>0</v>
      </c>
      <c r="CV132" s="2">
        <f t="shared" si="93"/>
        <v>0</v>
      </c>
      <c r="CW132" s="2">
        <f t="shared" si="93"/>
        <v>0</v>
      </c>
      <c r="CX132" s="2">
        <f t="shared" si="93"/>
        <v>0</v>
      </c>
      <c r="CY132" s="2">
        <f t="shared" si="93"/>
        <v>0</v>
      </c>
      <c r="CZ132" s="2">
        <f t="shared" si="93"/>
        <v>0</v>
      </c>
      <c r="DA132" s="2">
        <f t="shared" si="93"/>
        <v>0</v>
      </c>
      <c r="DB132" s="2">
        <f t="shared" si="93"/>
        <v>0</v>
      </c>
      <c r="DC132" s="2">
        <f t="shared" si="93"/>
        <v>0</v>
      </c>
      <c r="DD132" s="2">
        <f t="shared" si="93"/>
        <v>0</v>
      </c>
      <c r="DE132" s="2">
        <f t="shared" si="93"/>
        <v>0</v>
      </c>
      <c r="DF132" s="2">
        <f t="shared" si="93"/>
        <v>0</v>
      </c>
      <c r="DG132" s="3">
        <f t="shared" ref="DG132:EL132" si="94">DG141</f>
        <v>0</v>
      </c>
      <c r="DH132" s="3">
        <f t="shared" si="94"/>
        <v>0</v>
      </c>
      <c r="DI132" s="3">
        <f t="shared" si="94"/>
        <v>0</v>
      </c>
      <c r="DJ132" s="3">
        <f t="shared" si="94"/>
        <v>0</v>
      </c>
      <c r="DK132" s="3">
        <f t="shared" si="94"/>
        <v>0</v>
      </c>
      <c r="DL132" s="3">
        <f t="shared" si="94"/>
        <v>0</v>
      </c>
      <c r="DM132" s="3">
        <f t="shared" si="94"/>
        <v>0</v>
      </c>
      <c r="DN132" s="3">
        <f t="shared" si="94"/>
        <v>0</v>
      </c>
      <c r="DO132" s="3">
        <f t="shared" si="94"/>
        <v>0</v>
      </c>
      <c r="DP132" s="3">
        <f t="shared" si="94"/>
        <v>0</v>
      </c>
      <c r="DQ132" s="3">
        <f t="shared" si="94"/>
        <v>0</v>
      </c>
      <c r="DR132" s="3">
        <f t="shared" si="94"/>
        <v>0</v>
      </c>
      <c r="DS132" s="3">
        <f t="shared" si="94"/>
        <v>0</v>
      </c>
      <c r="DT132" s="3">
        <f t="shared" si="94"/>
        <v>0</v>
      </c>
      <c r="DU132" s="3">
        <f t="shared" si="94"/>
        <v>0</v>
      </c>
      <c r="DV132" s="3">
        <f t="shared" si="94"/>
        <v>0</v>
      </c>
      <c r="DW132" s="3">
        <f t="shared" si="94"/>
        <v>0</v>
      </c>
      <c r="DX132" s="3">
        <f t="shared" si="94"/>
        <v>0</v>
      </c>
      <c r="DY132" s="3">
        <f t="shared" si="94"/>
        <v>0</v>
      </c>
      <c r="DZ132" s="3">
        <f t="shared" si="94"/>
        <v>0</v>
      </c>
      <c r="EA132" s="3">
        <f t="shared" si="94"/>
        <v>0</v>
      </c>
      <c r="EB132" s="3">
        <f t="shared" si="94"/>
        <v>0</v>
      </c>
      <c r="EC132" s="3">
        <f t="shared" si="94"/>
        <v>0</v>
      </c>
      <c r="ED132" s="3">
        <f t="shared" si="94"/>
        <v>0</v>
      </c>
      <c r="EE132" s="3">
        <f t="shared" si="94"/>
        <v>0</v>
      </c>
      <c r="EF132" s="3">
        <f t="shared" si="94"/>
        <v>0</v>
      </c>
      <c r="EG132" s="3">
        <f t="shared" si="94"/>
        <v>0</v>
      </c>
      <c r="EH132" s="3">
        <f t="shared" si="94"/>
        <v>0</v>
      </c>
      <c r="EI132" s="3">
        <f t="shared" si="94"/>
        <v>0</v>
      </c>
      <c r="EJ132" s="3">
        <f t="shared" si="94"/>
        <v>0</v>
      </c>
      <c r="EK132" s="3">
        <f t="shared" si="94"/>
        <v>0</v>
      </c>
      <c r="EL132" s="3">
        <f t="shared" si="94"/>
        <v>0</v>
      </c>
      <c r="EM132" s="3">
        <f t="shared" ref="EM132:FR132" si="95">EM141</f>
        <v>0</v>
      </c>
      <c r="EN132" s="3">
        <f t="shared" si="95"/>
        <v>0</v>
      </c>
      <c r="EO132" s="3">
        <f t="shared" si="95"/>
        <v>0</v>
      </c>
      <c r="EP132" s="3">
        <f t="shared" si="95"/>
        <v>0</v>
      </c>
      <c r="EQ132" s="3">
        <f t="shared" si="95"/>
        <v>0</v>
      </c>
      <c r="ER132" s="3">
        <f t="shared" si="95"/>
        <v>0</v>
      </c>
      <c r="ES132" s="3">
        <f t="shared" si="95"/>
        <v>0</v>
      </c>
      <c r="ET132" s="3">
        <f t="shared" si="95"/>
        <v>0</v>
      </c>
      <c r="EU132" s="3">
        <f t="shared" si="95"/>
        <v>0</v>
      </c>
      <c r="EV132" s="3">
        <f t="shared" si="95"/>
        <v>0</v>
      </c>
      <c r="EW132" s="3">
        <f t="shared" si="95"/>
        <v>0</v>
      </c>
      <c r="EX132" s="3">
        <f t="shared" si="95"/>
        <v>0</v>
      </c>
      <c r="EY132" s="3">
        <f t="shared" si="95"/>
        <v>0</v>
      </c>
      <c r="EZ132" s="3">
        <f t="shared" si="95"/>
        <v>0</v>
      </c>
      <c r="FA132" s="3">
        <f t="shared" si="95"/>
        <v>0</v>
      </c>
      <c r="FB132" s="3">
        <f t="shared" si="95"/>
        <v>0</v>
      </c>
      <c r="FC132" s="3">
        <f t="shared" si="95"/>
        <v>0</v>
      </c>
      <c r="FD132" s="3">
        <f t="shared" si="95"/>
        <v>0</v>
      </c>
      <c r="FE132" s="3">
        <f t="shared" si="95"/>
        <v>0</v>
      </c>
      <c r="FF132" s="3">
        <f t="shared" si="95"/>
        <v>0</v>
      </c>
      <c r="FG132" s="3">
        <f t="shared" si="95"/>
        <v>0</v>
      </c>
      <c r="FH132" s="3">
        <f t="shared" si="95"/>
        <v>0</v>
      </c>
      <c r="FI132" s="3">
        <f t="shared" si="95"/>
        <v>0</v>
      </c>
      <c r="FJ132" s="3">
        <f t="shared" si="95"/>
        <v>0</v>
      </c>
      <c r="FK132" s="3">
        <f t="shared" si="95"/>
        <v>0</v>
      </c>
      <c r="FL132" s="3">
        <f t="shared" si="95"/>
        <v>0</v>
      </c>
      <c r="FM132" s="3">
        <f t="shared" si="95"/>
        <v>0</v>
      </c>
      <c r="FN132" s="3">
        <f t="shared" si="95"/>
        <v>0</v>
      </c>
      <c r="FO132" s="3">
        <f t="shared" si="95"/>
        <v>0</v>
      </c>
      <c r="FP132" s="3">
        <f t="shared" si="95"/>
        <v>0</v>
      </c>
      <c r="FQ132" s="3">
        <f t="shared" si="95"/>
        <v>0</v>
      </c>
      <c r="FR132" s="3">
        <f t="shared" si="95"/>
        <v>0</v>
      </c>
      <c r="FS132" s="3">
        <f t="shared" ref="FS132:GX132" si="96">FS141</f>
        <v>0</v>
      </c>
      <c r="FT132" s="3">
        <f t="shared" si="96"/>
        <v>0</v>
      </c>
      <c r="FU132" s="3">
        <f t="shared" si="96"/>
        <v>0</v>
      </c>
      <c r="FV132" s="3">
        <f t="shared" si="96"/>
        <v>0</v>
      </c>
      <c r="FW132" s="3">
        <f t="shared" si="96"/>
        <v>0</v>
      </c>
      <c r="FX132" s="3">
        <f t="shared" si="96"/>
        <v>0</v>
      </c>
      <c r="FY132" s="3">
        <f t="shared" si="96"/>
        <v>0</v>
      </c>
      <c r="FZ132" s="3">
        <f t="shared" si="96"/>
        <v>0</v>
      </c>
      <c r="GA132" s="3">
        <f t="shared" si="96"/>
        <v>0</v>
      </c>
      <c r="GB132" s="3">
        <f t="shared" si="96"/>
        <v>0</v>
      </c>
      <c r="GC132" s="3">
        <f t="shared" si="96"/>
        <v>0</v>
      </c>
      <c r="GD132" s="3">
        <f t="shared" si="96"/>
        <v>0</v>
      </c>
      <c r="GE132" s="3">
        <f t="shared" si="96"/>
        <v>0</v>
      </c>
      <c r="GF132" s="3">
        <f t="shared" si="96"/>
        <v>0</v>
      </c>
      <c r="GG132" s="3">
        <f t="shared" si="96"/>
        <v>0</v>
      </c>
      <c r="GH132" s="3">
        <f t="shared" si="96"/>
        <v>0</v>
      </c>
      <c r="GI132" s="3">
        <f t="shared" si="96"/>
        <v>0</v>
      </c>
      <c r="GJ132" s="3">
        <f t="shared" si="96"/>
        <v>0</v>
      </c>
      <c r="GK132" s="3">
        <f t="shared" si="96"/>
        <v>0</v>
      </c>
      <c r="GL132" s="3">
        <f t="shared" si="96"/>
        <v>0</v>
      </c>
      <c r="GM132" s="3">
        <f t="shared" si="96"/>
        <v>0</v>
      </c>
      <c r="GN132" s="3">
        <f t="shared" si="96"/>
        <v>0</v>
      </c>
      <c r="GO132" s="3">
        <f t="shared" si="96"/>
        <v>0</v>
      </c>
      <c r="GP132" s="3">
        <f t="shared" si="96"/>
        <v>0</v>
      </c>
      <c r="GQ132" s="3">
        <f t="shared" si="96"/>
        <v>0</v>
      </c>
      <c r="GR132" s="3">
        <f t="shared" si="96"/>
        <v>0</v>
      </c>
      <c r="GS132" s="3">
        <f t="shared" si="96"/>
        <v>0</v>
      </c>
      <c r="GT132" s="3">
        <f t="shared" si="96"/>
        <v>0</v>
      </c>
      <c r="GU132" s="3">
        <f t="shared" si="96"/>
        <v>0</v>
      </c>
      <c r="GV132" s="3">
        <f t="shared" si="96"/>
        <v>0</v>
      </c>
      <c r="GW132" s="3">
        <f t="shared" si="96"/>
        <v>0</v>
      </c>
      <c r="GX132" s="3">
        <f t="shared" si="96"/>
        <v>0</v>
      </c>
    </row>
    <row r="134" spans="1:245" x14ac:dyDescent="0.2">
      <c r="A134">
        <v>17</v>
      </c>
      <c r="B134">
        <v>1</v>
      </c>
      <c r="C134">
        <f>ROW(SmtRes!A98)</f>
        <v>98</v>
      </c>
      <c r="D134">
        <f>ROW(EtalonRes!A106)</f>
        <v>106</v>
      </c>
      <c r="E134" t="s">
        <v>193</v>
      </c>
      <c r="F134" t="s">
        <v>194</v>
      </c>
      <c r="G134" t="s">
        <v>195</v>
      </c>
      <c r="H134" t="s">
        <v>196</v>
      </c>
      <c r="I134">
        <v>1.1830000000000001</v>
      </c>
      <c r="J134">
        <v>0</v>
      </c>
      <c r="K134">
        <v>1.1830000000000001</v>
      </c>
      <c r="O134">
        <f t="shared" ref="O134:O139" si="97">ROUND(CP134,2)</f>
        <v>80206.740000000005</v>
      </c>
      <c r="P134">
        <f>SUMIF(SmtRes!AQ86:'SmtRes'!AQ98,"=1",SmtRes!DF86:'SmtRes'!DF98)</f>
        <v>0</v>
      </c>
      <c r="Q134">
        <f>SUMIF(SmtRes!AQ86:'SmtRes'!AQ98,"=1",SmtRes!DG86:'SmtRes'!DG98)</f>
        <v>14503.14</v>
      </c>
      <c r="R134">
        <f>SUMIF(SmtRes!AQ86:'SmtRes'!AQ98,"=1",SmtRes!DH86:'SmtRes'!DH98)</f>
        <v>15874.810000000001</v>
      </c>
      <c r="S134">
        <f>SUMIF(SmtRes!AQ86:'SmtRes'!AQ98,"=1",SmtRes!DI86:'SmtRes'!DI98)</f>
        <v>49828.789999999994</v>
      </c>
      <c r="T134">
        <f t="shared" ref="T134:T139" si="98">ROUND(CU134*I134,2)</f>
        <v>0</v>
      </c>
      <c r="U134">
        <f>SUMIF(SmtRes!AQ86:'SmtRes'!AQ98,"=1",SmtRes!CV86:'SmtRes'!CV98)</f>
        <v>106.496026</v>
      </c>
      <c r="V134">
        <f>SUMIF(SmtRes!AQ86:'SmtRes'!AQ98,"=1",SmtRes!CW86:'SmtRes'!CW98)</f>
        <v>32.8874</v>
      </c>
      <c r="W134">
        <f t="shared" ref="W134:W139" si="99">ROUND(CX134*I134,2)</f>
        <v>0</v>
      </c>
      <c r="X134">
        <f t="shared" ref="X134:Y139" si="100">ROUND(CY134,2)</f>
        <v>67674.710000000006</v>
      </c>
      <c r="Y134">
        <f t="shared" si="100"/>
        <v>33508.839999999997</v>
      </c>
      <c r="AA134">
        <v>312689201</v>
      </c>
      <c r="AB134">
        <f t="shared" ref="AB134:AB139" si="101">ROUND((AC134+AD134+AF134),6)</f>
        <v>52275.327545</v>
      </c>
      <c r="AC134">
        <f>ROUND((0),6)</f>
        <v>0</v>
      </c>
      <c r="AD134">
        <f>ROUND((((SUM(SmtRes!BR86:'SmtRes'!BR98))-(SUM(SmtRes!BS86:'SmtRes'!BS98)))+AE134),6)</f>
        <v>10154.6245</v>
      </c>
      <c r="AE134">
        <f>ROUND((SUM(SmtRes!BS86:'SmtRes'!BS98)),6)</f>
        <v>13419.108</v>
      </c>
      <c r="AF134">
        <f>ROUND((SUM(SmtRes!BT86:'SmtRes'!BT98)),6)</f>
        <v>42120.703045000002</v>
      </c>
      <c r="AG134">
        <f t="shared" ref="AG134:AG139" si="102">ROUND((AP134),6)</f>
        <v>0</v>
      </c>
      <c r="AH134">
        <f>(SUM(SmtRes!BU86:'SmtRes'!BU98))</f>
        <v>90.021999999999991</v>
      </c>
      <c r="AI134">
        <f>(SUM(SmtRes!BV86:'SmtRes'!BV98))</f>
        <v>27.8</v>
      </c>
      <c r="AJ134">
        <f t="shared" ref="AJ134:AJ139" si="103">(AS134)</f>
        <v>0</v>
      </c>
      <c r="AK134">
        <v>55485.684300000008</v>
      </c>
      <c r="AL134">
        <v>0</v>
      </c>
      <c r="AM134">
        <v>8123.6995999999999</v>
      </c>
      <c r="AN134">
        <v>10735.286400000001</v>
      </c>
      <c r="AO134">
        <v>36626.698300000004</v>
      </c>
      <c r="AP134">
        <v>0</v>
      </c>
      <c r="AQ134">
        <v>78.279999999999987</v>
      </c>
      <c r="AR134">
        <v>22.24</v>
      </c>
      <c r="AS134">
        <v>0</v>
      </c>
      <c r="AT134">
        <v>103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197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634</v>
      </c>
      <c r="CO134">
        <v>0</v>
      </c>
      <c r="CP134">
        <f t="shared" ref="CP134:CP139" si="104">(P134+Q134+S134+R134)</f>
        <v>80206.739999999991</v>
      </c>
      <c r="CQ134">
        <f>SUMIF(SmtRes!AQ86:'SmtRes'!AQ98,"=1",SmtRes!AA86:'SmtRes'!AA98)</f>
        <v>0</v>
      </c>
      <c r="CR134">
        <f>SUMIF(SmtRes!AQ86:'SmtRes'!AQ98,"=1",SmtRes!AB86:'SmtRes'!AB98)</f>
        <v>2629.4300000000003</v>
      </c>
      <c r="CS134">
        <f>SUMIF(SmtRes!AQ86:'SmtRes'!AQ98,"=1",SmtRes!AC86:'SmtRes'!AC98)</f>
        <v>2076</v>
      </c>
      <c r="CT134">
        <f>SUMIF(SmtRes!AQ86:'SmtRes'!AQ98,"=1",SmtRes!AD86:'SmtRes'!AD98)</f>
        <v>1840.5700000000002</v>
      </c>
      <c r="CU134">
        <f t="shared" ref="CU134:CU139" si="105">AG134</f>
        <v>0</v>
      </c>
      <c r="CV134">
        <f>SUMIF(SmtRes!AQ86:'SmtRes'!AQ98,"=1",SmtRes!BU86:'SmtRes'!BU98)</f>
        <v>90.021999999999991</v>
      </c>
      <c r="CW134">
        <f>SUMIF(SmtRes!AQ86:'SmtRes'!AQ98,"=1",SmtRes!BV86:'SmtRes'!BV98)</f>
        <v>27.8</v>
      </c>
      <c r="CX134">
        <f t="shared" ref="CX134:CX139" si="106">AJ134</f>
        <v>0</v>
      </c>
      <c r="CY134">
        <f t="shared" ref="CY134:CY139" si="107">(((S134+R134)*AT134)/100)</f>
        <v>67674.707999999984</v>
      </c>
      <c r="CZ134">
        <f t="shared" ref="CZ134:CZ139" si="108">(((S134+R134)*AU134)/100)</f>
        <v>33508.835999999996</v>
      </c>
      <c r="DC134" t="s">
        <v>3</v>
      </c>
      <c r="DD134" t="s">
        <v>34</v>
      </c>
      <c r="DE134" t="s">
        <v>35</v>
      </c>
      <c r="DF134" t="s">
        <v>35</v>
      </c>
      <c r="DG134" t="s">
        <v>198</v>
      </c>
      <c r="DH134" t="s">
        <v>3</v>
      </c>
      <c r="DI134" t="s">
        <v>198</v>
      </c>
      <c r="DJ134" t="s">
        <v>35</v>
      </c>
      <c r="DK134" t="s">
        <v>3</v>
      </c>
      <c r="DL134" t="s">
        <v>3</v>
      </c>
      <c r="DM134" t="s">
        <v>199</v>
      </c>
      <c r="DN134">
        <v>0</v>
      </c>
      <c r="DO134">
        <v>0</v>
      </c>
      <c r="DP134">
        <v>1</v>
      </c>
      <c r="DQ134">
        <v>1</v>
      </c>
      <c r="DU134">
        <v>1003</v>
      </c>
      <c r="DV134" t="s">
        <v>196</v>
      </c>
      <c r="DW134" t="s">
        <v>196</v>
      </c>
      <c r="DX134">
        <v>1000</v>
      </c>
      <c r="DZ134" t="s">
        <v>3</v>
      </c>
      <c r="EA134" t="s">
        <v>3</v>
      </c>
      <c r="EB134" t="s">
        <v>3</v>
      </c>
      <c r="EC134" t="s">
        <v>3</v>
      </c>
      <c r="EE134">
        <v>293259405</v>
      </c>
      <c r="EF134">
        <v>2</v>
      </c>
      <c r="EG134" t="s">
        <v>23</v>
      </c>
      <c r="EH134">
        <v>27</v>
      </c>
      <c r="EI134" t="s">
        <v>24</v>
      </c>
      <c r="EJ134">
        <v>1</v>
      </c>
      <c r="EK134">
        <v>33001</v>
      </c>
      <c r="EL134" t="s">
        <v>24</v>
      </c>
      <c r="EM134" t="s">
        <v>25</v>
      </c>
      <c r="EO134" t="s">
        <v>200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78.28</v>
      </c>
      <c r="EX134">
        <v>22.24</v>
      </c>
      <c r="EY134">
        <v>0</v>
      </c>
      <c r="FQ134">
        <v>0</v>
      </c>
      <c r="FR134">
        <f t="shared" ref="FR134:FR139" si="109">ROUND(IF(BI134=3,GM134,0),2)</f>
        <v>0</v>
      </c>
      <c r="FS134">
        <v>0</v>
      </c>
      <c r="FX134">
        <v>103</v>
      </c>
      <c r="FY134">
        <v>51</v>
      </c>
      <c r="GA134" t="s">
        <v>3</v>
      </c>
      <c r="GD134">
        <v>1</v>
      </c>
      <c r="GF134">
        <v>150254873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ref="GL134:GL139" si="110">ROUND(IF(AND(BH134=3,BI134=3,FS134&lt;&gt;0),P134,0),2)</f>
        <v>0</v>
      </c>
      <c r="GM134">
        <f t="shared" ref="GM134:GM139" si="111">ROUND(O134+X134+Y134,2)+GX134</f>
        <v>181390.29</v>
      </c>
      <c r="GN134">
        <f t="shared" ref="GN134:GN139" si="112">IF(OR(BI134=0,BI134=1),GM134-GX134,0)</f>
        <v>181390.29</v>
      </c>
      <c r="GO134">
        <f t="shared" ref="GO134:GO139" si="113">IF(BI134=2,GM134-GX134,0)</f>
        <v>0</v>
      </c>
      <c r="GP134">
        <f t="shared" ref="GP134:GP139" si="114">IF(BI134=4,GM134-GX134,0)</f>
        <v>0</v>
      </c>
      <c r="GR134">
        <v>0</v>
      </c>
      <c r="GS134">
        <v>3</v>
      </c>
      <c r="GT134">
        <v>0</v>
      </c>
      <c r="GU134" t="s">
        <v>3</v>
      </c>
      <c r="GV134">
        <f t="shared" ref="GV134:GV139" si="115">ROUND((GT134),6)</f>
        <v>0</v>
      </c>
      <c r="GW134">
        <v>1</v>
      </c>
      <c r="GX134">
        <f t="shared" ref="GX134:GX139" si="116">ROUND(HC134*I134,2)</f>
        <v>0</v>
      </c>
      <c r="HA134">
        <v>0</v>
      </c>
      <c r="HB134">
        <v>0</v>
      </c>
      <c r="HC134">
        <f t="shared" ref="HC134:HC139" si="117">GV134*GW134</f>
        <v>0</v>
      </c>
      <c r="HE134" t="s">
        <v>3</v>
      </c>
      <c r="HF134" t="s">
        <v>3</v>
      </c>
      <c r="HM134" t="s">
        <v>3</v>
      </c>
      <c r="HN134" t="s">
        <v>26</v>
      </c>
      <c r="HO134" t="s">
        <v>27</v>
      </c>
      <c r="HP134" t="s">
        <v>24</v>
      </c>
      <c r="HQ134" t="s">
        <v>24</v>
      </c>
      <c r="IK134">
        <v>0</v>
      </c>
    </row>
    <row r="135" spans="1:245" x14ac:dyDescent="0.2">
      <c r="A135">
        <v>18</v>
      </c>
      <c r="B135">
        <v>1</v>
      </c>
      <c r="C135">
        <v>96</v>
      </c>
      <c r="E135" t="s">
        <v>201</v>
      </c>
      <c r="F135" t="s">
        <v>202</v>
      </c>
      <c r="G135" t="s">
        <v>203</v>
      </c>
      <c r="H135" t="s">
        <v>20</v>
      </c>
      <c r="I135">
        <f>I134*J135</f>
        <v>0</v>
      </c>
      <c r="J135">
        <v>0</v>
      </c>
      <c r="K135">
        <v>0</v>
      </c>
      <c r="O135">
        <f t="shared" si="97"/>
        <v>0</v>
      </c>
      <c r="P135">
        <f>ROUND(CQ135*I135,2)</f>
        <v>0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 t="shared" si="98"/>
        <v>0</v>
      </c>
      <c r="U135">
        <f>ROUND(CV135*I135,7)</f>
        <v>0</v>
      </c>
      <c r="V135">
        <f>ROUND(CW135*I135,7)</f>
        <v>0</v>
      </c>
      <c r="W135">
        <f t="shared" si="99"/>
        <v>0</v>
      </c>
      <c r="X135">
        <f t="shared" si="100"/>
        <v>0</v>
      </c>
      <c r="Y135">
        <f t="shared" si="100"/>
        <v>0</v>
      </c>
      <c r="AA135">
        <v>312689201</v>
      </c>
      <c r="AB135">
        <f t="shared" si="101"/>
        <v>0</v>
      </c>
      <c r="AC135">
        <f>ROUND((ES135),6)</f>
        <v>0</v>
      </c>
      <c r="AD135">
        <f>ROUND((((ET135)-(EU135))+AE135),6)</f>
        <v>0</v>
      </c>
      <c r="AE135">
        <f t="shared" ref="AE135:AF137" si="118">ROUND((EU135),6)</f>
        <v>0</v>
      </c>
      <c r="AF135">
        <f t="shared" si="118"/>
        <v>0</v>
      </c>
      <c r="AG135">
        <f t="shared" si="102"/>
        <v>0</v>
      </c>
      <c r="AH135">
        <f t="shared" ref="AH135:AI137" si="119">(EW135)</f>
        <v>0</v>
      </c>
      <c r="AI135">
        <f t="shared" si="119"/>
        <v>0</v>
      </c>
      <c r="AJ135">
        <f t="shared" si="103"/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33001</v>
      </c>
      <c r="BN135">
        <v>0</v>
      </c>
      <c r="BO135" t="s">
        <v>3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634</v>
      </c>
      <c r="CO135">
        <v>0</v>
      </c>
      <c r="CP135">
        <f t="shared" si="104"/>
        <v>0</v>
      </c>
      <c r="CQ135">
        <f>ROUND(AL135*BC135,2)</f>
        <v>0</v>
      </c>
      <c r="CR135">
        <f>ROUND(AM135*BB135,2)</f>
        <v>0</v>
      </c>
      <c r="CS135">
        <f>ROUND(AN135*BS135,2)</f>
        <v>0</v>
      </c>
      <c r="CT135">
        <f>ROUND(AO135*BA135,2)</f>
        <v>0</v>
      </c>
      <c r="CU135">
        <f t="shared" si="105"/>
        <v>0</v>
      </c>
      <c r="CV135">
        <f t="shared" ref="CV135:CW137" si="120">AH135</f>
        <v>0</v>
      </c>
      <c r="CW135">
        <f t="shared" si="120"/>
        <v>0</v>
      </c>
      <c r="CX135">
        <f t="shared" si="106"/>
        <v>0</v>
      </c>
      <c r="CY135">
        <f t="shared" si="107"/>
        <v>0</v>
      </c>
      <c r="CZ135">
        <f t="shared" si="108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20</v>
      </c>
      <c r="DW135" t="s">
        <v>20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293259405</v>
      </c>
      <c r="EF135">
        <v>2</v>
      </c>
      <c r="EG135" t="s">
        <v>23</v>
      </c>
      <c r="EH135">
        <v>27</v>
      </c>
      <c r="EI135" t="s">
        <v>24</v>
      </c>
      <c r="EJ135">
        <v>1</v>
      </c>
      <c r="EK135">
        <v>33001</v>
      </c>
      <c r="EL135" t="s">
        <v>24</v>
      </c>
      <c r="EM135" t="s">
        <v>25</v>
      </c>
      <c r="EO135" t="s">
        <v>200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f t="shared" si="109"/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1249585591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110"/>
        <v>0</v>
      </c>
      <c r="GM135">
        <f t="shared" si="111"/>
        <v>0</v>
      </c>
      <c r="GN135">
        <f t="shared" si="112"/>
        <v>0</v>
      </c>
      <c r="GO135">
        <f t="shared" si="113"/>
        <v>0</v>
      </c>
      <c r="GP135">
        <f t="shared" si="114"/>
        <v>0</v>
      </c>
      <c r="GR135">
        <v>0</v>
      </c>
      <c r="GS135">
        <v>3</v>
      </c>
      <c r="GT135">
        <v>0</v>
      </c>
      <c r="GU135" t="s">
        <v>3</v>
      </c>
      <c r="GV135">
        <f t="shared" si="115"/>
        <v>0</v>
      </c>
      <c r="GW135">
        <v>1</v>
      </c>
      <c r="GX135">
        <f t="shared" si="116"/>
        <v>0</v>
      </c>
      <c r="HA135">
        <v>0</v>
      </c>
      <c r="HB135">
        <v>0</v>
      </c>
      <c r="HC135">
        <f t="shared" si="117"/>
        <v>0</v>
      </c>
      <c r="HE135" t="s">
        <v>3</v>
      </c>
      <c r="HF135" t="s">
        <v>3</v>
      </c>
      <c r="HM135" t="s">
        <v>34</v>
      </c>
      <c r="HN135" t="s">
        <v>26</v>
      </c>
      <c r="HO135" t="s">
        <v>27</v>
      </c>
      <c r="HP135" t="s">
        <v>24</v>
      </c>
      <c r="HQ135" t="s">
        <v>24</v>
      </c>
      <c r="IK135">
        <v>0</v>
      </c>
    </row>
    <row r="136" spans="1:245" x14ac:dyDescent="0.2">
      <c r="A136">
        <v>18</v>
      </c>
      <c r="B136">
        <v>1</v>
      </c>
      <c r="C136">
        <v>97</v>
      </c>
      <c r="E136" t="s">
        <v>204</v>
      </c>
      <c r="F136" t="s">
        <v>205</v>
      </c>
      <c r="G136" t="s">
        <v>206</v>
      </c>
      <c r="H136" t="s">
        <v>20</v>
      </c>
      <c r="I136">
        <f>I134*J136</f>
        <v>0</v>
      </c>
      <c r="J136">
        <v>0</v>
      </c>
      <c r="K136">
        <v>0</v>
      </c>
      <c r="O136">
        <f t="shared" si="97"/>
        <v>0</v>
      </c>
      <c r="P136">
        <f>ROUND(CQ136*I136,2)</f>
        <v>0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98"/>
        <v>0</v>
      </c>
      <c r="U136">
        <f>ROUND(CV136*I136,7)</f>
        <v>0</v>
      </c>
      <c r="V136">
        <f>ROUND(CW136*I136,7)</f>
        <v>0</v>
      </c>
      <c r="W136">
        <f t="shared" si="99"/>
        <v>0</v>
      </c>
      <c r="X136">
        <f t="shared" si="100"/>
        <v>0</v>
      </c>
      <c r="Y136">
        <f t="shared" si="100"/>
        <v>0</v>
      </c>
      <c r="AA136">
        <v>312689201</v>
      </c>
      <c r="AB136">
        <f t="shared" si="101"/>
        <v>0</v>
      </c>
      <c r="AC136">
        <f>ROUND((ES136),6)</f>
        <v>0</v>
      </c>
      <c r="AD136">
        <f>ROUND((((ET136)-(EU136))+AE136),6)</f>
        <v>0</v>
      </c>
      <c r="AE136">
        <f t="shared" si="118"/>
        <v>0</v>
      </c>
      <c r="AF136">
        <f t="shared" si="118"/>
        <v>0</v>
      </c>
      <c r="AG136">
        <f t="shared" si="102"/>
        <v>0</v>
      </c>
      <c r="AH136">
        <f t="shared" si="119"/>
        <v>0</v>
      </c>
      <c r="AI136">
        <f t="shared" si="119"/>
        <v>0</v>
      </c>
      <c r="AJ136">
        <f t="shared" si="103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634</v>
      </c>
      <c r="CO136">
        <v>0</v>
      </c>
      <c r="CP136">
        <f t="shared" si="104"/>
        <v>0</v>
      </c>
      <c r="CQ136">
        <f>ROUND(AL136*BC136,2)</f>
        <v>0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 t="shared" si="105"/>
        <v>0</v>
      </c>
      <c r="CV136">
        <f t="shared" si="120"/>
        <v>0</v>
      </c>
      <c r="CW136">
        <f t="shared" si="120"/>
        <v>0</v>
      </c>
      <c r="CX136">
        <f t="shared" si="106"/>
        <v>0</v>
      </c>
      <c r="CY136">
        <f t="shared" si="107"/>
        <v>0</v>
      </c>
      <c r="CZ136">
        <f t="shared" si="108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</v>
      </c>
      <c r="DW136" t="s">
        <v>20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293259405</v>
      </c>
      <c r="EF136">
        <v>2</v>
      </c>
      <c r="EG136" t="s">
        <v>23</v>
      </c>
      <c r="EH136">
        <v>27</v>
      </c>
      <c r="EI136" t="s">
        <v>24</v>
      </c>
      <c r="EJ136">
        <v>1</v>
      </c>
      <c r="EK136">
        <v>33001</v>
      </c>
      <c r="EL136" t="s">
        <v>24</v>
      </c>
      <c r="EM136" t="s">
        <v>25</v>
      </c>
      <c r="EO136" t="s">
        <v>200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109"/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-363412765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10"/>
        <v>0</v>
      </c>
      <c r="GM136">
        <f t="shared" si="111"/>
        <v>0</v>
      </c>
      <c r="GN136">
        <f t="shared" si="112"/>
        <v>0</v>
      </c>
      <c r="GO136">
        <f t="shared" si="113"/>
        <v>0</v>
      </c>
      <c r="GP136">
        <f t="shared" si="114"/>
        <v>0</v>
      </c>
      <c r="GR136">
        <v>0</v>
      </c>
      <c r="GS136">
        <v>3</v>
      </c>
      <c r="GT136">
        <v>0</v>
      </c>
      <c r="GU136" t="s">
        <v>3</v>
      </c>
      <c r="GV136">
        <f t="shared" si="115"/>
        <v>0</v>
      </c>
      <c r="GW136">
        <v>1</v>
      </c>
      <c r="GX136">
        <f t="shared" si="116"/>
        <v>0</v>
      </c>
      <c r="HA136">
        <v>0</v>
      </c>
      <c r="HB136">
        <v>0</v>
      </c>
      <c r="HC136">
        <f t="shared" si="117"/>
        <v>0</v>
      </c>
      <c r="HE136" t="s">
        <v>3</v>
      </c>
      <c r="HF136" t="s">
        <v>3</v>
      </c>
      <c r="HM136" t="s">
        <v>34</v>
      </c>
      <c r="HN136" t="s">
        <v>26</v>
      </c>
      <c r="HO136" t="s">
        <v>27</v>
      </c>
      <c r="HP136" t="s">
        <v>24</v>
      </c>
      <c r="HQ136" t="s">
        <v>24</v>
      </c>
      <c r="IK136">
        <v>0</v>
      </c>
    </row>
    <row r="137" spans="1:245" x14ac:dyDescent="0.2">
      <c r="A137">
        <v>18</v>
      </c>
      <c r="B137">
        <v>1</v>
      </c>
      <c r="C137">
        <v>98</v>
      </c>
      <c r="E137" t="s">
        <v>207</v>
      </c>
      <c r="F137" t="s">
        <v>208</v>
      </c>
      <c r="G137" t="s">
        <v>209</v>
      </c>
      <c r="H137" t="s">
        <v>210</v>
      </c>
      <c r="I137">
        <f>I134*J137</f>
        <v>0</v>
      </c>
      <c r="J137">
        <v>0</v>
      </c>
      <c r="K137">
        <v>3.06</v>
      </c>
      <c r="O137">
        <f t="shared" si="97"/>
        <v>0</v>
      </c>
      <c r="P137">
        <f>ROUND(CQ137*I137,2)</f>
        <v>0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 t="shared" si="98"/>
        <v>0</v>
      </c>
      <c r="U137">
        <f>ROUND(CV137*I137,7)</f>
        <v>0</v>
      </c>
      <c r="V137">
        <f>ROUND(CW137*I137,7)</f>
        <v>0</v>
      </c>
      <c r="W137">
        <f t="shared" si="99"/>
        <v>0</v>
      </c>
      <c r="X137">
        <f t="shared" si="100"/>
        <v>0</v>
      </c>
      <c r="Y137">
        <f t="shared" si="100"/>
        <v>0</v>
      </c>
      <c r="AA137">
        <v>312689201</v>
      </c>
      <c r="AB137">
        <f t="shared" si="101"/>
        <v>0</v>
      </c>
      <c r="AC137">
        <f>ROUND((ES137),6)</f>
        <v>0</v>
      </c>
      <c r="AD137">
        <f>ROUND((((ET137)-(EU137))+AE137),6)</f>
        <v>0</v>
      </c>
      <c r="AE137">
        <f t="shared" si="118"/>
        <v>0</v>
      </c>
      <c r="AF137">
        <f t="shared" si="118"/>
        <v>0</v>
      </c>
      <c r="AG137">
        <f t="shared" si="102"/>
        <v>0</v>
      </c>
      <c r="AH137">
        <f t="shared" si="119"/>
        <v>0</v>
      </c>
      <c r="AI137">
        <f t="shared" si="119"/>
        <v>0</v>
      </c>
      <c r="AJ137">
        <f t="shared" si="103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634</v>
      </c>
      <c r="CO137">
        <v>0</v>
      </c>
      <c r="CP137">
        <f t="shared" si="104"/>
        <v>0</v>
      </c>
      <c r="CQ137">
        <f>ROUND(AL137*BC137,2)</f>
        <v>0</v>
      </c>
      <c r="CR137">
        <f>ROUND(AM137*BB137,2)</f>
        <v>0</v>
      </c>
      <c r="CS137">
        <f>ROUND(AN137*BS137,2)</f>
        <v>0</v>
      </c>
      <c r="CT137">
        <f>ROUND(AO137*BA137,2)</f>
        <v>0</v>
      </c>
      <c r="CU137">
        <f t="shared" si="105"/>
        <v>0</v>
      </c>
      <c r="CV137">
        <f t="shared" si="120"/>
        <v>0</v>
      </c>
      <c r="CW137">
        <f t="shared" si="120"/>
        <v>0</v>
      </c>
      <c r="CX137">
        <f t="shared" si="106"/>
        <v>0</v>
      </c>
      <c r="CY137">
        <f t="shared" si="107"/>
        <v>0</v>
      </c>
      <c r="CZ137">
        <f t="shared" si="108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210</v>
      </c>
      <c r="DW137" t="s">
        <v>211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293259405</v>
      </c>
      <c r="EF137">
        <v>2</v>
      </c>
      <c r="EG137" t="s">
        <v>23</v>
      </c>
      <c r="EH137">
        <v>27</v>
      </c>
      <c r="EI137" t="s">
        <v>24</v>
      </c>
      <c r="EJ137">
        <v>1</v>
      </c>
      <c r="EK137">
        <v>33001</v>
      </c>
      <c r="EL137" t="s">
        <v>24</v>
      </c>
      <c r="EM137" t="s">
        <v>25</v>
      </c>
      <c r="EO137" t="s">
        <v>200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f t="shared" si="109"/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-1470222029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10"/>
        <v>0</v>
      </c>
      <c r="GM137">
        <f t="shared" si="111"/>
        <v>0</v>
      </c>
      <c r="GN137">
        <f t="shared" si="112"/>
        <v>0</v>
      </c>
      <c r="GO137">
        <f t="shared" si="113"/>
        <v>0</v>
      </c>
      <c r="GP137">
        <f t="shared" si="114"/>
        <v>0</v>
      </c>
      <c r="GR137">
        <v>0</v>
      </c>
      <c r="GS137">
        <v>3</v>
      </c>
      <c r="GT137">
        <v>0</v>
      </c>
      <c r="GU137" t="s">
        <v>3</v>
      </c>
      <c r="GV137">
        <f t="shared" si="115"/>
        <v>0</v>
      </c>
      <c r="GW137">
        <v>1</v>
      </c>
      <c r="GX137">
        <f t="shared" si="116"/>
        <v>0</v>
      </c>
      <c r="HA137">
        <v>0</v>
      </c>
      <c r="HB137">
        <v>0</v>
      </c>
      <c r="HC137">
        <f t="shared" si="117"/>
        <v>0</v>
      </c>
      <c r="HE137" t="s">
        <v>3</v>
      </c>
      <c r="HF137" t="s">
        <v>3</v>
      </c>
      <c r="HM137" t="s">
        <v>34</v>
      </c>
      <c r="HN137" t="s">
        <v>26</v>
      </c>
      <c r="HO137" t="s">
        <v>27</v>
      </c>
      <c r="HP137" t="s">
        <v>24</v>
      </c>
      <c r="HQ137" t="s">
        <v>24</v>
      </c>
      <c r="IK137">
        <v>0</v>
      </c>
    </row>
    <row r="138" spans="1:245" x14ac:dyDescent="0.2">
      <c r="A138">
        <v>17</v>
      </c>
      <c r="B138">
        <v>1</v>
      </c>
      <c r="C138">
        <f>ROW(SmtRes!A107)</f>
        <v>107</v>
      </c>
      <c r="D138">
        <f>ROW(EtalonRes!A115)</f>
        <v>115</v>
      </c>
      <c r="E138" t="s">
        <v>212</v>
      </c>
      <c r="F138" t="s">
        <v>213</v>
      </c>
      <c r="G138" t="s">
        <v>214</v>
      </c>
      <c r="H138" t="s">
        <v>20</v>
      </c>
      <c r="I138">
        <v>-7</v>
      </c>
      <c r="J138">
        <v>0</v>
      </c>
      <c r="K138">
        <v>-7</v>
      </c>
      <c r="O138">
        <f t="shared" si="97"/>
        <v>-39936.07</v>
      </c>
      <c r="P138">
        <f>SUMIF(SmtRes!AQ99:'SmtRes'!AQ107,"=1",SmtRes!DF99:'SmtRes'!DF107)</f>
        <v>0</v>
      </c>
      <c r="Q138">
        <f>SUMIF(SmtRes!AQ99:'SmtRes'!AQ107,"=1",SmtRes!DG99:'SmtRes'!DG107)</f>
        <v>-6398.71</v>
      </c>
      <c r="R138">
        <f>SUMIF(SmtRes!AQ99:'SmtRes'!AQ107,"=1",SmtRes!DH99:'SmtRes'!DH107)</f>
        <v>-6848.5300000000007</v>
      </c>
      <c r="S138">
        <f>SUMIF(SmtRes!AQ99:'SmtRes'!AQ107,"=1",SmtRes!DI99:'SmtRes'!DI107)</f>
        <v>-26688.829999999998</v>
      </c>
      <c r="T138">
        <f t="shared" si="98"/>
        <v>0</v>
      </c>
      <c r="U138">
        <f>SUMIF(SmtRes!AQ99:'SmtRes'!AQ107,"=1",SmtRes!CV99:'SmtRes'!CV107)</f>
        <v>-56.84</v>
      </c>
      <c r="V138">
        <f>SUMIF(SmtRes!AQ99:'SmtRes'!AQ107,"=1",SmtRes!CW99:'SmtRes'!CW107)</f>
        <v>-14.280000000000001</v>
      </c>
      <c r="W138">
        <f t="shared" si="99"/>
        <v>0</v>
      </c>
      <c r="X138">
        <f t="shared" si="100"/>
        <v>-34543.480000000003</v>
      </c>
      <c r="Y138">
        <f t="shared" si="100"/>
        <v>-20122.419999999998</v>
      </c>
      <c r="AA138">
        <v>312689201</v>
      </c>
      <c r="AB138">
        <f t="shared" si="101"/>
        <v>4546.4917999999998</v>
      </c>
      <c r="AC138">
        <f>ROUND((0),6)</f>
        <v>0</v>
      </c>
      <c r="AD138">
        <f>ROUND((((SUM(SmtRes!BR99:'SmtRes'!BR107))-(SUM(SmtRes!BS99:'SmtRes'!BS107)))+AE138),6)</f>
        <v>733.80060000000003</v>
      </c>
      <c r="AE138">
        <f>ROUND((SUM(SmtRes!BS99:'SmtRes'!BS107)),6)</f>
        <v>978.36080000000004</v>
      </c>
      <c r="AF138">
        <f>ROUND((SUM(SmtRes!BT99:'SmtRes'!BT107)),6)</f>
        <v>3812.6912000000002</v>
      </c>
      <c r="AG138">
        <f t="shared" si="102"/>
        <v>0</v>
      </c>
      <c r="AH138">
        <f>(SUM(SmtRes!BU99:'SmtRes'!BU107))</f>
        <v>8.120000000000001</v>
      </c>
      <c r="AI138">
        <f>(SUM(SmtRes!BV99:'SmtRes'!BV107))</f>
        <v>2.04</v>
      </c>
      <c r="AJ138">
        <f t="shared" si="103"/>
        <v>0</v>
      </c>
      <c r="AK138">
        <v>5524.8526000000002</v>
      </c>
      <c r="AL138">
        <v>0</v>
      </c>
      <c r="AM138">
        <v>733.80060000000003</v>
      </c>
      <c r="AN138">
        <v>978.36080000000004</v>
      </c>
      <c r="AO138">
        <v>3812.6912000000002</v>
      </c>
      <c r="AP138">
        <v>0</v>
      </c>
      <c r="AQ138">
        <v>8.120000000000001</v>
      </c>
      <c r="AR138">
        <v>2.04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215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04"/>
        <v>-39936.07</v>
      </c>
      <c r="CQ138">
        <f>SUMIF(SmtRes!AQ99:'SmtRes'!AQ107,"=1",SmtRes!AA99:'SmtRes'!AA107)</f>
        <v>0</v>
      </c>
      <c r="CR138">
        <f>SUMIF(SmtRes!AQ99:'SmtRes'!AQ107,"=1",SmtRes!AB99:'SmtRes'!AB107)</f>
        <v>2453.91</v>
      </c>
      <c r="CS138">
        <f>SUMIF(SmtRes!AQ99:'SmtRes'!AQ107,"=1",SmtRes!AC99:'SmtRes'!AC107)</f>
        <v>1598.02</v>
      </c>
      <c r="CT138">
        <f>SUMIF(SmtRes!AQ99:'SmtRes'!AQ107,"=1",SmtRes!AD99:'SmtRes'!AD107)</f>
        <v>1840.5700000000002</v>
      </c>
      <c r="CU138">
        <f t="shared" si="105"/>
        <v>0</v>
      </c>
      <c r="CV138">
        <f>SUMIF(SmtRes!AQ99:'SmtRes'!AQ107,"=1",SmtRes!BU99:'SmtRes'!BU107)</f>
        <v>8.120000000000001</v>
      </c>
      <c r="CW138">
        <f>SUMIF(SmtRes!AQ99:'SmtRes'!AQ107,"=1",SmtRes!BV99:'SmtRes'!BV107)</f>
        <v>2.04</v>
      </c>
      <c r="CX138">
        <f t="shared" si="106"/>
        <v>0</v>
      </c>
      <c r="CY138">
        <f t="shared" si="107"/>
        <v>-34543.480799999998</v>
      </c>
      <c r="CZ138">
        <f t="shared" si="108"/>
        <v>-20122.416000000001</v>
      </c>
      <c r="DC138" t="s">
        <v>3</v>
      </c>
      <c r="DD138" t="s">
        <v>34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293259405</v>
      </c>
      <c r="EF138">
        <v>2</v>
      </c>
      <c r="EG138" t="s">
        <v>23</v>
      </c>
      <c r="EH138">
        <v>27</v>
      </c>
      <c r="EI138" t="s">
        <v>24</v>
      </c>
      <c r="EJ138">
        <v>1</v>
      </c>
      <c r="EK138">
        <v>33001</v>
      </c>
      <c r="EL138" t="s">
        <v>24</v>
      </c>
      <c r="EM138" t="s">
        <v>25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8.1199999999999992</v>
      </c>
      <c r="EX138">
        <v>2.04</v>
      </c>
      <c r="EY138">
        <v>0</v>
      </c>
      <c r="FQ138">
        <v>0</v>
      </c>
      <c r="FR138">
        <f t="shared" si="109"/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2039832188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10"/>
        <v>0</v>
      </c>
      <c r="GM138">
        <f t="shared" si="111"/>
        <v>-94601.97</v>
      </c>
      <c r="GN138">
        <f t="shared" si="112"/>
        <v>-94601.97</v>
      </c>
      <c r="GO138">
        <f t="shared" si="113"/>
        <v>0</v>
      </c>
      <c r="GP138">
        <f t="shared" si="114"/>
        <v>0</v>
      </c>
      <c r="GR138">
        <v>0</v>
      </c>
      <c r="GS138">
        <v>3</v>
      </c>
      <c r="GT138">
        <v>0</v>
      </c>
      <c r="GU138" t="s">
        <v>3</v>
      </c>
      <c r="GV138">
        <f t="shared" si="115"/>
        <v>0</v>
      </c>
      <c r="GW138">
        <v>1</v>
      </c>
      <c r="GX138">
        <f t="shared" si="116"/>
        <v>0</v>
      </c>
      <c r="HA138">
        <v>0</v>
      </c>
      <c r="HB138">
        <v>0</v>
      </c>
      <c r="HC138">
        <f t="shared" si="117"/>
        <v>0</v>
      </c>
      <c r="HE138" t="s">
        <v>3</v>
      </c>
      <c r="HF138" t="s">
        <v>3</v>
      </c>
      <c r="HM138" t="s">
        <v>3</v>
      </c>
      <c r="HN138" t="s">
        <v>26</v>
      </c>
      <c r="HO138" t="s">
        <v>27</v>
      </c>
      <c r="HP138" t="s">
        <v>24</v>
      </c>
      <c r="HQ138" t="s">
        <v>24</v>
      </c>
      <c r="IK138">
        <v>0</v>
      </c>
    </row>
    <row r="139" spans="1:245" x14ac:dyDescent="0.2">
      <c r="A139">
        <v>18</v>
      </c>
      <c r="B139">
        <v>1</v>
      </c>
      <c r="C139">
        <v>107</v>
      </c>
      <c r="E139" t="s">
        <v>216</v>
      </c>
      <c r="F139" t="s">
        <v>205</v>
      </c>
      <c r="G139" t="s">
        <v>206</v>
      </c>
      <c r="H139" t="s">
        <v>20</v>
      </c>
      <c r="I139">
        <f>I138*J139</f>
        <v>0</v>
      </c>
      <c r="J139">
        <v>0</v>
      </c>
      <c r="K139">
        <v>0</v>
      </c>
      <c r="O139">
        <f t="shared" si="97"/>
        <v>0</v>
      </c>
      <c r="P139">
        <f>ROUND(CQ139*I139,2)</f>
        <v>0</v>
      </c>
      <c r="Q139">
        <f>ROUND(CR139*I139,2)</f>
        <v>0</v>
      </c>
      <c r="R139">
        <f>ROUND(CS139*I139,2)</f>
        <v>0</v>
      </c>
      <c r="S139">
        <f>ROUND(CT139*I139,2)</f>
        <v>0</v>
      </c>
      <c r="T139">
        <f t="shared" si="98"/>
        <v>0</v>
      </c>
      <c r="U139">
        <f>ROUND(CV139*I139,7)</f>
        <v>0</v>
      </c>
      <c r="V139">
        <f>ROUND(CW139*I139,7)</f>
        <v>0</v>
      </c>
      <c r="W139">
        <f t="shared" si="99"/>
        <v>0</v>
      </c>
      <c r="X139">
        <f t="shared" si="100"/>
        <v>0</v>
      </c>
      <c r="Y139">
        <f t="shared" si="100"/>
        <v>0</v>
      </c>
      <c r="AA139">
        <v>312689201</v>
      </c>
      <c r="AB139">
        <f t="shared" si="101"/>
        <v>0</v>
      </c>
      <c r="AC139">
        <f>ROUND((ES139),6)</f>
        <v>0</v>
      </c>
      <c r="AD139">
        <f>ROUND((((ET139)-(EU139))+AE139),6)</f>
        <v>0</v>
      </c>
      <c r="AE139">
        <f>ROUND((EU139),6)</f>
        <v>0</v>
      </c>
      <c r="AF139">
        <f>ROUND((EV139),6)</f>
        <v>0</v>
      </c>
      <c r="AG139">
        <f t="shared" si="102"/>
        <v>0</v>
      </c>
      <c r="AH139">
        <f>(EW139)</f>
        <v>0</v>
      </c>
      <c r="AI139">
        <f>(EX139)</f>
        <v>0</v>
      </c>
      <c r="AJ139">
        <f t="shared" si="103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633</v>
      </c>
      <c r="CO139">
        <v>0</v>
      </c>
      <c r="CP139">
        <f t="shared" si="104"/>
        <v>0</v>
      </c>
      <c r="CQ139">
        <f>ROUND(AL139*BC139,2)</f>
        <v>0</v>
      </c>
      <c r="CR139">
        <f>ROUND(AM139*BB139,2)</f>
        <v>0</v>
      </c>
      <c r="CS139">
        <f>ROUND(AN139*BS139,2)</f>
        <v>0</v>
      </c>
      <c r="CT139">
        <f>ROUND(AO139*BA139,2)</f>
        <v>0</v>
      </c>
      <c r="CU139">
        <f t="shared" si="105"/>
        <v>0</v>
      </c>
      <c r="CV139">
        <f>AH139</f>
        <v>0</v>
      </c>
      <c r="CW139">
        <f>AI139</f>
        <v>0</v>
      </c>
      <c r="CX139">
        <f t="shared" si="106"/>
        <v>0</v>
      </c>
      <c r="CY139">
        <f t="shared" si="107"/>
        <v>0</v>
      </c>
      <c r="CZ139">
        <f t="shared" si="108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20</v>
      </c>
      <c r="DW139" t="s">
        <v>20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293259405</v>
      </c>
      <c r="EF139">
        <v>2</v>
      </c>
      <c r="EG139" t="s">
        <v>23</v>
      </c>
      <c r="EH139">
        <v>27</v>
      </c>
      <c r="EI139" t="s">
        <v>24</v>
      </c>
      <c r="EJ139">
        <v>1</v>
      </c>
      <c r="EK139">
        <v>33001</v>
      </c>
      <c r="EL139" t="s">
        <v>24</v>
      </c>
      <c r="EM139" t="s">
        <v>25</v>
      </c>
      <c r="EO139" t="s">
        <v>46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f t="shared" si="109"/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-363412765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10"/>
        <v>0</v>
      </c>
      <c r="GM139">
        <f t="shared" si="111"/>
        <v>0</v>
      </c>
      <c r="GN139">
        <f t="shared" si="112"/>
        <v>0</v>
      </c>
      <c r="GO139">
        <f t="shared" si="113"/>
        <v>0</v>
      </c>
      <c r="GP139">
        <f t="shared" si="114"/>
        <v>0</v>
      </c>
      <c r="GR139">
        <v>0</v>
      </c>
      <c r="GS139">
        <v>3</v>
      </c>
      <c r="GT139">
        <v>0</v>
      </c>
      <c r="GU139" t="s">
        <v>3</v>
      </c>
      <c r="GV139">
        <f t="shared" si="115"/>
        <v>0</v>
      </c>
      <c r="GW139">
        <v>1</v>
      </c>
      <c r="GX139">
        <f t="shared" si="116"/>
        <v>0</v>
      </c>
      <c r="HA139">
        <v>0</v>
      </c>
      <c r="HB139">
        <v>0</v>
      </c>
      <c r="HC139">
        <f t="shared" si="117"/>
        <v>0</v>
      </c>
      <c r="HE139" t="s">
        <v>3</v>
      </c>
      <c r="HF139" t="s">
        <v>3</v>
      </c>
      <c r="HM139" t="s">
        <v>34</v>
      </c>
      <c r="HN139" t="s">
        <v>26</v>
      </c>
      <c r="HO139" t="s">
        <v>27</v>
      </c>
      <c r="HP139" t="s">
        <v>24</v>
      </c>
      <c r="HQ139" t="s">
        <v>24</v>
      </c>
      <c r="IK139">
        <v>0</v>
      </c>
    </row>
    <row r="141" spans="1:245" x14ac:dyDescent="0.2">
      <c r="A141" s="2">
        <v>51</v>
      </c>
      <c r="B141" s="2">
        <f>B130</f>
        <v>1</v>
      </c>
      <c r="C141" s="2">
        <f>A130</f>
        <v>4</v>
      </c>
      <c r="D141" s="2">
        <f>ROW(A130)</f>
        <v>130</v>
      </c>
      <c r="E141" s="2"/>
      <c r="F141" s="2" t="str">
        <f>IF(F130&lt;&gt;"",F130,"")</f>
        <v>Новый раздел</v>
      </c>
      <c r="G141" s="2" t="str">
        <f>IF(G130&lt;&gt;"",G130,"")</f>
        <v>Монтаж провода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121">ROUND(AB141,2)</f>
        <v>40270.67</v>
      </c>
      <c r="P141" s="2">
        <f t="shared" si="121"/>
        <v>0</v>
      </c>
      <c r="Q141" s="2">
        <f t="shared" si="121"/>
        <v>8104.43</v>
      </c>
      <c r="R141" s="2">
        <f t="shared" si="121"/>
        <v>9026.2800000000007</v>
      </c>
      <c r="S141" s="2">
        <f t="shared" si="121"/>
        <v>23139.96</v>
      </c>
      <c r="T141" s="2">
        <f t="shared" si="121"/>
        <v>0</v>
      </c>
      <c r="U141" s="2">
        <f>AH141</f>
        <v>49.656025999999997</v>
      </c>
      <c r="V141" s="2">
        <f>AI141</f>
        <v>18.607399999999998</v>
      </c>
      <c r="W141" s="2">
        <f>ROUND(AJ141,2)</f>
        <v>0</v>
      </c>
      <c r="X141" s="2">
        <f>ROUND(AK141,2)</f>
        <v>33131.230000000003</v>
      </c>
      <c r="Y141" s="2">
        <f>ROUND(AL141,2)</f>
        <v>13386.42</v>
      </c>
      <c r="Z141" s="2"/>
      <c r="AA141" s="2"/>
      <c r="AB141" s="2">
        <f>ROUND(SUMIF(AA134:AA139,"=312689201",O134:O139),2)</f>
        <v>40270.67</v>
      </c>
      <c r="AC141" s="2">
        <f>ROUND(SUMIF(AA134:AA139,"=312689201",P134:P139),2)</f>
        <v>0</v>
      </c>
      <c r="AD141" s="2">
        <f>ROUND(SUMIF(AA134:AA139,"=312689201",Q134:Q139),2)</f>
        <v>8104.43</v>
      </c>
      <c r="AE141" s="2">
        <f>ROUND(SUMIF(AA134:AA139,"=312689201",R134:R139),2)</f>
        <v>9026.2800000000007</v>
      </c>
      <c r="AF141" s="2">
        <f>ROUND(SUMIF(AA134:AA139,"=312689201",S134:S139),2)</f>
        <v>23139.96</v>
      </c>
      <c r="AG141" s="2">
        <f>ROUND(SUMIF(AA134:AA139,"=312689201",T134:T139),2)</f>
        <v>0</v>
      </c>
      <c r="AH141" s="2">
        <f>SUMIF(AA134:AA139,"=312689201",U134:U139)</f>
        <v>49.656025999999997</v>
      </c>
      <c r="AI141" s="2">
        <f>SUMIF(AA134:AA139,"=312689201",V134:V139)</f>
        <v>18.607399999999998</v>
      </c>
      <c r="AJ141" s="2">
        <f>ROUND(SUMIF(AA134:AA139,"=312689201",W134:W139),2)</f>
        <v>0</v>
      </c>
      <c r="AK141" s="2">
        <f>ROUND(SUMIF(AA134:AA139,"=312689201",X134:X139),2)</f>
        <v>33131.230000000003</v>
      </c>
      <c r="AL141" s="2">
        <f>ROUND(SUMIF(AA134:AA139,"=312689201",Y134:Y139),2)</f>
        <v>13386.42</v>
      </c>
      <c r="AM141" s="2"/>
      <c r="AN141" s="2"/>
      <c r="AO141" s="2">
        <f t="shared" ref="AO141:BD141" si="122">ROUND(BX141,2)</f>
        <v>0</v>
      </c>
      <c r="AP141" s="2">
        <f t="shared" si="122"/>
        <v>0</v>
      </c>
      <c r="AQ141" s="2">
        <f t="shared" si="122"/>
        <v>0</v>
      </c>
      <c r="AR141" s="2">
        <f t="shared" si="122"/>
        <v>86788.32</v>
      </c>
      <c r="AS141" s="2">
        <f t="shared" si="122"/>
        <v>86788.32</v>
      </c>
      <c r="AT141" s="2">
        <f t="shared" si="122"/>
        <v>0</v>
      </c>
      <c r="AU141" s="2">
        <f t="shared" si="122"/>
        <v>0</v>
      </c>
      <c r="AV141" s="2">
        <f t="shared" si="122"/>
        <v>0</v>
      </c>
      <c r="AW141" s="2">
        <f t="shared" si="122"/>
        <v>0</v>
      </c>
      <c r="AX141" s="2">
        <f t="shared" si="122"/>
        <v>0</v>
      </c>
      <c r="AY141" s="2">
        <f t="shared" si="122"/>
        <v>0</v>
      </c>
      <c r="AZ141" s="2">
        <f t="shared" si="122"/>
        <v>0</v>
      </c>
      <c r="BA141" s="2">
        <f t="shared" si="122"/>
        <v>0</v>
      </c>
      <c r="BB141" s="2">
        <f t="shared" si="122"/>
        <v>0</v>
      </c>
      <c r="BC141" s="2">
        <f t="shared" si="122"/>
        <v>0</v>
      </c>
      <c r="BD141" s="2">
        <f t="shared" si="122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>
        <f>ROUND(SUMIF(AA134:AA139,"=312689201",FQ134:FQ139),2)</f>
        <v>0</v>
      </c>
      <c r="BY141" s="2">
        <f>ROUND(SUMIF(AA134:AA139,"=312689201",FR134:FR139),2)</f>
        <v>0</v>
      </c>
      <c r="BZ141" s="2">
        <f>ROUND(SUMIF(AA134:AA139,"=312689201",GL134:GL139),2)</f>
        <v>0</v>
      </c>
      <c r="CA141" s="2">
        <f>ROUND(SUMIF(AA134:AA139,"=312689201",GM134:GM139),2)</f>
        <v>86788.32</v>
      </c>
      <c r="CB141" s="2">
        <f>ROUND(SUMIF(AA134:AA139,"=312689201",GN134:GN139),2)</f>
        <v>86788.32</v>
      </c>
      <c r="CC141" s="2">
        <f>ROUND(SUMIF(AA134:AA139,"=312689201",GO134:GO139),2)</f>
        <v>0</v>
      </c>
      <c r="CD141" s="2">
        <f>ROUND(SUMIF(AA134:AA139,"=312689201",GP134:GP139),2)</f>
        <v>0</v>
      </c>
      <c r="CE141" s="2">
        <f>AC141-BX141</f>
        <v>0</v>
      </c>
      <c r="CF141" s="2">
        <f>AC141-BY141</f>
        <v>0</v>
      </c>
      <c r="CG141" s="2">
        <f>BX141-BZ141</f>
        <v>0</v>
      </c>
      <c r="CH141" s="2">
        <f>AC141-BX141-BY141+BZ141</f>
        <v>0</v>
      </c>
      <c r="CI141" s="2">
        <f>BY141-BZ141</f>
        <v>0</v>
      </c>
      <c r="CJ141" s="2">
        <f>ROUND(SUMIF(AA134:AA139,"=312689201",GX134:GX139),2)</f>
        <v>0</v>
      </c>
      <c r="CK141" s="2">
        <f>ROUND(SUMIF(AA134:AA139,"=312689201",GY134:GY139),2)</f>
        <v>0</v>
      </c>
      <c r="CL141" s="2">
        <f>ROUND(SUMIF(AA134:AA139,"=312689201",GZ134:GZ139),2)</f>
        <v>0</v>
      </c>
      <c r="CM141" s="2">
        <f>ROUND(SUMIF(AA134:AA139,"=312689201",HD134:HD139),2)</f>
        <v>0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40270.67</v>
      </c>
      <c r="G143" s="4" t="s">
        <v>110</v>
      </c>
      <c r="H143" s="4" t="s">
        <v>111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40270.67</v>
      </c>
      <c r="X143" s="4">
        <v>1</v>
      </c>
      <c r="Y143" s="4">
        <v>40270.67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0</v>
      </c>
      <c r="G144" s="4" t="s">
        <v>112</v>
      </c>
      <c r="H144" s="4" t="s">
        <v>113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114</v>
      </c>
      <c r="H145" s="4" t="s">
        <v>115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0</v>
      </c>
      <c r="G146" s="4" t="s">
        <v>116</v>
      </c>
      <c r="H146" s="4" t="s">
        <v>117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0</v>
      </c>
      <c r="G147" s="4" t="s">
        <v>118</v>
      </c>
      <c r="H147" s="4" t="s">
        <v>119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120</v>
      </c>
      <c r="H148" s="4" t="s">
        <v>121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0</v>
      </c>
      <c r="G149" s="4" t="s">
        <v>122</v>
      </c>
      <c r="H149" s="4" t="s">
        <v>123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124</v>
      </c>
      <c r="H150" s="4" t="s">
        <v>125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126</v>
      </c>
      <c r="H151" s="4" t="s">
        <v>127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128</v>
      </c>
      <c r="H152" s="4" t="s">
        <v>129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8104.43</v>
      </c>
      <c r="G153" s="4" t="s">
        <v>130</v>
      </c>
      <c r="H153" s="4" t="s">
        <v>131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8104.4299999999994</v>
      </c>
      <c r="X153" s="4">
        <v>1</v>
      </c>
      <c r="Y153" s="4">
        <v>8104.4299999999994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132</v>
      </c>
      <c r="H154" s="4" t="s">
        <v>133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9026.2800000000007</v>
      </c>
      <c r="G155" s="4" t="s">
        <v>134</v>
      </c>
      <c r="H155" s="4" t="s">
        <v>135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9026.2800000000007</v>
      </c>
      <c r="X155" s="4">
        <v>1</v>
      </c>
      <c r="Y155" s="4">
        <v>9026.2800000000007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23139.96</v>
      </c>
      <c r="G156" s="4" t="s">
        <v>136</v>
      </c>
      <c r="H156" s="4" t="s">
        <v>137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23139.959999999995</v>
      </c>
      <c r="X156" s="4">
        <v>1</v>
      </c>
      <c r="Y156" s="4">
        <v>23139.959999999995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138</v>
      </c>
      <c r="H157" s="4" t="s">
        <v>139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86788.32</v>
      </c>
      <c r="G158" s="4" t="s">
        <v>140</v>
      </c>
      <c r="H158" s="4" t="s">
        <v>141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86788.32</v>
      </c>
      <c r="X158" s="4">
        <v>1</v>
      </c>
      <c r="Y158" s="4">
        <v>86788.32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0</v>
      </c>
      <c r="G159" s="4" t="s">
        <v>142</v>
      </c>
      <c r="H159" s="4" t="s">
        <v>143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0</v>
      </c>
      <c r="G160" s="4" t="s">
        <v>144</v>
      </c>
      <c r="H160" s="4" t="s">
        <v>145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146</v>
      </c>
      <c r="H161" s="4" t="s">
        <v>147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148</v>
      </c>
      <c r="H162" s="4" t="s">
        <v>149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ROUND(Source!U141,O163)</f>
        <v>49.656025999999997</v>
      </c>
      <c r="G163" s="4" t="s">
        <v>150</v>
      </c>
      <c r="H163" s="4" t="s">
        <v>151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49.656025999999997</v>
      </c>
      <c r="X163" s="4">
        <v>1</v>
      </c>
      <c r="Y163" s="4">
        <v>49.656025999999997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ROUND(Source!V141,O164)</f>
        <v>18.607399999999998</v>
      </c>
      <c r="G164" s="4" t="s">
        <v>152</v>
      </c>
      <c r="H164" s="4" t="s">
        <v>153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7</v>
      </c>
      <c r="P164" s="4"/>
      <c r="Q164" s="4"/>
      <c r="R164" s="4"/>
      <c r="S164" s="4"/>
      <c r="T164" s="4"/>
      <c r="U164" s="4"/>
      <c r="V164" s="4"/>
      <c r="W164" s="4">
        <v>18.607399999999998</v>
      </c>
      <c r="X164" s="4">
        <v>1</v>
      </c>
      <c r="Y164" s="4">
        <v>18.607399999999998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154</v>
      </c>
      <c r="H165" s="4" t="s">
        <v>155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156</v>
      </c>
      <c r="H166" s="4" t="s">
        <v>157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33131.230000000003</v>
      </c>
      <c r="G167" s="4" t="s">
        <v>158</v>
      </c>
      <c r="H167" s="4" t="s">
        <v>159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33131.230000000003</v>
      </c>
      <c r="X167" s="4">
        <v>1</v>
      </c>
      <c r="Y167" s="4">
        <v>33131.230000000003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13386.42</v>
      </c>
      <c r="G168" s="4" t="s">
        <v>160</v>
      </c>
      <c r="H168" s="4" t="s">
        <v>161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13386.42</v>
      </c>
      <c r="X168" s="4">
        <v>1</v>
      </c>
      <c r="Y168" s="4">
        <v>13386.42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86788.32</v>
      </c>
      <c r="G169" s="4" t="s">
        <v>162</v>
      </c>
      <c r="H169" s="4" t="s">
        <v>163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86788.319999999992</v>
      </c>
      <c r="X169" s="4">
        <v>1</v>
      </c>
      <c r="Y169" s="4">
        <v>86788.319999999992</v>
      </c>
      <c r="Z169" s="4"/>
      <c r="AA169" s="4"/>
      <c r="AB169" s="4"/>
    </row>
    <row r="171" spans="1:245" x14ac:dyDescent="0.2">
      <c r="A171" s="1">
        <v>4</v>
      </c>
      <c r="B171" s="1">
        <v>1</v>
      </c>
      <c r="C171" s="1"/>
      <c r="D171" s="1">
        <f>ROW(A178)</f>
        <v>178</v>
      </c>
      <c r="E171" s="1"/>
      <c r="F171" s="1" t="s">
        <v>15</v>
      </c>
      <c r="G171" s="1" t="s">
        <v>217</v>
      </c>
      <c r="H171" s="1" t="s">
        <v>3</v>
      </c>
      <c r="I171" s="1">
        <v>0</v>
      </c>
      <c r="J171" s="1"/>
      <c r="K171" s="1">
        <v>0</v>
      </c>
      <c r="L171" s="1"/>
      <c r="M171" s="1" t="s">
        <v>3</v>
      </c>
      <c r="N171" s="1"/>
      <c r="O171" s="1"/>
      <c r="P171" s="1"/>
      <c r="Q171" s="1"/>
      <c r="R171" s="1"/>
      <c r="S171" s="1">
        <v>0</v>
      </c>
      <c r="T171" s="1"/>
      <c r="U171" s="1" t="s">
        <v>3</v>
      </c>
      <c r="V171" s="1">
        <v>0</v>
      </c>
      <c r="W171" s="1"/>
      <c r="X171" s="1"/>
      <c r="Y171" s="1"/>
      <c r="Z171" s="1"/>
      <c r="AA171" s="1"/>
      <c r="AB171" s="1" t="s">
        <v>3</v>
      </c>
      <c r="AC171" s="1" t="s">
        <v>3</v>
      </c>
      <c r="AD171" s="1" t="s">
        <v>3</v>
      </c>
      <c r="AE171" s="1" t="s">
        <v>3</v>
      </c>
      <c r="AF171" s="1" t="s">
        <v>3</v>
      </c>
      <c r="AG171" s="1" t="s">
        <v>3</v>
      </c>
      <c r="AH171" s="1"/>
      <c r="AI171" s="1"/>
      <c r="AJ171" s="1"/>
      <c r="AK171" s="1"/>
      <c r="AL171" s="1"/>
      <c r="AM171" s="1"/>
      <c r="AN171" s="1"/>
      <c r="AO171" s="1"/>
      <c r="AP171" s="1" t="s">
        <v>3</v>
      </c>
      <c r="AQ171" s="1" t="s">
        <v>3</v>
      </c>
      <c r="AR171" s="1" t="s">
        <v>3</v>
      </c>
      <c r="AS171" s="1"/>
      <c r="AT171" s="1"/>
      <c r="AU171" s="1"/>
      <c r="AV171" s="1"/>
      <c r="AW171" s="1"/>
      <c r="AX171" s="1"/>
      <c r="AY171" s="1"/>
      <c r="AZ171" s="1" t="s">
        <v>3</v>
      </c>
      <c r="BA171" s="1"/>
      <c r="BB171" s="1" t="s">
        <v>3</v>
      </c>
      <c r="BC171" s="1" t="s">
        <v>3</v>
      </c>
      <c r="BD171" s="1" t="s">
        <v>3</v>
      </c>
      <c r="BE171" s="1" t="s">
        <v>3</v>
      </c>
      <c r="BF171" s="1" t="s">
        <v>3</v>
      </c>
      <c r="BG171" s="1" t="s">
        <v>3</v>
      </c>
      <c r="BH171" s="1" t="s">
        <v>3</v>
      </c>
      <c r="BI171" s="1" t="s">
        <v>3</v>
      </c>
      <c r="BJ171" s="1" t="s">
        <v>3</v>
      </c>
      <c r="BK171" s="1" t="s">
        <v>3</v>
      </c>
      <c r="BL171" s="1" t="s">
        <v>3</v>
      </c>
      <c r="BM171" s="1" t="s">
        <v>3</v>
      </c>
      <c r="BN171" s="1" t="s">
        <v>3</v>
      </c>
      <c r="BO171" s="1" t="s">
        <v>3</v>
      </c>
      <c r="BP171" s="1" t="s">
        <v>3</v>
      </c>
      <c r="BQ171" s="1"/>
      <c r="BR171" s="1"/>
      <c r="BS171" s="1"/>
      <c r="BT171" s="1"/>
      <c r="BU171" s="1"/>
      <c r="BV171" s="1"/>
      <c r="BW171" s="1"/>
      <c r="BX171" s="1">
        <v>0</v>
      </c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>
        <v>0</v>
      </c>
    </row>
    <row r="173" spans="1:245" x14ac:dyDescent="0.2">
      <c r="A173" s="2">
        <v>52</v>
      </c>
      <c r="B173" s="2">
        <f t="shared" ref="B173:G173" si="123">B178</f>
        <v>1</v>
      </c>
      <c r="C173" s="2">
        <f t="shared" si="123"/>
        <v>4</v>
      </c>
      <c r="D173" s="2">
        <f t="shared" si="123"/>
        <v>171</v>
      </c>
      <c r="E173" s="2">
        <f t="shared" si="123"/>
        <v>0</v>
      </c>
      <c r="F173" s="2" t="str">
        <f t="shared" si="123"/>
        <v>Новый раздел</v>
      </c>
      <c r="G173" s="2" t="str">
        <f t="shared" si="123"/>
        <v>Подвеска существующего провода (снятие и устройство при замене опор)</v>
      </c>
      <c r="H173" s="2"/>
      <c r="I173" s="2"/>
      <c r="J173" s="2"/>
      <c r="K173" s="2"/>
      <c r="L173" s="2"/>
      <c r="M173" s="2"/>
      <c r="N173" s="2"/>
      <c r="O173" s="2">
        <f t="shared" ref="O173:AT173" si="124">O178</f>
        <v>4136.47</v>
      </c>
      <c r="P173" s="2">
        <f t="shared" si="124"/>
        <v>0</v>
      </c>
      <c r="Q173" s="2">
        <f t="shared" si="124"/>
        <v>944.17</v>
      </c>
      <c r="R173" s="2">
        <f t="shared" si="124"/>
        <v>941.92</v>
      </c>
      <c r="S173" s="2">
        <f t="shared" si="124"/>
        <v>2250.38</v>
      </c>
      <c r="T173" s="2">
        <f t="shared" si="124"/>
        <v>0</v>
      </c>
      <c r="U173" s="2">
        <f t="shared" si="124"/>
        <v>4.9682499999999994</v>
      </c>
      <c r="V173" s="2">
        <f t="shared" si="124"/>
        <v>1.9706250000000001</v>
      </c>
      <c r="W173" s="2">
        <f t="shared" si="124"/>
        <v>0</v>
      </c>
      <c r="X173" s="2">
        <f t="shared" si="124"/>
        <v>3288.07</v>
      </c>
      <c r="Y173" s="2">
        <f t="shared" si="124"/>
        <v>1915.38</v>
      </c>
      <c r="Z173" s="2">
        <f t="shared" si="124"/>
        <v>0</v>
      </c>
      <c r="AA173" s="2">
        <f t="shared" si="124"/>
        <v>0</v>
      </c>
      <c r="AB173" s="2">
        <f t="shared" si="124"/>
        <v>4136.47</v>
      </c>
      <c r="AC173" s="2">
        <f t="shared" si="124"/>
        <v>0</v>
      </c>
      <c r="AD173" s="2">
        <f t="shared" si="124"/>
        <v>944.17</v>
      </c>
      <c r="AE173" s="2">
        <f t="shared" si="124"/>
        <v>941.92</v>
      </c>
      <c r="AF173" s="2">
        <f t="shared" si="124"/>
        <v>2250.38</v>
      </c>
      <c r="AG173" s="2">
        <f t="shared" si="124"/>
        <v>0</v>
      </c>
      <c r="AH173" s="2">
        <f t="shared" si="124"/>
        <v>4.9682499999999994</v>
      </c>
      <c r="AI173" s="2">
        <f t="shared" si="124"/>
        <v>1.9706250000000001</v>
      </c>
      <c r="AJ173" s="2">
        <f t="shared" si="124"/>
        <v>0</v>
      </c>
      <c r="AK173" s="2">
        <f t="shared" si="124"/>
        <v>3288.07</v>
      </c>
      <c r="AL173" s="2">
        <f t="shared" si="124"/>
        <v>1915.38</v>
      </c>
      <c r="AM173" s="2">
        <f t="shared" si="124"/>
        <v>0</v>
      </c>
      <c r="AN173" s="2">
        <f t="shared" si="124"/>
        <v>0</v>
      </c>
      <c r="AO173" s="2">
        <f t="shared" si="124"/>
        <v>0</v>
      </c>
      <c r="AP173" s="2">
        <f t="shared" si="124"/>
        <v>0</v>
      </c>
      <c r="AQ173" s="2">
        <f t="shared" si="124"/>
        <v>0</v>
      </c>
      <c r="AR173" s="2">
        <f t="shared" si="124"/>
        <v>9339.92</v>
      </c>
      <c r="AS173" s="2">
        <f t="shared" si="124"/>
        <v>9339.92</v>
      </c>
      <c r="AT173" s="2">
        <f t="shared" si="124"/>
        <v>0</v>
      </c>
      <c r="AU173" s="2">
        <f t="shared" ref="AU173:BZ173" si="125">AU178</f>
        <v>0</v>
      </c>
      <c r="AV173" s="2">
        <f t="shared" si="125"/>
        <v>0</v>
      </c>
      <c r="AW173" s="2">
        <f t="shared" si="125"/>
        <v>0</v>
      </c>
      <c r="AX173" s="2">
        <f t="shared" si="125"/>
        <v>0</v>
      </c>
      <c r="AY173" s="2">
        <f t="shared" si="125"/>
        <v>0</v>
      </c>
      <c r="AZ173" s="2">
        <f t="shared" si="125"/>
        <v>0</v>
      </c>
      <c r="BA173" s="2">
        <f t="shared" si="125"/>
        <v>0</v>
      </c>
      <c r="BB173" s="2">
        <f t="shared" si="125"/>
        <v>0</v>
      </c>
      <c r="BC173" s="2">
        <f t="shared" si="125"/>
        <v>0</v>
      </c>
      <c r="BD173" s="2">
        <f t="shared" si="125"/>
        <v>0</v>
      </c>
      <c r="BE173" s="2">
        <f t="shared" si="125"/>
        <v>0</v>
      </c>
      <c r="BF173" s="2">
        <f t="shared" si="125"/>
        <v>0</v>
      </c>
      <c r="BG173" s="2">
        <f t="shared" si="125"/>
        <v>0</v>
      </c>
      <c r="BH173" s="2">
        <f t="shared" si="125"/>
        <v>0</v>
      </c>
      <c r="BI173" s="2">
        <f t="shared" si="125"/>
        <v>0</v>
      </c>
      <c r="BJ173" s="2">
        <f t="shared" si="125"/>
        <v>0</v>
      </c>
      <c r="BK173" s="2">
        <f t="shared" si="125"/>
        <v>0</v>
      </c>
      <c r="BL173" s="2">
        <f t="shared" si="125"/>
        <v>0</v>
      </c>
      <c r="BM173" s="2">
        <f t="shared" si="125"/>
        <v>0</v>
      </c>
      <c r="BN173" s="2">
        <f t="shared" si="125"/>
        <v>0</v>
      </c>
      <c r="BO173" s="2">
        <f t="shared" si="125"/>
        <v>0</v>
      </c>
      <c r="BP173" s="2">
        <f t="shared" si="125"/>
        <v>0</v>
      </c>
      <c r="BQ173" s="2">
        <f t="shared" si="125"/>
        <v>0</v>
      </c>
      <c r="BR173" s="2">
        <f t="shared" si="125"/>
        <v>0</v>
      </c>
      <c r="BS173" s="2">
        <f t="shared" si="125"/>
        <v>0</v>
      </c>
      <c r="BT173" s="2">
        <f t="shared" si="125"/>
        <v>0</v>
      </c>
      <c r="BU173" s="2">
        <f t="shared" si="125"/>
        <v>0</v>
      </c>
      <c r="BV173" s="2">
        <f t="shared" si="125"/>
        <v>0</v>
      </c>
      <c r="BW173" s="2">
        <f t="shared" si="125"/>
        <v>0</v>
      </c>
      <c r="BX173" s="2">
        <f t="shared" si="125"/>
        <v>0</v>
      </c>
      <c r="BY173" s="2">
        <f t="shared" si="125"/>
        <v>0</v>
      </c>
      <c r="BZ173" s="2">
        <f t="shared" si="125"/>
        <v>0</v>
      </c>
      <c r="CA173" s="2">
        <f t="shared" ref="CA173:DF173" si="126">CA178</f>
        <v>9339.92</v>
      </c>
      <c r="CB173" s="2">
        <f t="shared" si="126"/>
        <v>9339.92</v>
      </c>
      <c r="CC173" s="2">
        <f t="shared" si="126"/>
        <v>0</v>
      </c>
      <c r="CD173" s="2">
        <f t="shared" si="126"/>
        <v>0</v>
      </c>
      <c r="CE173" s="2">
        <f t="shared" si="126"/>
        <v>0</v>
      </c>
      <c r="CF173" s="2">
        <f t="shared" si="126"/>
        <v>0</v>
      </c>
      <c r="CG173" s="2">
        <f t="shared" si="126"/>
        <v>0</v>
      </c>
      <c r="CH173" s="2">
        <f t="shared" si="126"/>
        <v>0</v>
      </c>
      <c r="CI173" s="2">
        <f t="shared" si="126"/>
        <v>0</v>
      </c>
      <c r="CJ173" s="2">
        <f t="shared" si="126"/>
        <v>0</v>
      </c>
      <c r="CK173" s="2">
        <f t="shared" si="126"/>
        <v>0</v>
      </c>
      <c r="CL173" s="2">
        <f t="shared" si="126"/>
        <v>0</v>
      </c>
      <c r="CM173" s="2">
        <f t="shared" si="126"/>
        <v>0</v>
      </c>
      <c r="CN173" s="2">
        <f t="shared" si="126"/>
        <v>0</v>
      </c>
      <c r="CO173" s="2">
        <f t="shared" si="126"/>
        <v>0</v>
      </c>
      <c r="CP173" s="2">
        <f t="shared" si="126"/>
        <v>0</v>
      </c>
      <c r="CQ173" s="2">
        <f t="shared" si="126"/>
        <v>0</v>
      </c>
      <c r="CR173" s="2">
        <f t="shared" si="126"/>
        <v>0</v>
      </c>
      <c r="CS173" s="2">
        <f t="shared" si="126"/>
        <v>0</v>
      </c>
      <c r="CT173" s="2">
        <f t="shared" si="126"/>
        <v>0</v>
      </c>
      <c r="CU173" s="2">
        <f t="shared" si="126"/>
        <v>0</v>
      </c>
      <c r="CV173" s="2">
        <f t="shared" si="126"/>
        <v>0</v>
      </c>
      <c r="CW173" s="2">
        <f t="shared" si="126"/>
        <v>0</v>
      </c>
      <c r="CX173" s="2">
        <f t="shared" si="126"/>
        <v>0</v>
      </c>
      <c r="CY173" s="2">
        <f t="shared" si="126"/>
        <v>0</v>
      </c>
      <c r="CZ173" s="2">
        <f t="shared" si="126"/>
        <v>0</v>
      </c>
      <c r="DA173" s="2">
        <f t="shared" si="126"/>
        <v>0</v>
      </c>
      <c r="DB173" s="2">
        <f t="shared" si="126"/>
        <v>0</v>
      </c>
      <c r="DC173" s="2">
        <f t="shared" si="126"/>
        <v>0</v>
      </c>
      <c r="DD173" s="2">
        <f t="shared" si="126"/>
        <v>0</v>
      </c>
      <c r="DE173" s="2">
        <f t="shared" si="126"/>
        <v>0</v>
      </c>
      <c r="DF173" s="2">
        <f t="shared" si="126"/>
        <v>0</v>
      </c>
      <c r="DG173" s="3">
        <f t="shared" ref="DG173:EL173" si="127">DG178</f>
        <v>0</v>
      </c>
      <c r="DH173" s="3">
        <f t="shared" si="127"/>
        <v>0</v>
      </c>
      <c r="DI173" s="3">
        <f t="shared" si="127"/>
        <v>0</v>
      </c>
      <c r="DJ173" s="3">
        <f t="shared" si="127"/>
        <v>0</v>
      </c>
      <c r="DK173" s="3">
        <f t="shared" si="127"/>
        <v>0</v>
      </c>
      <c r="DL173" s="3">
        <f t="shared" si="127"/>
        <v>0</v>
      </c>
      <c r="DM173" s="3">
        <f t="shared" si="127"/>
        <v>0</v>
      </c>
      <c r="DN173" s="3">
        <f t="shared" si="127"/>
        <v>0</v>
      </c>
      <c r="DO173" s="3">
        <f t="shared" si="127"/>
        <v>0</v>
      </c>
      <c r="DP173" s="3">
        <f t="shared" si="127"/>
        <v>0</v>
      </c>
      <c r="DQ173" s="3">
        <f t="shared" si="127"/>
        <v>0</v>
      </c>
      <c r="DR173" s="3">
        <f t="shared" si="127"/>
        <v>0</v>
      </c>
      <c r="DS173" s="3">
        <f t="shared" si="127"/>
        <v>0</v>
      </c>
      <c r="DT173" s="3">
        <f t="shared" si="127"/>
        <v>0</v>
      </c>
      <c r="DU173" s="3">
        <f t="shared" si="127"/>
        <v>0</v>
      </c>
      <c r="DV173" s="3">
        <f t="shared" si="127"/>
        <v>0</v>
      </c>
      <c r="DW173" s="3">
        <f t="shared" si="127"/>
        <v>0</v>
      </c>
      <c r="DX173" s="3">
        <f t="shared" si="127"/>
        <v>0</v>
      </c>
      <c r="DY173" s="3">
        <f t="shared" si="127"/>
        <v>0</v>
      </c>
      <c r="DZ173" s="3">
        <f t="shared" si="127"/>
        <v>0</v>
      </c>
      <c r="EA173" s="3">
        <f t="shared" si="127"/>
        <v>0</v>
      </c>
      <c r="EB173" s="3">
        <f t="shared" si="127"/>
        <v>0</v>
      </c>
      <c r="EC173" s="3">
        <f t="shared" si="127"/>
        <v>0</v>
      </c>
      <c r="ED173" s="3">
        <f t="shared" si="127"/>
        <v>0</v>
      </c>
      <c r="EE173" s="3">
        <f t="shared" si="127"/>
        <v>0</v>
      </c>
      <c r="EF173" s="3">
        <f t="shared" si="127"/>
        <v>0</v>
      </c>
      <c r="EG173" s="3">
        <f t="shared" si="127"/>
        <v>0</v>
      </c>
      <c r="EH173" s="3">
        <f t="shared" si="127"/>
        <v>0</v>
      </c>
      <c r="EI173" s="3">
        <f t="shared" si="127"/>
        <v>0</v>
      </c>
      <c r="EJ173" s="3">
        <f t="shared" si="127"/>
        <v>0</v>
      </c>
      <c r="EK173" s="3">
        <f t="shared" si="127"/>
        <v>0</v>
      </c>
      <c r="EL173" s="3">
        <f t="shared" si="127"/>
        <v>0</v>
      </c>
      <c r="EM173" s="3">
        <f t="shared" ref="EM173:FR173" si="128">EM178</f>
        <v>0</v>
      </c>
      <c r="EN173" s="3">
        <f t="shared" si="128"/>
        <v>0</v>
      </c>
      <c r="EO173" s="3">
        <f t="shared" si="128"/>
        <v>0</v>
      </c>
      <c r="EP173" s="3">
        <f t="shared" si="128"/>
        <v>0</v>
      </c>
      <c r="EQ173" s="3">
        <f t="shared" si="128"/>
        <v>0</v>
      </c>
      <c r="ER173" s="3">
        <f t="shared" si="128"/>
        <v>0</v>
      </c>
      <c r="ES173" s="3">
        <f t="shared" si="128"/>
        <v>0</v>
      </c>
      <c r="ET173" s="3">
        <f t="shared" si="128"/>
        <v>0</v>
      </c>
      <c r="EU173" s="3">
        <f t="shared" si="128"/>
        <v>0</v>
      </c>
      <c r="EV173" s="3">
        <f t="shared" si="128"/>
        <v>0</v>
      </c>
      <c r="EW173" s="3">
        <f t="shared" si="128"/>
        <v>0</v>
      </c>
      <c r="EX173" s="3">
        <f t="shared" si="128"/>
        <v>0</v>
      </c>
      <c r="EY173" s="3">
        <f t="shared" si="128"/>
        <v>0</v>
      </c>
      <c r="EZ173" s="3">
        <f t="shared" si="128"/>
        <v>0</v>
      </c>
      <c r="FA173" s="3">
        <f t="shared" si="128"/>
        <v>0</v>
      </c>
      <c r="FB173" s="3">
        <f t="shared" si="128"/>
        <v>0</v>
      </c>
      <c r="FC173" s="3">
        <f t="shared" si="128"/>
        <v>0</v>
      </c>
      <c r="FD173" s="3">
        <f t="shared" si="128"/>
        <v>0</v>
      </c>
      <c r="FE173" s="3">
        <f t="shared" si="128"/>
        <v>0</v>
      </c>
      <c r="FF173" s="3">
        <f t="shared" si="128"/>
        <v>0</v>
      </c>
      <c r="FG173" s="3">
        <f t="shared" si="128"/>
        <v>0</v>
      </c>
      <c r="FH173" s="3">
        <f t="shared" si="128"/>
        <v>0</v>
      </c>
      <c r="FI173" s="3">
        <f t="shared" si="128"/>
        <v>0</v>
      </c>
      <c r="FJ173" s="3">
        <f t="shared" si="128"/>
        <v>0</v>
      </c>
      <c r="FK173" s="3">
        <f t="shared" si="128"/>
        <v>0</v>
      </c>
      <c r="FL173" s="3">
        <f t="shared" si="128"/>
        <v>0</v>
      </c>
      <c r="FM173" s="3">
        <f t="shared" si="128"/>
        <v>0</v>
      </c>
      <c r="FN173" s="3">
        <f t="shared" si="128"/>
        <v>0</v>
      </c>
      <c r="FO173" s="3">
        <f t="shared" si="128"/>
        <v>0</v>
      </c>
      <c r="FP173" s="3">
        <f t="shared" si="128"/>
        <v>0</v>
      </c>
      <c r="FQ173" s="3">
        <f t="shared" si="128"/>
        <v>0</v>
      </c>
      <c r="FR173" s="3">
        <f t="shared" si="128"/>
        <v>0</v>
      </c>
      <c r="FS173" s="3">
        <f t="shared" ref="FS173:GX173" si="129">FS178</f>
        <v>0</v>
      </c>
      <c r="FT173" s="3">
        <f t="shared" si="129"/>
        <v>0</v>
      </c>
      <c r="FU173" s="3">
        <f t="shared" si="129"/>
        <v>0</v>
      </c>
      <c r="FV173" s="3">
        <f t="shared" si="129"/>
        <v>0</v>
      </c>
      <c r="FW173" s="3">
        <f t="shared" si="129"/>
        <v>0</v>
      </c>
      <c r="FX173" s="3">
        <f t="shared" si="129"/>
        <v>0</v>
      </c>
      <c r="FY173" s="3">
        <f t="shared" si="129"/>
        <v>0</v>
      </c>
      <c r="FZ173" s="3">
        <f t="shared" si="129"/>
        <v>0</v>
      </c>
      <c r="GA173" s="3">
        <f t="shared" si="129"/>
        <v>0</v>
      </c>
      <c r="GB173" s="3">
        <f t="shared" si="129"/>
        <v>0</v>
      </c>
      <c r="GC173" s="3">
        <f t="shared" si="129"/>
        <v>0</v>
      </c>
      <c r="GD173" s="3">
        <f t="shared" si="129"/>
        <v>0</v>
      </c>
      <c r="GE173" s="3">
        <f t="shared" si="129"/>
        <v>0</v>
      </c>
      <c r="GF173" s="3">
        <f t="shared" si="129"/>
        <v>0</v>
      </c>
      <c r="GG173" s="3">
        <f t="shared" si="129"/>
        <v>0</v>
      </c>
      <c r="GH173" s="3">
        <f t="shared" si="129"/>
        <v>0</v>
      </c>
      <c r="GI173" s="3">
        <f t="shared" si="129"/>
        <v>0</v>
      </c>
      <c r="GJ173" s="3">
        <f t="shared" si="129"/>
        <v>0</v>
      </c>
      <c r="GK173" s="3">
        <f t="shared" si="129"/>
        <v>0</v>
      </c>
      <c r="GL173" s="3">
        <f t="shared" si="129"/>
        <v>0</v>
      </c>
      <c r="GM173" s="3">
        <f t="shared" si="129"/>
        <v>0</v>
      </c>
      <c r="GN173" s="3">
        <f t="shared" si="129"/>
        <v>0</v>
      </c>
      <c r="GO173" s="3">
        <f t="shared" si="129"/>
        <v>0</v>
      </c>
      <c r="GP173" s="3">
        <f t="shared" si="129"/>
        <v>0</v>
      </c>
      <c r="GQ173" s="3">
        <f t="shared" si="129"/>
        <v>0</v>
      </c>
      <c r="GR173" s="3">
        <f t="shared" si="129"/>
        <v>0</v>
      </c>
      <c r="GS173" s="3">
        <f t="shared" si="129"/>
        <v>0</v>
      </c>
      <c r="GT173" s="3">
        <f t="shared" si="129"/>
        <v>0</v>
      </c>
      <c r="GU173" s="3">
        <f t="shared" si="129"/>
        <v>0</v>
      </c>
      <c r="GV173" s="3">
        <f t="shared" si="129"/>
        <v>0</v>
      </c>
      <c r="GW173" s="3">
        <f t="shared" si="129"/>
        <v>0</v>
      </c>
      <c r="GX173" s="3">
        <f t="shared" si="129"/>
        <v>0</v>
      </c>
    </row>
    <row r="175" spans="1:245" x14ac:dyDescent="0.2">
      <c r="A175">
        <v>17</v>
      </c>
      <c r="B175">
        <v>1</v>
      </c>
      <c r="C175">
        <f>ROW(SmtRes!A111)</f>
        <v>111</v>
      </c>
      <c r="D175">
        <f>ROW(EtalonRes!A119)</f>
        <v>119</v>
      </c>
      <c r="E175" t="s">
        <v>218</v>
      </c>
      <c r="F175" t="s">
        <v>166</v>
      </c>
      <c r="G175" t="s">
        <v>167</v>
      </c>
      <c r="H175" t="s">
        <v>20</v>
      </c>
      <c r="I175">
        <v>1</v>
      </c>
      <c r="J175">
        <v>0</v>
      </c>
      <c r="K175">
        <v>1</v>
      </c>
      <c r="O175">
        <f>ROUND(CP175,2)</f>
        <v>1375.63</v>
      </c>
      <c r="P175">
        <f>SUMIF(SmtRes!AQ108:'SmtRes'!AQ111,"=1",SmtRes!DF108:'SmtRes'!DF111)</f>
        <v>0</v>
      </c>
      <c r="Q175">
        <f>SUMIF(SmtRes!AQ108:'SmtRes'!AQ111,"=1",SmtRes!DG108:'SmtRes'!DG111)</f>
        <v>251.07</v>
      </c>
      <c r="R175">
        <f>SUMIF(SmtRes!AQ108:'SmtRes'!AQ111,"=1",SmtRes!DH108:'SmtRes'!DH111)</f>
        <v>262.89</v>
      </c>
      <c r="S175">
        <f>SUMIF(SmtRes!AQ108:'SmtRes'!AQ111,"=1",SmtRes!DI108:'SmtRes'!DI111)</f>
        <v>861.67</v>
      </c>
      <c r="T175">
        <f>ROUND(CU175*I175,2)</f>
        <v>0</v>
      </c>
      <c r="U175">
        <f>SUMIF(SmtRes!AQ108:'SmtRes'!AQ111,"=1",SmtRes!CV108:'SmtRes'!CV111)</f>
        <v>2.0299999999999998</v>
      </c>
      <c r="V175">
        <f>SUMIF(SmtRes!AQ108:'SmtRes'!AQ111,"=1",SmtRes!CW108:'SmtRes'!CW111)</f>
        <v>0.55000000000000004</v>
      </c>
      <c r="W175">
        <f>ROUND(CX175*I175,2)</f>
        <v>0</v>
      </c>
      <c r="X175">
        <f>ROUND(CY175,2)</f>
        <v>1158.3</v>
      </c>
      <c r="Y175">
        <f>ROUND(CZ175,2)</f>
        <v>674.74</v>
      </c>
      <c r="AA175">
        <v>312689201</v>
      </c>
      <c r="AB175">
        <f>ROUND((AC175+AD175+AF175),6)</f>
        <v>1072.1726000000001</v>
      </c>
      <c r="AC175">
        <f>ROUND((0),6)</f>
        <v>0</v>
      </c>
      <c r="AD175">
        <f>ROUND((((SUM(SmtRes!BR108:'SmtRes'!BR111))-(SUM(SmtRes!BS108:'SmtRes'!BS111)))+AE175),6)</f>
        <v>210.49850000000001</v>
      </c>
      <c r="AE175">
        <f>ROUND((SUM(SmtRes!BS108:'SmtRes'!BS111)),6)</f>
        <v>262.88900000000001</v>
      </c>
      <c r="AF175">
        <f>ROUND((SUM(SmtRes!BT108:'SmtRes'!BT111)),6)</f>
        <v>861.67409999999995</v>
      </c>
      <c r="AG175">
        <f>ROUND((AP175),6)</f>
        <v>0</v>
      </c>
      <c r="AH175">
        <f>(SUM(SmtRes!BU108:'SmtRes'!BU111))</f>
        <v>2.0299999999999998</v>
      </c>
      <c r="AI175">
        <f>(SUM(SmtRes!BV108:'SmtRes'!BV111))</f>
        <v>0.55000000000000004</v>
      </c>
      <c r="AJ175">
        <f>(AS175)</f>
        <v>0</v>
      </c>
      <c r="AK175">
        <v>1335.0616</v>
      </c>
      <c r="AL175">
        <v>0</v>
      </c>
      <c r="AM175">
        <v>210.49850000000001</v>
      </c>
      <c r="AN175">
        <v>262.88900000000001</v>
      </c>
      <c r="AO175">
        <v>861.67409999999995</v>
      </c>
      <c r="AP175">
        <v>0</v>
      </c>
      <c r="AQ175">
        <v>2.0299999999999998</v>
      </c>
      <c r="AR175">
        <v>0.55000000000000004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168</v>
      </c>
      <c r="BM175">
        <v>33002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>(P175+Q175+S175+R175)</f>
        <v>1375.63</v>
      </c>
      <c r="CQ175">
        <f>SUMIF(SmtRes!AQ108:'SmtRes'!AQ111,"=1",SmtRes!AA108:'SmtRes'!AA111)</f>
        <v>0</v>
      </c>
      <c r="CR175">
        <f>SUMIF(SmtRes!AQ108:'SmtRes'!AQ111,"=1",SmtRes!AB108:'SmtRes'!AB111)</f>
        <v>981.58</v>
      </c>
      <c r="CS175">
        <f>SUMIF(SmtRes!AQ108:'SmtRes'!AQ111,"=1",SmtRes!AC108:'SmtRes'!AC111)</f>
        <v>955.96</v>
      </c>
      <c r="CT175">
        <f>SUMIF(SmtRes!AQ108:'SmtRes'!AQ111,"=1",SmtRes!AD108:'SmtRes'!AD111)</f>
        <v>424.47</v>
      </c>
      <c r="CU175">
        <f>AG175</f>
        <v>0</v>
      </c>
      <c r="CV175">
        <f>SUMIF(SmtRes!AQ108:'SmtRes'!AQ111,"=1",SmtRes!BU108:'SmtRes'!BU111)</f>
        <v>2.0299999999999998</v>
      </c>
      <c r="CW175">
        <f>SUMIF(SmtRes!AQ108:'SmtRes'!AQ111,"=1",SmtRes!BV108:'SmtRes'!BV111)</f>
        <v>0.55000000000000004</v>
      </c>
      <c r="CX175">
        <f>AJ175</f>
        <v>0</v>
      </c>
      <c r="CY175">
        <f>(((S175+R175)*AT175)/100)</f>
        <v>1158.2967999999998</v>
      </c>
      <c r="CZ175">
        <f>(((S175+R175)*AU175)/100)</f>
        <v>674.73599999999988</v>
      </c>
      <c r="DC175" t="s">
        <v>3</v>
      </c>
      <c r="DD175" t="s">
        <v>22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20</v>
      </c>
      <c r="DW175" t="s">
        <v>20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293259713</v>
      </c>
      <c r="EF175">
        <v>2</v>
      </c>
      <c r="EG175" t="s">
        <v>23</v>
      </c>
      <c r="EH175">
        <v>27</v>
      </c>
      <c r="EI175" t="s">
        <v>24</v>
      </c>
      <c r="EJ175">
        <v>1</v>
      </c>
      <c r="EK175">
        <v>33002</v>
      </c>
      <c r="EL175" t="s">
        <v>24</v>
      </c>
      <c r="EM175" t="s">
        <v>25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2.0299999999999998</v>
      </c>
      <c r="EX175">
        <v>0.55000000000000004</v>
      </c>
      <c r="EY175">
        <v>0</v>
      </c>
      <c r="FQ175">
        <v>0</v>
      </c>
      <c r="FR175">
        <f>ROUND(IF(BI175=3,GM175,0),2)</f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468098162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>ROUND(IF(AND(BH175=3,BI175=3,FS175&lt;&gt;0),P175,0),2)</f>
        <v>0</v>
      </c>
      <c r="GM175">
        <f>ROUND(O175+X175+Y175,2)+GX175</f>
        <v>3208.67</v>
      </c>
      <c r="GN175">
        <f>IF(OR(BI175=0,BI175=1),GM175-GX175,0)</f>
        <v>3208.67</v>
      </c>
      <c r="GO175">
        <f>IF(BI175=2,GM175-GX175,0)</f>
        <v>0</v>
      </c>
      <c r="GP175">
        <f>IF(BI175=4,GM175-GX175,0)</f>
        <v>0</v>
      </c>
      <c r="GR175">
        <v>0</v>
      </c>
      <c r="GS175">
        <v>3</v>
      </c>
      <c r="GT175">
        <v>0</v>
      </c>
      <c r="GU175" t="s">
        <v>3</v>
      </c>
      <c r="GV175">
        <f>ROUND((GT175),6)</f>
        <v>0</v>
      </c>
      <c r="GW175">
        <v>1</v>
      </c>
      <c r="GX175">
        <f>ROUND(HC175*I175,2)</f>
        <v>0</v>
      </c>
      <c r="HA175">
        <v>0</v>
      </c>
      <c r="HB175">
        <v>0</v>
      </c>
      <c r="HC175">
        <f>GV175*GW175</f>
        <v>0</v>
      </c>
      <c r="HE175" t="s">
        <v>3</v>
      </c>
      <c r="HF175" t="s">
        <v>3</v>
      </c>
      <c r="HM175" t="s">
        <v>3</v>
      </c>
      <c r="HN175" t="s">
        <v>26</v>
      </c>
      <c r="HO175" t="s">
        <v>27</v>
      </c>
      <c r="HP175" t="s">
        <v>24</v>
      </c>
      <c r="HQ175" t="s">
        <v>24</v>
      </c>
      <c r="IK175">
        <v>0</v>
      </c>
    </row>
    <row r="176" spans="1:245" x14ac:dyDescent="0.2">
      <c r="A176">
        <v>17</v>
      </c>
      <c r="B176">
        <v>1</v>
      </c>
      <c r="C176">
        <f>ROW(SmtRes!A122)</f>
        <v>122</v>
      </c>
      <c r="D176">
        <f>ROW(EtalonRes!A133)</f>
        <v>133</v>
      </c>
      <c r="E176" t="s">
        <v>219</v>
      </c>
      <c r="F176" t="s">
        <v>220</v>
      </c>
      <c r="G176" t="s">
        <v>221</v>
      </c>
      <c r="H176" t="s">
        <v>196</v>
      </c>
      <c r="I176">
        <v>0.05</v>
      </c>
      <c r="J176">
        <v>0</v>
      </c>
      <c r="K176">
        <v>0.05</v>
      </c>
      <c r="O176">
        <f>ROUND(CP176,2)</f>
        <v>2760.84</v>
      </c>
      <c r="P176">
        <f>SUMIF(SmtRes!AQ112:'SmtRes'!AQ122,"=1",SmtRes!DF112:'SmtRes'!DF122)</f>
        <v>0</v>
      </c>
      <c r="Q176">
        <f>SUMIF(SmtRes!AQ112:'SmtRes'!AQ122,"=1",SmtRes!DG112:'SmtRes'!DG122)</f>
        <v>693.1</v>
      </c>
      <c r="R176">
        <f>SUMIF(SmtRes!AQ112:'SmtRes'!AQ122,"=1",SmtRes!DH112:'SmtRes'!DH122)</f>
        <v>679.03</v>
      </c>
      <c r="S176">
        <f>SUMIF(SmtRes!AQ112:'SmtRes'!AQ122,"=1",SmtRes!DI112:'SmtRes'!DI122)</f>
        <v>1388.71</v>
      </c>
      <c r="T176">
        <f>ROUND(CU176*I176,2)</f>
        <v>0</v>
      </c>
      <c r="U176">
        <f>SUMIF(SmtRes!AQ112:'SmtRes'!AQ122,"=1",SmtRes!CV112:'SmtRes'!CV122)</f>
        <v>2.93825</v>
      </c>
      <c r="V176">
        <f>SUMIF(SmtRes!AQ112:'SmtRes'!AQ122,"=1",SmtRes!CW112:'SmtRes'!CW122)</f>
        <v>1.420625</v>
      </c>
      <c r="W176">
        <f>ROUND(CX176*I176,2)</f>
        <v>0</v>
      </c>
      <c r="X176">
        <f>ROUND(CY176,2)</f>
        <v>2129.77</v>
      </c>
      <c r="Y176">
        <f>ROUND(CZ176,2)</f>
        <v>1240.6400000000001</v>
      </c>
      <c r="AA176">
        <v>312689201</v>
      </c>
      <c r="AB176">
        <f>ROUND((AC176+AD176+AF176),6)</f>
        <v>40171.035824999999</v>
      </c>
      <c r="AC176">
        <f>ROUND((0),6)</f>
        <v>0</v>
      </c>
      <c r="AD176">
        <f>ROUND((((SUM(SmtRes!BR112:'SmtRes'!BR122))-(SUM(SmtRes!BS112:'SmtRes'!BS122)))+AE176),6)</f>
        <v>12396.933875000001</v>
      </c>
      <c r="AE176">
        <f>ROUND((SUM(SmtRes!BS112:'SmtRes'!BS122)),6)</f>
        <v>13580.606750000001</v>
      </c>
      <c r="AF176">
        <f>ROUND((SUM(SmtRes!BT112:'SmtRes'!BT122)),6)</f>
        <v>27774.10195</v>
      </c>
      <c r="AG176">
        <f>ROUND((AP176),6)</f>
        <v>0</v>
      </c>
      <c r="AH176">
        <f>(SUM(SmtRes!BU112:'SmtRes'!BU122))</f>
        <v>58.765000000000001</v>
      </c>
      <c r="AI176">
        <f>(SUM(SmtRes!BV112:'SmtRes'!BV122))</f>
        <v>28.412500000000001</v>
      </c>
      <c r="AJ176">
        <f>(AS176)</f>
        <v>0</v>
      </c>
      <c r="AK176">
        <v>49333.39935</v>
      </c>
      <c r="AL176">
        <v>4399.9738500000003</v>
      </c>
      <c r="AM176">
        <v>9917.5470999999998</v>
      </c>
      <c r="AN176">
        <v>10864.4854</v>
      </c>
      <c r="AO176">
        <v>24151.393</v>
      </c>
      <c r="AP176">
        <v>0</v>
      </c>
      <c r="AQ176">
        <v>51.1</v>
      </c>
      <c r="AR176">
        <v>22.73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222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635</v>
      </c>
      <c r="CO176">
        <v>0</v>
      </c>
      <c r="CP176">
        <f>(P176+Q176+S176+R176)</f>
        <v>2760.84</v>
      </c>
      <c r="CQ176">
        <f>SUMIF(SmtRes!AQ112:'SmtRes'!AQ122,"=1",SmtRes!AA112:'SmtRes'!AA122)</f>
        <v>576846.11</v>
      </c>
      <c r="CR176">
        <f>SUMIF(SmtRes!AQ112:'SmtRes'!AQ122,"=1",SmtRes!AB112:'SmtRes'!AB122)</f>
        <v>1542.31</v>
      </c>
      <c r="CS176">
        <f>SUMIF(SmtRes!AQ112:'SmtRes'!AQ122,"=1",SmtRes!AC112:'SmtRes'!AC122)</f>
        <v>1433.94</v>
      </c>
      <c r="CT176">
        <f>SUMIF(SmtRes!AQ112:'SmtRes'!AQ122,"=1",SmtRes!AD112:'SmtRes'!AD122)</f>
        <v>472.63</v>
      </c>
      <c r="CU176">
        <f>AG176</f>
        <v>0</v>
      </c>
      <c r="CV176">
        <f>SUMIF(SmtRes!AQ112:'SmtRes'!AQ122,"=1",SmtRes!BU112:'SmtRes'!BU122)</f>
        <v>58.765000000000001</v>
      </c>
      <c r="CW176">
        <f>SUMIF(SmtRes!AQ112:'SmtRes'!AQ122,"=1",SmtRes!BV112:'SmtRes'!BV122)</f>
        <v>28.412500000000001</v>
      </c>
      <c r="CX176">
        <f>AJ176</f>
        <v>0</v>
      </c>
      <c r="CY176">
        <f>(((S176+R176)*AT176)/100)</f>
        <v>2129.7721999999999</v>
      </c>
      <c r="CZ176">
        <f>(((S176+R176)*AU176)/100)</f>
        <v>1240.644</v>
      </c>
      <c r="DC176" t="s">
        <v>3</v>
      </c>
      <c r="DD176" t="s">
        <v>22</v>
      </c>
      <c r="DE176" t="s">
        <v>35</v>
      </c>
      <c r="DF176" t="s">
        <v>35</v>
      </c>
      <c r="DG176" t="s">
        <v>198</v>
      </c>
      <c r="DH176" t="s">
        <v>3</v>
      </c>
      <c r="DI176" t="s">
        <v>198</v>
      </c>
      <c r="DJ176" t="s">
        <v>35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196</v>
      </c>
      <c r="DW176" t="s">
        <v>196</v>
      </c>
      <c r="DX176">
        <v>1000</v>
      </c>
      <c r="DZ176" t="s">
        <v>3</v>
      </c>
      <c r="EA176" t="s">
        <v>3</v>
      </c>
      <c r="EB176" t="s">
        <v>3</v>
      </c>
      <c r="EC176" t="s">
        <v>3</v>
      </c>
      <c r="EE176">
        <v>293259405</v>
      </c>
      <c r="EF176">
        <v>2</v>
      </c>
      <c r="EG176" t="s">
        <v>23</v>
      </c>
      <c r="EH176">
        <v>27</v>
      </c>
      <c r="EI176" t="s">
        <v>24</v>
      </c>
      <c r="EJ176">
        <v>1</v>
      </c>
      <c r="EK176">
        <v>33001</v>
      </c>
      <c r="EL176" t="s">
        <v>24</v>
      </c>
      <c r="EM176" t="s">
        <v>25</v>
      </c>
      <c r="EO176" t="s">
        <v>223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51.1</v>
      </c>
      <c r="EX176">
        <v>22.73</v>
      </c>
      <c r="EY176">
        <v>0</v>
      </c>
      <c r="FQ176">
        <v>0</v>
      </c>
      <c r="FR176">
        <f>ROUND(IF(BI176=3,GM176,0),2)</f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-716218676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>ROUND(IF(AND(BH176=3,BI176=3,FS176&lt;&gt;0),P176,0),2)</f>
        <v>0</v>
      </c>
      <c r="GM176">
        <f>ROUND(O176+X176+Y176,2)+GX176</f>
        <v>6131.25</v>
      </c>
      <c r="GN176">
        <f>IF(OR(BI176=0,BI176=1),GM176-GX176,0)</f>
        <v>6131.25</v>
      </c>
      <c r="GO176">
        <f>IF(BI176=2,GM176-GX176,0)</f>
        <v>0</v>
      </c>
      <c r="GP176">
        <f>IF(BI176=4,GM176-GX176,0)</f>
        <v>0</v>
      </c>
      <c r="GR176">
        <v>0</v>
      </c>
      <c r="GS176">
        <v>3</v>
      </c>
      <c r="GT176">
        <v>0</v>
      </c>
      <c r="GU176" t="s">
        <v>3</v>
      </c>
      <c r="GV176">
        <f>ROUND((GT176),6)</f>
        <v>0</v>
      </c>
      <c r="GW176">
        <v>1</v>
      </c>
      <c r="GX176">
        <f>ROUND(HC176*I176,2)</f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26</v>
      </c>
      <c r="HO176" t="s">
        <v>27</v>
      </c>
      <c r="HP176" t="s">
        <v>24</v>
      </c>
      <c r="HQ176" t="s">
        <v>24</v>
      </c>
      <c r="IK176">
        <v>0</v>
      </c>
    </row>
    <row r="178" spans="1:206" x14ac:dyDescent="0.2">
      <c r="A178" s="2">
        <v>51</v>
      </c>
      <c r="B178" s="2">
        <f>B171</f>
        <v>1</v>
      </c>
      <c r="C178" s="2">
        <f>A171</f>
        <v>4</v>
      </c>
      <c r="D178" s="2">
        <f>ROW(A171)</f>
        <v>171</v>
      </c>
      <c r="E178" s="2"/>
      <c r="F178" s="2" t="str">
        <f>IF(F171&lt;&gt;"",F171,"")</f>
        <v>Новый раздел</v>
      </c>
      <c r="G178" s="2" t="str">
        <f>IF(G171&lt;&gt;"",G171,"")</f>
        <v>Подвеска существующего провода (снятие и устройство при замене опор)</v>
      </c>
      <c r="H178" s="2">
        <v>0</v>
      </c>
      <c r="I178" s="2"/>
      <c r="J178" s="2"/>
      <c r="K178" s="2"/>
      <c r="L178" s="2"/>
      <c r="M178" s="2"/>
      <c r="N178" s="2"/>
      <c r="O178" s="2">
        <f t="shared" ref="O178:T178" si="130">ROUND(AB178,2)</f>
        <v>4136.47</v>
      </c>
      <c r="P178" s="2">
        <f t="shared" si="130"/>
        <v>0</v>
      </c>
      <c r="Q178" s="2">
        <f t="shared" si="130"/>
        <v>944.17</v>
      </c>
      <c r="R178" s="2">
        <f t="shared" si="130"/>
        <v>941.92</v>
      </c>
      <c r="S178" s="2">
        <f t="shared" si="130"/>
        <v>2250.38</v>
      </c>
      <c r="T178" s="2">
        <f t="shared" si="130"/>
        <v>0</v>
      </c>
      <c r="U178" s="2">
        <f>AH178</f>
        <v>4.9682499999999994</v>
      </c>
      <c r="V178" s="2">
        <f>AI178</f>
        <v>1.9706250000000001</v>
      </c>
      <c r="W178" s="2">
        <f>ROUND(AJ178,2)</f>
        <v>0</v>
      </c>
      <c r="X178" s="2">
        <f>ROUND(AK178,2)</f>
        <v>3288.07</v>
      </c>
      <c r="Y178" s="2">
        <f>ROUND(AL178,2)</f>
        <v>1915.38</v>
      </c>
      <c r="Z178" s="2"/>
      <c r="AA178" s="2"/>
      <c r="AB178" s="2">
        <f>ROUND(SUMIF(AA175:AA176,"=312689201",O175:O176),2)</f>
        <v>4136.47</v>
      </c>
      <c r="AC178" s="2">
        <f>ROUND(SUMIF(AA175:AA176,"=312689201",P175:P176),2)</f>
        <v>0</v>
      </c>
      <c r="AD178" s="2">
        <f>ROUND(SUMIF(AA175:AA176,"=312689201",Q175:Q176),2)</f>
        <v>944.17</v>
      </c>
      <c r="AE178" s="2">
        <f>ROUND(SUMIF(AA175:AA176,"=312689201",R175:R176),2)</f>
        <v>941.92</v>
      </c>
      <c r="AF178" s="2">
        <f>ROUND(SUMIF(AA175:AA176,"=312689201",S175:S176),2)</f>
        <v>2250.38</v>
      </c>
      <c r="AG178" s="2">
        <f>ROUND(SUMIF(AA175:AA176,"=312689201",T175:T176),2)</f>
        <v>0</v>
      </c>
      <c r="AH178" s="2">
        <f>SUMIF(AA175:AA176,"=312689201",U175:U176)</f>
        <v>4.9682499999999994</v>
      </c>
      <c r="AI178" s="2">
        <f>SUMIF(AA175:AA176,"=312689201",V175:V176)</f>
        <v>1.9706250000000001</v>
      </c>
      <c r="AJ178" s="2">
        <f>ROUND(SUMIF(AA175:AA176,"=312689201",W175:W176),2)</f>
        <v>0</v>
      </c>
      <c r="AK178" s="2">
        <f>ROUND(SUMIF(AA175:AA176,"=312689201",X175:X176),2)</f>
        <v>3288.07</v>
      </c>
      <c r="AL178" s="2">
        <f>ROUND(SUMIF(AA175:AA176,"=312689201",Y175:Y176),2)</f>
        <v>1915.38</v>
      </c>
      <c r="AM178" s="2"/>
      <c r="AN178" s="2"/>
      <c r="AO178" s="2">
        <f t="shared" ref="AO178:BD178" si="131">ROUND(BX178,2)</f>
        <v>0</v>
      </c>
      <c r="AP178" s="2">
        <f t="shared" si="131"/>
        <v>0</v>
      </c>
      <c r="AQ178" s="2">
        <f t="shared" si="131"/>
        <v>0</v>
      </c>
      <c r="AR178" s="2">
        <f t="shared" si="131"/>
        <v>9339.92</v>
      </c>
      <c r="AS178" s="2">
        <f t="shared" si="131"/>
        <v>9339.92</v>
      </c>
      <c r="AT178" s="2">
        <f t="shared" si="131"/>
        <v>0</v>
      </c>
      <c r="AU178" s="2">
        <f t="shared" si="131"/>
        <v>0</v>
      </c>
      <c r="AV178" s="2">
        <f t="shared" si="131"/>
        <v>0</v>
      </c>
      <c r="AW178" s="2">
        <f t="shared" si="131"/>
        <v>0</v>
      </c>
      <c r="AX178" s="2">
        <f t="shared" si="131"/>
        <v>0</v>
      </c>
      <c r="AY178" s="2">
        <f t="shared" si="131"/>
        <v>0</v>
      </c>
      <c r="AZ178" s="2">
        <f t="shared" si="131"/>
        <v>0</v>
      </c>
      <c r="BA178" s="2">
        <f t="shared" si="131"/>
        <v>0</v>
      </c>
      <c r="BB178" s="2">
        <f t="shared" si="131"/>
        <v>0</v>
      </c>
      <c r="BC178" s="2">
        <f t="shared" si="131"/>
        <v>0</v>
      </c>
      <c r="BD178" s="2">
        <f t="shared" si="131"/>
        <v>0</v>
      </c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>
        <f>ROUND(SUMIF(AA175:AA176,"=312689201",FQ175:FQ176),2)</f>
        <v>0</v>
      </c>
      <c r="BY178" s="2">
        <f>ROUND(SUMIF(AA175:AA176,"=312689201",FR175:FR176),2)</f>
        <v>0</v>
      </c>
      <c r="BZ178" s="2">
        <f>ROUND(SUMIF(AA175:AA176,"=312689201",GL175:GL176),2)</f>
        <v>0</v>
      </c>
      <c r="CA178" s="2">
        <f>ROUND(SUMIF(AA175:AA176,"=312689201",GM175:GM176),2)</f>
        <v>9339.92</v>
      </c>
      <c r="CB178" s="2">
        <f>ROUND(SUMIF(AA175:AA176,"=312689201",GN175:GN176),2)</f>
        <v>9339.92</v>
      </c>
      <c r="CC178" s="2">
        <f>ROUND(SUMIF(AA175:AA176,"=312689201",GO175:GO176),2)</f>
        <v>0</v>
      </c>
      <c r="CD178" s="2">
        <f>ROUND(SUMIF(AA175:AA176,"=312689201",GP175:GP176),2)</f>
        <v>0</v>
      </c>
      <c r="CE178" s="2">
        <f>AC178-BX178</f>
        <v>0</v>
      </c>
      <c r="CF178" s="2">
        <f>AC178-BY178</f>
        <v>0</v>
      </c>
      <c r="CG178" s="2">
        <f>BX178-BZ178</f>
        <v>0</v>
      </c>
      <c r="CH178" s="2">
        <f>AC178-BX178-BY178+BZ178</f>
        <v>0</v>
      </c>
      <c r="CI178" s="2">
        <f>BY178-BZ178</f>
        <v>0</v>
      </c>
      <c r="CJ178" s="2">
        <f>ROUND(SUMIF(AA175:AA176,"=312689201",GX175:GX176),2)</f>
        <v>0</v>
      </c>
      <c r="CK178" s="2">
        <f>ROUND(SUMIF(AA175:AA176,"=312689201",GY175:GY176),2)</f>
        <v>0</v>
      </c>
      <c r="CL178" s="2">
        <f>ROUND(SUMIF(AA175:AA176,"=312689201",GZ175:GZ176),2)</f>
        <v>0</v>
      </c>
      <c r="CM178" s="2">
        <f>ROUND(SUMIF(AA175:AA176,"=312689201",HD175:HD176),2)</f>
        <v>0</v>
      </c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>
        <v>0</v>
      </c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201</v>
      </c>
      <c r="F180" s="4">
        <f>ROUND(Source!O178,O180)</f>
        <v>4136.47</v>
      </c>
      <c r="G180" s="4" t="s">
        <v>110</v>
      </c>
      <c r="H180" s="4" t="s">
        <v>111</v>
      </c>
      <c r="I180" s="4"/>
      <c r="J180" s="4"/>
      <c r="K180" s="4">
        <v>201</v>
      </c>
      <c r="L180" s="4">
        <v>1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4136.47</v>
      </c>
      <c r="X180" s="4">
        <v>1</v>
      </c>
      <c r="Y180" s="4">
        <v>4136.47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202</v>
      </c>
      <c r="F181" s="4">
        <f>ROUND(Source!P178,O181)</f>
        <v>0</v>
      </c>
      <c r="G181" s="4" t="s">
        <v>112</v>
      </c>
      <c r="H181" s="4" t="s">
        <v>113</v>
      </c>
      <c r="I181" s="4"/>
      <c r="J181" s="4"/>
      <c r="K181" s="4">
        <v>202</v>
      </c>
      <c r="L181" s="4">
        <v>2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222</v>
      </c>
      <c r="F182" s="4">
        <f>ROUND(Source!AO178,O182)</f>
        <v>0</v>
      </c>
      <c r="G182" s="4" t="s">
        <v>114</v>
      </c>
      <c r="H182" s="4" t="s">
        <v>115</v>
      </c>
      <c r="I182" s="4"/>
      <c r="J182" s="4"/>
      <c r="K182" s="4">
        <v>222</v>
      </c>
      <c r="L182" s="4">
        <v>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225</v>
      </c>
      <c r="F183" s="4">
        <f>ROUND(Source!AV178,O183)</f>
        <v>0</v>
      </c>
      <c r="G183" s="4" t="s">
        <v>116</v>
      </c>
      <c r="H183" s="4" t="s">
        <v>117</v>
      </c>
      <c r="I183" s="4"/>
      <c r="J183" s="4"/>
      <c r="K183" s="4">
        <v>225</v>
      </c>
      <c r="L183" s="4">
        <v>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226</v>
      </c>
      <c r="F184" s="4">
        <f>ROUND(Source!AW178,O184)</f>
        <v>0</v>
      </c>
      <c r="G184" s="4" t="s">
        <v>118</v>
      </c>
      <c r="H184" s="4" t="s">
        <v>119</v>
      </c>
      <c r="I184" s="4"/>
      <c r="J184" s="4"/>
      <c r="K184" s="4">
        <v>226</v>
      </c>
      <c r="L184" s="4">
        <v>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227</v>
      </c>
      <c r="F185" s="4">
        <f>ROUND(Source!AX178,O185)</f>
        <v>0</v>
      </c>
      <c r="G185" s="4" t="s">
        <v>120</v>
      </c>
      <c r="H185" s="4" t="s">
        <v>121</v>
      </c>
      <c r="I185" s="4"/>
      <c r="J185" s="4"/>
      <c r="K185" s="4">
        <v>227</v>
      </c>
      <c r="L185" s="4">
        <v>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228</v>
      </c>
      <c r="F186" s="4">
        <f>ROUND(Source!AY178,O186)</f>
        <v>0</v>
      </c>
      <c r="G186" s="4" t="s">
        <v>122</v>
      </c>
      <c r="H186" s="4" t="s">
        <v>123</v>
      </c>
      <c r="I186" s="4"/>
      <c r="J186" s="4"/>
      <c r="K186" s="4">
        <v>228</v>
      </c>
      <c r="L186" s="4">
        <v>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216</v>
      </c>
      <c r="F187" s="4">
        <f>ROUND(Source!AP178,O187)</f>
        <v>0</v>
      </c>
      <c r="G187" s="4" t="s">
        <v>124</v>
      </c>
      <c r="H187" s="4" t="s">
        <v>125</v>
      </c>
      <c r="I187" s="4"/>
      <c r="J187" s="4"/>
      <c r="K187" s="4">
        <v>216</v>
      </c>
      <c r="L187" s="4">
        <v>8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223</v>
      </c>
      <c r="F188" s="4">
        <f>ROUND(Source!AQ178,O188)</f>
        <v>0</v>
      </c>
      <c r="G188" s="4" t="s">
        <v>126</v>
      </c>
      <c r="H188" s="4" t="s">
        <v>127</v>
      </c>
      <c r="I188" s="4"/>
      <c r="J188" s="4"/>
      <c r="K188" s="4">
        <v>223</v>
      </c>
      <c r="L188" s="4">
        <v>9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229</v>
      </c>
      <c r="F189" s="4">
        <f>ROUND(Source!AZ178,O189)</f>
        <v>0</v>
      </c>
      <c r="G189" s="4" t="s">
        <v>128</v>
      </c>
      <c r="H189" s="4" t="s">
        <v>129</v>
      </c>
      <c r="I189" s="4"/>
      <c r="J189" s="4"/>
      <c r="K189" s="4">
        <v>229</v>
      </c>
      <c r="L189" s="4">
        <v>10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203</v>
      </c>
      <c r="F190" s="4">
        <f>ROUND(Source!Q178,O190)</f>
        <v>944.17</v>
      </c>
      <c r="G190" s="4" t="s">
        <v>130</v>
      </c>
      <c r="H190" s="4" t="s">
        <v>131</v>
      </c>
      <c r="I190" s="4"/>
      <c r="J190" s="4"/>
      <c r="K190" s="4">
        <v>203</v>
      </c>
      <c r="L190" s="4">
        <v>11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944.17000000000007</v>
      </c>
      <c r="X190" s="4">
        <v>1</v>
      </c>
      <c r="Y190" s="4">
        <v>944.17000000000007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231</v>
      </c>
      <c r="F191" s="4">
        <f>ROUND(Source!BB178,O191)</f>
        <v>0</v>
      </c>
      <c r="G191" s="4" t="s">
        <v>132</v>
      </c>
      <c r="H191" s="4" t="s">
        <v>133</v>
      </c>
      <c r="I191" s="4"/>
      <c r="J191" s="4"/>
      <c r="K191" s="4">
        <v>231</v>
      </c>
      <c r="L191" s="4">
        <v>12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204</v>
      </c>
      <c r="F192" s="4">
        <f>ROUND(Source!R178,O192)</f>
        <v>941.92</v>
      </c>
      <c r="G192" s="4" t="s">
        <v>134</v>
      </c>
      <c r="H192" s="4" t="s">
        <v>135</v>
      </c>
      <c r="I192" s="4"/>
      <c r="J192" s="4"/>
      <c r="K192" s="4">
        <v>204</v>
      </c>
      <c r="L192" s="4">
        <v>13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941.92</v>
      </c>
      <c r="X192" s="4">
        <v>1</v>
      </c>
      <c r="Y192" s="4">
        <v>941.92</v>
      </c>
      <c r="Z192" s="4"/>
      <c r="AA192" s="4"/>
      <c r="AB192" s="4"/>
    </row>
    <row r="193" spans="1:88" x14ac:dyDescent="0.2">
      <c r="A193" s="4">
        <v>50</v>
      </c>
      <c r="B193" s="4">
        <v>0</v>
      </c>
      <c r="C193" s="4">
        <v>0</v>
      </c>
      <c r="D193" s="4">
        <v>1</v>
      </c>
      <c r="E193" s="4">
        <v>205</v>
      </c>
      <c r="F193" s="4">
        <f>ROUND(Source!S178,O193)</f>
        <v>2250.38</v>
      </c>
      <c r="G193" s="4" t="s">
        <v>136</v>
      </c>
      <c r="H193" s="4" t="s">
        <v>137</v>
      </c>
      <c r="I193" s="4"/>
      <c r="J193" s="4"/>
      <c r="K193" s="4">
        <v>205</v>
      </c>
      <c r="L193" s="4">
        <v>14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2250.38</v>
      </c>
      <c r="X193" s="4">
        <v>1</v>
      </c>
      <c r="Y193" s="4">
        <v>2250.38</v>
      </c>
      <c r="Z193" s="4"/>
      <c r="AA193" s="4"/>
      <c r="AB193" s="4"/>
    </row>
    <row r="194" spans="1:88" x14ac:dyDescent="0.2">
      <c r="A194" s="4">
        <v>50</v>
      </c>
      <c r="B194" s="4">
        <v>0</v>
      </c>
      <c r="C194" s="4">
        <v>0</v>
      </c>
      <c r="D194" s="4">
        <v>1</v>
      </c>
      <c r="E194" s="4">
        <v>232</v>
      </c>
      <c r="F194" s="4">
        <f>ROUND(Source!BC178,O194)</f>
        <v>0</v>
      </c>
      <c r="G194" s="4" t="s">
        <v>138</v>
      </c>
      <c r="H194" s="4" t="s">
        <v>139</v>
      </c>
      <c r="I194" s="4"/>
      <c r="J194" s="4"/>
      <c r="K194" s="4">
        <v>232</v>
      </c>
      <c r="L194" s="4">
        <v>15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88" x14ac:dyDescent="0.2">
      <c r="A195" s="4">
        <v>50</v>
      </c>
      <c r="B195" s="4">
        <v>0</v>
      </c>
      <c r="C195" s="4">
        <v>0</v>
      </c>
      <c r="D195" s="4">
        <v>1</v>
      </c>
      <c r="E195" s="4">
        <v>214</v>
      </c>
      <c r="F195" s="4">
        <f>ROUND(Source!AS178,O195)</f>
        <v>9339.92</v>
      </c>
      <c r="G195" s="4" t="s">
        <v>140</v>
      </c>
      <c r="H195" s="4" t="s">
        <v>141</v>
      </c>
      <c r="I195" s="4"/>
      <c r="J195" s="4"/>
      <c r="K195" s="4">
        <v>214</v>
      </c>
      <c r="L195" s="4">
        <v>16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9339.92</v>
      </c>
      <c r="X195" s="4">
        <v>1</v>
      </c>
      <c r="Y195" s="4">
        <v>9339.92</v>
      </c>
      <c r="Z195" s="4"/>
      <c r="AA195" s="4"/>
      <c r="AB195" s="4"/>
    </row>
    <row r="196" spans="1:88" x14ac:dyDescent="0.2">
      <c r="A196" s="4">
        <v>50</v>
      </c>
      <c r="B196" s="4">
        <v>0</v>
      </c>
      <c r="C196" s="4">
        <v>0</v>
      </c>
      <c r="D196" s="4">
        <v>1</v>
      </c>
      <c r="E196" s="4">
        <v>215</v>
      </c>
      <c r="F196" s="4">
        <f>ROUND(Source!AT178,O196)</f>
        <v>0</v>
      </c>
      <c r="G196" s="4" t="s">
        <v>142</v>
      </c>
      <c r="H196" s="4" t="s">
        <v>143</v>
      </c>
      <c r="I196" s="4"/>
      <c r="J196" s="4"/>
      <c r="K196" s="4">
        <v>215</v>
      </c>
      <c r="L196" s="4">
        <v>17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88" x14ac:dyDescent="0.2">
      <c r="A197" s="4">
        <v>50</v>
      </c>
      <c r="B197" s="4">
        <v>0</v>
      </c>
      <c r="C197" s="4">
        <v>0</v>
      </c>
      <c r="D197" s="4">
        <v>1</v>
      </c>
      <c r="E197" s="4">
        <v>217</v>
      </c>
      <c r="F197" s="4">
        <f>ROUND(Source!AU178,O197)</f>
        <v>0</v>
      </c>
      <c r="G197" s="4" t="s">
        <v>144</v>
      </c>
      <c r="H197" s="4" t="s">
        <v>145</v>
      </c>
      <c r="I197" s="4"/>
      <c r="J197" s="4"/>
      <c r="K197" s="4">
        <v>217</v>
      </c>
      <c r="L197" s="4">
        <v>18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88" x14ac:dyDescent="0.2">
      <c r="A198" s="4">
        <v>50</v>
      </c>
      <c r="B198" s="4">
        <v>0</v>
      </c>
      <c r="C198" s="4">
        <v>0</v>
      </c>
      <c r="D198" s="4">
        <v>1</v>
      </c>
      <c r="E198" s="4">
        <v>230</v>
      </c>
      <c r="F198" s="4">
        <f>ROUND(Source!BA178,O198)</f>
        <v>0</v>
      </c>
      <c r="G198" s="4" t="s">
        <v>146</v>
      </c>
      <c r="H198" s="4" t="s">
        <v>147</v>
      </c>
      <c r="I198" s="4"/>
      <c r="J198" s="4"/>
      <c r="K198" s="4">
        <v>230</v>
      </c>
      <c r="L198" s="4">
        <v>19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88" x14ac:dyDescent="0.2">
      <c r="A199" s="4">
        <v>50</v>
      </c>
      <c r="B199" s="4">
        <v>0</v>
      </c>
      <c r="C199" s="4">
        <v>0</v>
      </c>
      <c r="D199" s="4">
        <v>1</v>
      </c>
      <c r="E199" s="4">
        <v>206</v>
      </c>
      <c r="F199" s="4">
        <f>ROUND(Source!T178,O199)</f>
        <v>0</v>
      </c>
      <c r="G199" s="4" t="s">
        <v>148</v>
      </c>
      <c r="H199" s="4" t="s">
        <v>149</v>
      </c>
      <c r="I199" s="4"/>
      <c r="J199" s="4"/>
      <c r="K199" s="4">
        <v>206</v>
      </c>
      <c r="L199" s="4">
        <v>20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88" x14ac:dyDescent="0.2">
      <c r="A200" s="4">
        <v>50</v>
      </c>
      <c r="B200" s="4">
        <v>0</v>
      </c>
      <c r="C200" s="4">
        <v>0</v>
      </c>
      <c r="D200" s="4">
        <v>1</v>
      </c>
      <c r="E200" s="4">
        <v>207</v>
      </c>
      <c r="F200" s="4">
        <f>ROUND(Source!U178,O200)</f>
        <v>4.9682500000000003</v>
      </c>
      <c r="G200" s="4" t="s">
        <v>150</v>
      </c>
      <c r="H200" s="4" t="s">
        <v>151</v>
      </c>
      <c r="I200" s="4"/>
      <c r="J200" s="4"/>
      <c r="K200" s="4">
        <v>207</v>
      </c>
      <c r="L200" s="4">
        <v>21</v>
      </c>
      <c r="M200" s="4">
        <v>3</v>
      </c>
      <c r="N200" s="4" t="s">
        <v>3</v>
      </c>
      <c r="O200" s="4">
        <v>7</v>
      </c>
      <c r="P200" s="4"/>
      <c r="Q200" s="4"/>
      <c r="R200" s="4"/>
      <c r="S200" s="4"/>
      <c r="T200" s="4"/>
      <c r="U200" s="4"/>
      <c r="V200" s="4"/>
      <c r="W200" s="4">
        <v>4.9682500000000003</v>
      </c>
      <c r="X200" s="4">
        <v>1</v>
      </c>
      <c r="Y200" s="4">
        <v>4.9682500000000003</v>
      </c>
      <c r="Z200" s="4"/>
      <c r="AA200" s="4"/>
      <c r="AB200" s="4"/>
    </row>
    <row r="201" spans="1:88" x14ac:dyDescent="0.2">
      <c r="A201" s="4">
        <v>50</v>
      </c>
      <c r="B201" s="4">
        <v>0</v>
      </c>
      <c r="C201" s="4">
        <v>0</v>
      </c>
      <c r="D201" s="4">
        <v>1</v>
      </c>
      <c r="E201" s="4">
        <v>208</v>
      </c>
      <c r="F201" s="4">
        <f>ROUND(Source!V178,O201)</f>
        <v>1.9706250000000001</v>
      </c>
      <c r="G201" s="4" t="s">
        <v>152</v>
      </c>
      <c r="H201" s="4" t="s">
        <v>153</v>
      </c>
      <c r="I201" s="4"/>
      <c r="J201" s="4"/>
      <c r="K201" s="4">
        <v>208</v>
      </c>
      <c r="L201" s="4">
        <v>22</v>
      </c>
      <c r="M201" s="4">
        <v>3</v>
      </c>
      <c r="N201" s="4" t="s">
        <v>3</v>
      </c>
      <c r="O201" s="4">
        <v>7</v>
      </c>
      <c r="P201" s="4"/>
      <c r="Q201" s="4"/>
      <c r="R201" s="4"/>
      <c r="S201" s="4"/>
      <c r="T201" s="4"/>
      <c r="U201" s="4"/>
      <c r="V201" s="4"/>
      <c r="W201" s="4">
        <v>1.9706250000000001</v>
      </c>
      <c r="X201" s="4">
        <v>1</v>
      </c>
      <c r="Y201" s="4">
        <v>1.9706250000000001</v>
      </c>
      <c r="Z201" s="4"/>
      <c r="AA201" s="4"/>
      <c r="AB201" s="4"/>
    </row>
    <row r="202" spans="1:88" x14ac:dyDescent="0.2">
      <c r="A202" s="4">
        <v>50</v>
      </c>
      <c r="B202" s="4">
        <v>0</v>
      </c>
      <c r="C202" s="4">
        <v>0</v>
      </c>
      <c r="D202" s="4">
        <v>1</v>
      </c>
      <c r="E202" s="4">
        <v>209</v>
      </c>
      <c r="F202" s="4">
        <f>ROUND(Source!W178,O202)</f>
        <v>0</v>
      </c>
      <c r="G202" s="4" t="s">
        <v>154</v>
      </c>
      <c r="H202" s="4" t="s">
        <v>155</v>
      </c>
      <c r="I202" s="4"/>
      <c r="J202" s="4"/>
      <c r="K202" s="4">
        <v>209</v>
      </c>
      <c r="L202" s="4">
        <v>23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88" x14ac:dyDescent="0.2">
      <c r="A203" s="4">
        <v>50</v>
      </c>
      <c r="B203" s="4">
        <v>0</v>
      </c>
      <c r="C203" s="4">
        <v>0</v>
      </c>
      <c r="D203" s="4">
        <v>1</v>
      </c>
      <c r="E203" s="4">
        <v>233</v>
      </c>
      <c r="F203" s="4">
        <f>ROUND(Source!BD178,O203)</f>
        <v>0</v>
      </c>
      <c r="G203" s="4" t="s">
        <v>156</v>
      </c>
      <c r="H203" s="4" t="s">
        <v>157</v>
      </c>
      <c r="I203" s="4"/>
      <c r="J203" s="4"/>
      <c r="K203" s="4">
        <v>233</v>
      </c>
      <c r="L203" s="4">
        <v>24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88" x14ac:dyDescent="0.2">
      <c r="A204" s="4">
        <v>50</v>
      </c>
      <c r="B204" s="4">
        <v>0</v>
      </c>
      <c r="C204" s="4">
        <v>0</v>
      </c>
      <c r="D204" s="4">
        <v>1</v>
      </c>
      <c r="E204" s="4">
        <v>210</v>
      </c>
      <c r="F204" s="4">
        <f>ROUND(Source!X178,O204)</f>
        <v>3288.07</v>
      </c>
      <c r="G204" s="4" t="s">
        <v>158</v>
      </c>
      <c r="H204" s="4" t="s">
        <v>159</v>
      </c>
      <c r="I204" s="4"/>
      <c r="J204" s="4"/>
      <c r="K204" s="4">
        <v>210</v>
      </c>
      <c r="L204" s="4">
        <v>25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3288.07</v>
      </c>
      <c r="X204" s="4">
        <v>1</v>
      </c>
      <c r="Y204" s="4">
        <v>3288.07</v>
      </c>
      <c r="Z204" s="4"/>
      <c r="AA204" s="4"/>
      <c r="AB204" s="4"/>
    </row>
    <row r="205" spans="1:88" x14ac:dyDescent="0.2">
      <c r="A205" s="4">
        <v>50</v>
      </c>
      <c r="B205" s="4">
        <v>0</v>
      </c>
      <c r="C205" s="4">
        <v>0</v>
      </c>
      <c r="D205" s="4">
        <v>1</v>
      </c>
      <c r="E205" s="4">
        <v>211</v>
      </c>
      <c r="F205" s="4">
        <f>ROUND(Source!Y178,O205)</f>
        <v>1915.38</v>
      </c>
      <c r="G205" s="4" t="s">
        <v>160</v>
      </c>
      <c r="H205" s="4" t="s">
        <v>161</v>
      </c>
      <c r="I205" s="4"/>
      <c r="J205" s="4"/>
      <c r="K205" s="4">
        <v>211</v>
      </c>
      <c r="L205" s="4">
        <v>26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1915.38</v>
      </c>
      <c r="X205" s="4">
        <v>1</v>
      </c>
      <c r="Y205" s="4">
        <v>1915.38</v>
      </c>
      <c r="Z205" s="4"/>
      <c r="AA205" s="4"/>
      <c r="AB205" s="4"/>
    </row>
    <row r="206" spans="1:88" x14ac:dyDescent="0.2">
      <c r="A206" s="4">
        <v>50</v>
      </c>
      <c r="B206" s="4">
        <v>0</v>
      </c>
      <c r="C206" s="4">
        <v>0</v>
      </c>
      <c r="D206" s="4">
        <v>1</v>
      </c>
      <c r="E206" s="4">
        <v>224</v>
      </c>
      <c r="F206" s="4">
        <f>ROUND(Source!AR178,O206)</f>
        <v>9339.92</v>
      </c>
      <c r="G206" s="4" t="s">
        <v>162</v>
      </c>
      <c r="H206" s="4" t="s">
        <v>163</v>
      </c>
      <c r="I206" s="4"/>
      <c r="J206" s="4"/>
      <c r="K206" s="4">
        <v>224</v>
      </c>
      <c r="L206" s="4">
        <v>27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9339.9200000000019</v>
      </c>
      <c r="X206" s="4">
        <v>1</v>
      </c>
      <c r="Y206" s="4">
        <v>9339.9200000000019</v>
      </c>
      <c r="Z206" s="4"/>
      <c r="AA206" s="4"/>
      <c r="AB206" s="4"/>
    </row>
    <row r="208" spans="1:88" x14ac:dyDescent="0.2">
      <c r="A208" s="1">
        <v>4</v>
      </c>
      <c r="B208" s="1">
        <v>1</v>
      </c>
      <c r="C208" s="1"/>
      <c r="D208" s="1">
        <f>ROW(A225)</f>
        <v>225</v>
      </c>
      <c r="E208" s="1"/>
      <c r="F208" s="1" t="s">
        <v>15</v>
      </c>
      <c r="G208" s="1" t="s">
        <v>224</v>
      </c>
      <c r="H208" s="1" t="s">
        <v>3</v>
      </c>
      <c r="I208" s="1">
        <v>0</v>
      </c>
      <c r="J208" s="1"/>
      <c r="K208" s="1">
        <v>0</v>
      </c>
      <c r="L208" s="1"/>
      <c r="M208" s="1" t="s">
        <v>3</v>
      </c>
      <c r="N208" s="1"/>
      <c r="O208" s="1"/>
      <c r="P208" s="1"/>
      <c r="Q208" s="1"/>
      <c r="R208" s="1"/>
      <c r="S208" s="1">
        <v>0</v>
      </c>
      <c r="T208" s="1"/>
      <c r="U208" s="1" t="s">
        <v>3</v>
      </c>
      <c r="V208" s="1">
        <v>0</v>
      </c>
      <c r="W208" s="1"/>
      <c r="X208" s="1"/>
      <c r="Y208" s="1"/>
      <c r="Z208" s="1"/>
      <c r="AA208" s="1"/>
      <c r="AB208" s="1" t="s">
        <v>3</v>
      </c>
      <c r="AC208" s="1" t="s">
        <v>3</v>
      </c>
      <c r="AD208" s="1" t="s">
        <v>3</v>
      </c>
      <c r="AE208" s="1" t="s">
        <v>3</v>
      </c>
      <c r="AF208" s="1" t="s">
        <v>3</v>
      </c>
      <c r="AG208" s="1" t="s">
        <v>3</v>
      </c>
      <c r="AH208" s="1"/>
      <c r="AI208" s="1"/>
      <c r="AJ208" s="1"/>
      <c r="AK208" s="1"/>
      <c r="AL208" s="1"/>
      <c r="AM208" s="1"/>
      <c r="AN208" s="1"/>
      <c r="AO208" s="1"/>
      <c r="AP208" s="1" t="s">
        <v>3</v>
      </c>
      <c r="AQ208" s="1" t="s">
        <v>3</v>
      </c>
      <c r="AR208" s="1" t="s">
        <v>3</v>
      </c>
      <c r="AS208" s="1"/>
      <c r="AT208" s="1"/>
      <c r="AU208" s="1"/>
      <c r="AV208" s="1"/>
      <c r="AW208" s="1"/>
      <c r="AX208" s="1"/>
      <c r="AY208" s="1"/>
      <c r="AZ208" s="1" t="s">
        <v>3</v>
      </c>
      <c r="BA208" s="1"/>
      <c r="BB208" s="1" t="s">
        <v>3</v>
      </c>
      <c r="BC208" s="1" t="s">
        <v>3</v>
      </c>
      <c r="BD208" s="1" t="s">
        <v>3</v>
      </c>
      <c r="BE208" s="1" t="s">
        <v>3</v>
      </c>
      <c r="BF208" s="1" t="s">
        <v>3</v>
      </c>
      <c r="BG208" s="1" t="s">
        <v>3</v>
      </c>
      <c r="BH208" s="1" t="s">
        <v>3</v>
      </c>
      <c r="BI208" s="1" t="s">
        <v>3</v>
      </c>
      <c r="BJ208" s="1" t="s">
        <v>3</v>
      </c>
      <c r="BK208" s="1" t="s">
        <v>3</v>
      </c>
      <c r="BL208" s="1" t="s">
        <v>3</v>
      </c>
      <c r="BM208" s="1" t="s">
        <v>3</v>
      </c>
      <c r="BN208" s="1" t="s">
        <v>3</v>
      </c>
      <c r="BO208" s="1" t="s">
        <v>3</v>
      </c>
      <c r="BP208" s="1" t="s">
        <v>3</v>
      </c>
      <c r="BQ208" s="1"/>
      <c r="BR208" s="1"/>
      <c r="BS208" s="1"/>
      <c r="BT208" s="1"/>
      <c r="BU208" s="1"/>
      <c r="BV208" s="1"/>
      <c r="BW208" s="1"/>
      <c r="BX208" s="1">
        <v>0</v>
      </c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>
        <v>0</v>
      </c>
    </row>
    <row r="210" spans="1:245" x14ac:dyDescent="0.2">
      <c r="A210" s="2">
        <v>52</v>
      </c>
      <c r="B210" s="2">
        <f t="shared" ref="B210:G210" si="132">B225</f>
        <v>1</v>
      </c>
      <c r="C210" s="2">
        <f t="shared" si="132"/>
        <v>4</v>
      </c>
      <c r="D210" s="2">
        <f t="shared" si="132"/>
        <v>208</v>
      </c>
      <c r="E210" s="2">
        <f t="shared" si="132"/>
        <v>0</v>
      </c>
      <c r="F210" s="2" t="str">
        <f t="shared" si="132"/>
        <v>Новый раздел</v>
      </c>
      <c r="G210" s="2" t="str">
        <f t="shared" si="132"/>
        <v>Демонтаж опор</v>
      </c>
      <c r="H210" s="2"/>
      <c r="I210" s="2"/>
      <c r="J210" s="2"/>
      <c r="K210" s="2"/>
      <c r="L210" s="2"/>
      <c r="M210" s="2"/>
      <c r="N210" s="2"/>
      <c r="O210" s="2">
        <f t="shared" ref="O210:AT210" si="133">O225</f>
        <v>80158.740000000005</v>
      </c>
      <c r="P210" s="2">
        <f t="shared" si="133"/>
        <v>0</v>
      </c>
      <c r="Q210" s="2">
        <f t="shared" si="133"/>
        <v>45281.96</v>
      </c>
      <c r="R210" s="2">
        <f t="shared" si="133"/>
        <v>17903.060000000001</v>
      </c>
      <c r="S210" s="2">
        <f t="shared" si="133"/>
        <v>16973.72</v>
      </c>
      <c r="T210" s="2">
        <f t="shared" si="133"/>
        <v>0</v>
      </c>
      <c r="U210" s="2">
        <f t="shared" si="133"/>
        <v>39.169999999999995</v>
      </c>
      <c r="V210" s="2">
        <f t="shared" si="133"/>
        <v>33.29</v>
      </c>
      <c r="W210" s="2">
        <f t="shared" si="133"/>
        <v>0</v>
      </c>
      <c r="X210" s="2">
        <f t="shared" si="133"/>
        <v>35923.08</v>
      </c>
      <c r="Y210" s="2">
        <f t="shared" si="133"/>
        <v>20926.07</v>
      </c>
      <c r="Z210" s="2">
        <f t="shared" si="133"/>
        <v>0</v>
      </c>
      <c r="AA210" s="2">
        <f t="shared" si="133"/>
        <v>0</v>
      </c>
      <c r="AB210" s="2">
        <f t="shared" si="133"/>
        <v>80158.740000000005</v>
      </c>
      <c r="AC210" s="2">
        <f t="shared" si="133"/>
        <v>0</v>
      </c>
      <c r="AD210" s="2">
        <f t="shared" si="133"/>
        <v>45281.96</v>
      </c>
      <c r="AE210" s="2">
        <f t="shared" si="133"/>
        <v>17903.060000000001</v>
      </c>
      <c r="AF210" s="2">
        <f t="shared" si="133"/>
        <v>16973.72</v>
      </c>
      <c r="AG210" s="2">
        <f t="shared" si="133"/>
        <v>0</v>
      </c>
      <c r="AH210" s="2">
        <f t="shared" si="133"/>
        <v>39.169999999999995</v>
      </c>
      <c r="AI210" s="2">
        <f t="shared" si="133"/>
        <v>33.29</v>
      </c>
      <c r="AJ210" s="2">
        <f t="shared" si="133"/>
        <v>0</v>
      </c>
      <c r="AK210" s="2">
        <f t="shared" si="133"/>
        <v>35923.08</v>
      </c>
      <c r="AL210" s="2">
        <f t="shared" si="133"/>
        <v>20926.07</v>
      </c>
      <c r="AM210" s="2">
        <f t="shared" si="133"/>
        <v>0</v>
      </c>
      <c r="AN210" s="2">
        <f t="shared" si="133"/>
        <v>0</v>
      </c>
      <c r="AO210" s="2">
        <f t="shared" si="133"/>
        <v>0</v>
      </c>
      <c r="AP210" s="2">
        <f t="shared" si="133"/>
        <v>0</v>
      </c>
      <c r="AQ210" s="2">
        <f t="shared" si="133"/>
        <v>0</v>
      </c>
      <c r="AR210" s="2">
        <f t="shared" si="133"/>
        <v>145367.57</v>
      </c>
      <c r="AS210" s="2">
        <f t="shared" si="133"/>
        <v>145367.57</v>
      </c>
      <c r="AT210" s="2">
        <f t="shared" si="133"/>
        <v>0</v>
      </c>
      <c r="AU210" s="2">
        <f t="shared" ref="AU210:BZ210" si="134">AU225</f>
        <v>0</v>
      </c>
      <c r="AV210" s="2">
        <f t="shared" si="134"/>
        <v>0</v>
      </c>
      <c r="AW210" s="2">
        <f t="shared" si="134"/>
        <v>0</v>
      </c>
      <c r="AX210" s="2">
        <f t="shared" si="134"/>
        <v>0</v>
      </c>
      <c r="AY210" s="2">
        <f t="shared" si="134"/>
        <v>0</v>
      </c>
      <c r="AZ210" s="2">
        <f t="shared" si="134"/>
        <v>0</v>
      </c>
      <c r="BA210" s="2">
        <f t="shared" si="134"/>
        <v>0</v>
      </c>
      <c r="BB210" s="2">
        <f t="shared" si="134"/>
        <v>0</v>
      </c>
      <c r="BC210" s="2">
        <f t="shared" si="134"/>
        <v>0</v>
      </c>
      <c r="BD210" s="2">
        <f t="shared" si="134"/>
        <v>8359.68</v>
      </c>
      <c r="BE210" s="2">
        <f t="shared" si="134"/>
        <v>0</v>
      </c>
      <c r="BF210" s="2">
        <f t="shared" si="134"/>
        <v>0</v>
      </c>
      <c r="BG210" s="2">
        <f t="shared" si="134"/>
        <v>0</v>
      </c>
      <c r="BH210" s="2">
        <f t="shared" si="134"/>
        <v>0</v>
      </c>
      <c r="BI210" s="2">
        <f t="shared" si="134"/>
        <v>0</v>
      </c>
      <c r="BJ210" s="2">
        <f t="shared" si="134"/>
        <v>0</v>
      </c>
      <c r="BK210" s="2">
        <f t="shared" si="134"/>
        <v>0</v>
      </c>
      <c r="BL210" s="2">
        <f t="shared" si="134"/>
        <v>0</v>
      </c>
      <c r="BM210" s="2">
        <f t="shared" si="134"/>
        <v>0</v>
      </c>
      <c r="BN210" s="2">
        <f t="shared" si="134"/>
        <v>0</v>
      </c>
      <c r="BO210" s="2">
        <f t="shared" si="134"/>
        <v>0</v>
      </c>
      <c r="BP210" s="2">
        <f t="shared" si="134"/>
        <v>0</v>
      </c>
      <c r="BQ210" s="2">
        <f t="shared" si="134"/>
        <v>0</v>
      </c>
      <c r="BR210" s="2">
        <f t="shared" si="134"/>
        <v>0</v>
      </c>
      <c r="BS210" s="2">
        <f t="shared" si="134"/>
        <v>0</v>
      </c>
      <c r="BT210" s="2">
        <f t="shared" si="134"/>
        <v>0</v>
      </c>
      <c r="BU210" s="2">
        <f t="shared" si="134"/>
        <v>0</v>
      </c>
      <c r="BV210" s="2">
        <f t="shared" si="134"/>
        <v>0</v>
      </c>
      <c r="BW210" s="2">
        <f t="shared" si="134"/>
        <v>0</v>
      </c>
      <c r="BX210" s="2">
        <f t="shared" si="134"/>
        <v>0</v>
      </c>
      <c r="BY210" s="2">
        <f t="shared" si="134"/>
        <v>0</v>
      </c>
      <c r="BZ210" s="2">
        <f t="shared" si="134"/>
        <v>0</v>
      </c>
      <c r="CA210" s="2">
        <f t="shared" ref="CA210:DF210" si="135">CA225</f>
        <v>145367.57</v>
      </c>
      <c r="CB210" s="2">
        <f t="shared" si="135"/>
        <v>145367.57</v>
      </c>
      <c r="CC210" s="2">
        <f t="shared" si="135"/>
        <v>0</v>
      </c>
      <c r="CD210" s="2">
        <f t="shared" si="135"/>
        <v>0</v>
      </c>
      <c r="CE210" s="2">
        <f t="shared" si="135"/>
        <v>0</v>
      </c>
      <c r="CF210" s="2">
        <f t="shared" si="135"/>
        <v>0</v>
      </c>
      <c r="CG210" s="2">
        <f t="shared" si="135"/>
        <v>0</v>
      </c>
      <c r="CH210" s="2">
        <f t="shared" si="135"/>
        <v>0</v>
      </c>
      <c r="CI210" s="2">
        <f t="shared" si="135"/>
        <v>0</v>
      </c>
      <c r="CJ210" s="2">
        <f t="shared" si="135"/>
        <v>0</v>
      </c>
      <c r="CK210" s="2">
        <f t="shared" si="135"/>
        <v>0</v>
      </c>
      <c r="CL210" s="2">
        <f t="shared" si="135"/>
        <v>0</v>
      </c>
      <c r="CM210" s="2">
        <f t="shared" si="135"/>
        <v>8359.68</v>
      </c>
      <c r="CN210" s="2">
        <f t="shared" si="135"/>
        <v>0</v>
      </c>
      <c r="CO210" s="2">
        <f t="shared" si="135"/>
        <v>0</v>
      </c>
      <c r="CP210" s="2">
        <f t="shared" si="135"/>
        <v>0</v>
      </c>
      <c r="CQ210" s="2">
        <f t="shared" si="135"/>
        <v>0</v>
      </c>
      <c r="CR210" s="2">
        <f t="shared" si="135"/>
        <v>0</v>
      </c>
      <c r="CS210" s="2">
        <f t="shared" si="135"/>
        <v>0</v>
      </c>
      <c r="CT210" s="2">
        <f t="shared" si="135"/>
        <v>0</v>
      </c>
      <c r="CU210" s="2">
        <f t="shared" si="135"/>
        <v>0</v>
      </c>
      <c r="CV210" s="2">
        <f t="shared" si="135"/>
        <v>0</v>
      </c>
      <c r="CW210" s="2">
        <f t="shared" si="135"/>
        <v>0</v>
      </c>
      <c r="CX210" s="2">
        <f t="shared" si="135"/>
        <v>0</v>
      </c>
      <c r="CY210" s="2">
        <f t="shared" si="135"/>
        <v>0</v>
      </c>
      <c r="CZ210" s="2">
        <f t="shared" si="135"/>
        <v>0</v>
      </c>
      <c r="DA210" s="2">
        <f t="shared" si="135"/>
        <v>0</v>
      </c>
      <c r="DB210" s="2">
        <f t="shared" si="135"/>
        <v>0</v>
      </c>
      <c r="DC210" s="2">
        <f t="shared" si="135"/>
        <v>0</v>
      </c>
      <c r="DD210" s="2">
        <f t="shared" si="135"/>
        <v>0</v>
      </c>
      <c r="DE210" s="2">
        <f t="shared" si="135"/>
        <v>0</v>
      </c>
      <c r="DF210" s="2">
        <f t="shared" si="135"/>
        <v>0</v>
      </c>
      <c r="DG210" s="3">
        <f t="shared" ref="DG210:EL210" si="136">DG225</f>
        <v>0</v>
      </c>
      <c r="DH210" s="3">
        <f t="shared" si="136"/>
        <v>0</v>
      </c>
      <c r="DI210" s="3">
        <f t="shared" si="136"/>
        <v>0</v>
      </c>
      <c r="DJ210" s="3">
        <f t="shared" si="136"/>
        <v>0</v>
      </c>
      <c r="DK210" s="3">
        <f t="shared" si="136"/>
        <v>0</v>
      </c>
      <c r="DL210" s="3">
        <f t="shared" si="136"/>
        <v>0</v>
      </c>
      <c r="DM210" s="3">
        <f t="shared" si="136"/>
        <v>0</v>
      </c>
      <c r="DN210" s="3">
        <f t="shared" si="136"/>
        <v>0</v>
      </c>
      <c r="DO210" s="3">
        <f t="shared" si="136"/>
        <v>0</v>
      </c>
      <c r="DP210" s="3">
        <f t="shared" si="136"/>
        <v>0</v>
      </c>
      <c r="DQ210" s="3">
        <f t="shared" si="136"/>
        <v>0</v>
      </c>
      <c r="DR210" s="3">
        <f t="shared" si="136"/>
        <v>0</v>
      </c>
      <c r="DS210" s="3">
        <f t="shared" si="136"/>
        <v>0</v>
      </c>
      <c r="DT210" s="3">
        <f t="shared" si="136"/>
        <v>0</v>
      </c>
      <c r="DU210" s="3">
        <f t="shared" si="136"/>
        <v>0</v>
      </c>
      <c r="DV210" s="3">
        <f t="shared" si="136"/>
        <v>0</v>
      </c>
      <c r="DW210" s="3">
        <f t="shared" si="136"/>
        <v>0</v>
      </c>
      <c r="DX210" s="3">
        <f t="shared" si="136"/>
        <v>0</v>
      </c>
      <c r="DY210" s="3">
        <f t="shared" si="136"/>
        <v>0</v>
      </c>
      <c r="DZ210" s="3">
        <f t="shared" si="136"/>
        <v>0</v>
      </c>
      <c r="EA210" s="3">
        <f t="shared" si="136"/>
        <v>0</v>
      </c>
      <c r="EB210" s="3">
        <f t="shared" si="136"/>
        <v>0</v>
      </c>
      <c r="EC210" s="3">
        <f t="shared" si="136"/>
        <v>0</v>
      </c>
      <c r="ED210" s="3">
        <f t="shared" si="136"/>
        <v>0</v>
      </c>
      <c r="EE210" s="3">
        <f t="shared" si="136"/>
        <v>0</v>
      </c>
      <c r="EF210" s="3">
        <f t="shared" si="136"/>
        <v>0</v>
      </c>
      <c r="EG210" s="3">
        <f t="shared" si="136"/>
        <v>0</v>
      </c>
      <c r="EH210" s="3">
        <f t="shared" si="136"/>
        <v>0</v>
      </c>
      <c r="EI210" s="3">
        <f t="shared" si="136"/>
        <v>0</v>
      </c>
      <c r="EJ210" s="3">
        <f t="shared" si="136"/>
        <v>0</v>
      </c>
      <c r="EK210" s="3">
        <f t="shared" si="136"/>
        <v>0</v>
      </c>
      <c r="EL210" s="3">
        <f t="shared" si="136"/>
        <v>0</v>
      </c>
      <c r="EM210" s="3">
        <f t="shared" ref="EM210:FR210" si="137">EM225</f>
        <v>0</v>
      </c>
      <c r="EN210" s="3">
        <f t="shared" si="137"/>
        <v>0</v>
      </c>
      <c r="EO210" s="3">
        <f t="shared" si="137"/>
        <v>0</v>
      </c>
      <c r="EP210" s="3">
        <f t="shared" si="137"/>
        <v>0</v>
      </c>
      <c r="EQ210" s="3">
        <f t="shared" si="137"/>
        <v>0</v>
      </c>
      <c r="ER210" s="3">
        <f t="shared" si="137"/>
        <v>0</v>
      </c>
      <c r="ES210" s="3">
        <f t="shared" si="137"/>
        <v>0</v>
      </c>
      <c r="ET210" s="3">
        <f t="shared" si="137"/>
        <v>0</v>
      </c>
      <c r="EU210" s="3">
        <f t="shared" si="137"/>
        <v>0</v>
      </c>
      <c r="EV210" s="3">
        <f t="shared" si="137"/>
        <v>0</v>
      </c>
      <c r="EW210" s="3">
        <f t="shared" si="137"/>
        <v>0</v>
      </c>
      <c r="EX210" s="3">
        <f t="shared" si="137"/>
        <v>0</v>
      </c>
      <c r="EY210" s="3">
        <f t="shared" si="137"/>
        <v>0</v>
      </c>
      <c r="EZ210" s="3">
        <f t="shared" si="137"/>
        <v>0</v>
      </c>
      <c r="FA210" s="3">
        <f t="shared" si="137"/>
        <v>0</v>
      </c>
      <c r="FB210" s="3">
        <f t="shared" si="137"/>
        <v>0</v>
      </c>
      <c r="FC210" s="3">
        <f t="shared" si="137"/>
        <v>0</v>
      </c>
      <c r="FD210" s="3">
        <f t="shared" si="137"/>
        <v>0</v>
      </c>
      <c r="FE210" s="3">
        <f t="shared" si="137"/>
        <v>0</v>
      </c>
      <c r="FF210" s="3">
        <f t="shared" si="137"/>
        <v>0</v>
      </c>
      <c r="FG210" s="3">
        <f t="shared" si="137"/>
        <v>0</v>
      </c>
      <c r="FH210" s="3">
        <f t="shared" si="137"/>
        <v>0</v>
      </c>
      <c r="FI210" s="3">
        <f t="shared" si="137"/>
        <v>0</v>
      </c>
      <c r="FJ210" s="3">
        <f t="shared" si="137"/>
        <v>0</v>
      </c>
      <c r="FK210" s="3">
        <f t="shared" si="137"/>
        <v>0</v>
      </c>
      <c r="FL210" s="3">
        <f t="shared" si="137"/>
        <v>0</v>
      </c>
      <c r="FM210" s="3">
        <f t="shared" si="137"/>
        <v>0</v>
      </c>
      <c r="FN210" s="3">
        <f t="shared" si="137"/>
        <v>0</v>
      </c>
      <c r="FO210" s="3">
        <f t="shared" si="137"/>
        <v>0</v>
      </c>
      <c r="FP210" s="3">
        <f t="shared" si="137"/>
        <v>0</v>
      </c>
      <c r="FQ210" s="3">
        <f t="shared" si="137"/>
        <v>0</v>
      </c>
      <c r="FR210" s="3">
        <f t="shared" si="137"/>
        <v>0</v>
      </c>
      <c r="FS210" s="3">
        <f t="shared" ref="FS210:GX210" si="138">FS225</f>
        <v>0</v>
      </c>
      <c r="FT210" s="3">
        <f t="shared" si="138"/>
        <v>0</v>
      </c>
      <c r="FU210" s="3">
        <f t="shared" si="138"/>
        <v>0</v>
      </c>
      <c r="FV210" s="3">
        <f t="shared" si="138"/>
        <v>0</v>
      </c>
      <c r="FW210" s="3">
        <f t="shared" si="138"/>
        <v>0</v>
      </c>
      <c r="FX210" s="3">
        <f t="shared" si="138"/>
        <v>0</v>
      </c>
      <c r="FY210" s="3">
        <f t="shared" si="138"/>
        <v>0</v>
      </c>
      <c r="FZ210" s="3">
        <f t="shared" si="138"/>
        <v>0</v>
      </c>
      <c r="GA210" s="3">
        <f t="shared" si="138"/>
        <v>0</v>
      </c>
      <c r="GB210" s="3">
        <f t="shared" si="138"/>
        <v>0</v>
      </c>
      <c r="GC210" s="3">
        <f t="shared" si="138"/>
        <v>0</v>
      </c>
      <c r="GD210" s="3">
        <f t="shared" si="138"/>
        <v>0</v>
      </c>
      <c r="GE210" s="3">
        <f t="shared" si="138"/>
        <v>0</v>
      </c>
      <c r="GF210" s="3">
        <f t="shared" si="138"/>
        <v>0</v>
      </c>
      <c r="GG210" s="3">
        <f t="shared" si="138"/>
        <v>0</v>
      </c>
      <c r="GH210" s="3">
        <f t="shared" si="138"/>
        <v>0</v>
      </c>
      <c r="GI210" s="3">
        <f t="shared" si="138"/>
        <v>0</v>
      </c>
      <c r="GJ210" s="3">
        <f t="shared" si="138"/>
        <v>0</v>
      </c>
      <c r="GK210" s="3">
        <f t="shared" si="138"/>
        <v>0</v>
      </c>
      <c r="GL210" s="3">
        <f t="shared" si="138"/>
        <v>0</v>
      </c>
      <c r="GM210" s="3">
        <f t="shared" si="138"/>
        <v>0</v>
      </c>
      <c r="GN210" s="3">
        <f t="shared" si="138"/>
        <v>0</v>
      </c>
      <c r="GO210" s="3">
        <f t="shared" si="138"/>
        <v>0</v>
      </c>
      <c r="GP210" s="3">
        <f t="shared" si="138"/>
        <v>0</v>
      </c>
      <c r="GQ210" s="3">
        <f t="shared" si="138"/>
        <v>0</v>
      </c>
      <c r="GR210" s="3">
        <f t="shared" si="138"/>
        <v>0</v>
      </c>
      <c r="GS210" s="3">
        <f t="shared" si="138"/>
        <v>0</v>
      </c>
      <c r="GT210" s="3">
        <f t="shared" si="138"/>
        <v>0</v>
      </c>
      <c r="GU210" s="3">
        <f t="shared" si="138"/>
        <v>0</v>
      </c>
      <c r="GV210" s="3">
        <f t="shared" si="138"/>
        <v>0</v>
      </c>
      <c r="GW210" s="3">
        <f t="shared" si="138"/>
        <v>0</v>
      </c>
      <c r="GX210" s="3">
        <f t="shared" si="138"/>
        <v>0</v>
      </c>
    </row>
    <row r="212" spans="1:245" x14ac:dyDescent="0.2">
      <c r="A212">
        <v>17</v>
      </c>
      <c r="B212">
        <v>1</v>
      </c>
      <c r="C212">
        <f>ROW(SmtRes!A126)</f>
        <v>126</v>
      </c>
      <c r="D212">
        <f>ROW(EtalonRes!A137)</f>
        <v>137</v>
      </c>
      <c r="E212" t="s">
        <v>225</v>
      </c>
      <c r="F212" t="s">
        <v>226</v>
      </c>
      <c r="G212" t="s">
        <v>227</v>
      </c>
      <c r="H212" t="s">
        <v>20</v>
      </c>
      <c r="I212">
        <v>15</v>
      </c>
      <c r="J212">
        <v>0</v>
      </c>
      <c r="K212">
        <v>15</v>
      </c>
      <c r="O212">
        <f t="shared" ref="O212:O219" si="139">ROUND(CP212,2)</f>
        <v>46147.07</v>
      </c>
      <c r="P212">
        <f>SUMIF(SmtRes!AQ123:'SmtRes'!AQ126,"=1",SmtRes!DF123:'SmtRes'!DF126)</f>
        <v>0</v>
      </c>
      <c r="Q212">
        <f>SUMIF(SmtRes!AQ123:'SmtRes'!AQ126,"=1",SmtRes!DG123:'SmtRes'!DG126)</f>
        <v>28754.62</v>
      </c>
      <c r="R212">
        <f>SUMIF(SmtRes!AQ123:'SmtRes'!AQ126,"=1",SmtRes!DH123:'SmtRes'!DH126)</f>
        <v>8999.57</v>
      </c>
      <c r="S212">
        <f>SUMIF(SmtRes!AQ123:'SmtRes'!AQ126,"=1",SmtRes!DI123:'SmtRes'!DI126)</f>
        <v>8392.8799999999992</v>
      </c>
      <c r="T212">
        <f t="shared" ref="T212:T219" si="140">ROUND(CU212*I212,2)</f>
        <v>0</v>
      </c>
      <c r="U212">
        <f>SUMIF(SmtRes!AQ123:'SmtRes'!AQ126,"=1",SmtRes!CV123:'SmtRes'!CV126)</f>
        <v>18.600000000000001</v>
      </c>
      <c r="V212">
        <f>SUMIF(SmtRes!AQ123:'SmtRes'!AQ126,"=1",SmtRes!CW123:'SmtRes'!CW126)</f>
        <v>16.5</v>
      </c>
      <c r="W212">
        <f t="shared" ref="W212:W219" si="141">ROUND(CX212*I212,2)</f>
        <v>0</v>
      </c>
      <c r="X212">
        <f t="shared" ref="X212:Y219" si="142">ROUND(CY212,2)</f>
        <v>17914.22</v>
      </c>
      <c r="Y212">
        <f t="shared" si="142"/>
        <v>10435.469999999999</v>
      </c>
      <c r="AA212">
        <v>312689201</v>
      </c>
      <c r="AB212">
        <f t="shared" ref="AB212:AB219" si="143">ROUND((AC212+AD212+AF212),6)</f>
        <v>2476.5</v>
      </c>
      <c r="AC212">
        <f t="shared" ref="AC212:AC219" si="144">ROUND((0),6)</f>
        <v>0</v>
      </c>
      <c r="AD212">
        <f>ROUND((((SUM(SmtRes!BR123:'SmtRes'!BR126))-(SUM(SmtRes!BS123:'SmtRes'!BS126)))+AE212),6)</f>
        <v>1916.9748</v>
      </c>
      <c r="AE212">
        <f>ROUND((SUM(SmtRes!BS123:'SmtRes'!BS126)),6)</f>
        <v>599.97159999999997</v>
      </c>
      <c r="AF212">
        <f>ROUND((SUM(SmtRes!BT123:'SmtRes'!BT126)),6)</f>
        <v>559.52520000000004</v>
      </c>
      <c r="AG212">
        <f t="shared" ref="AG212:AG219" si="145">ROUND((AP212),6)</f>
        <v>0</v>
      </c>
      <c r="AH212">
        <f>(SUM(SmtRes!BU123:'SmtRes'!BU126))</f>
        <v>1.24</v>
      </c>
      <c r="AI212">
        <f>(SUM(SmtRes!BV123:'SmtRes'!BV126))</f>
        <v>1.1000000000000001</v>
      </c>
      <c r="AJ212">
        <f t="shared" ref="AJ212:AJ219" si="146">(AS212)</f>
        <v>0</v>
      </c>
      <c r="AK212">
        <v>3076.4715999999999</v>
      </c>
      <c r="AL212">
        <v>0</v>
      </c>
      <c r="AM212">
        <v>1916.9748</v>
      </c>
      <c r="AN212">
        <v>599.97160000000008</v>
      </c>
      <c r="AO212">
        <v>559.52520000000004</v>
      </c>
      <c r="AP212">
        <v>0</v>
      </c>
      <c r="AQ212">
        <v>1.24</v>
      </c>
      <c r="AR212">
        <v>1.1000000000000001</v>
      </c>
      <c r="AS212">
        <v>0</v>
      </c>
      <c r="AT212">
        <v>103</v>
      </c>
      <c r="AU212">
        <v>60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228</v>
      </c>
      <c r="BM212">
        <v>33002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60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ref="CP212:CP219" si="147">(P212+Q212+S212+R212)</f>
        <v>46147.07</v>
      </c>
      <c r="CQ212">
        <f>SUMIF(SmtRes!AQ123:'SmtRes'!AQ126,"=1",SmtRes!AA123:'SmtRes'!AA126)</f>
        <v>0</v>
      </c>
      <c r="CR212">
        <f>SUMIF(SmtRes!AQ123:'SmtRes'!AQ126,"=1",SmtRes!AB123:'SmtRes'!AB126)</f>
        <v>2356.52</v>
      </c>
      <c r="CS212">
        <f>SUMIF(SmtRes!AQ123:'SmtRes'!AQ126,"=1",SmtRes!AC123:'SmtRes'!AC126)</f>
        <v>1027.3000000000002</v>
      </c>
      <c r="CT212">
        <f>SUMIF(SmtRes!AQ123:'SmtRes'!AQ126,"=1",SmtRes!AD123:'SmtRes'!AD126)</f>
        <v>451.23</v>
      </c>
      <c r="CU212">
        <f t="shared" ref="CU212:CU219" si="148">AG212</f>
        <v>0</v>
      </c>
      <c r="CV212">
        <f>SUMIF(SmtRes!AQ123:'SmtRes'!AQ126,"=1",SmtRes!BU123:'SmtRes'!BU126)</f>
        <v>1.24</v>
      </c>
      <c r="CW212">
        <f>SUMIF(SmtRes!AQ123:'SmtRes'!AQ126,"=1",SmtRes!BV123:'SmtRes'!BV126)</f>
        <v>1.1000000000000001</v>
      </c>
      <c r="CX212">
        <f t="shared" ref="CX212:CX219" si="149">AJ212</f>
        <v>0</v>
      </c>
      <c r="CY212">
        <f t="shared" ref="CY212:CY219" si="150">(((S212+R212)*AT212)/100)</f>
        <v>17914.223499999996</v>
      </c>
      <c r="CZ212">
        <f t="shared" ref="CZ212:CZ219" si="151">(((S212+R212)*AU212)/100)</f>
        <v>10435.469999999998</v>
      </c>
      <c r="DC212" t="s">
        <v>3</v>
      </c>
      <c r="DD212" t="s">
        <v>22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20</v>
      </c>
      <c r="DW212" t="s">
        <v>20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293259713</v>
      </c>
      <c r="EF212">
        <v>2</v>
      </c>
      <c r="EG212" t="s">
        <v>23</v>
      </c>
      <c r="EH212">
        <v>27</v>
      </c>
      <c r="EI212" t="s">
        <v>24</v>
      </c>
      <c r="EJ212">
        <v>1</v>
      </c>
      <c r="EK212">
        <v>33002</v>
      </c>
      <c r="EL212" t="s">
        <v>24</v>
      </c>
      <c r="EM212" t="s">
        <v>25</v>
      </c>
      <c r="EO212" t="s">
        <v>3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1.24</v>
      </c>
      <c r="EX212">
        <v>1.1000000000000001</v>
      </c>
      <c r="EY212">
        <v>0</v>
      </c>
      <c r="FQ212">
        <v>0</v>
      </c>
      <c r="FR212">
        <f t="shared" ref="FR212:FR223" si="152">ROUND(IF(BI212=3,GM212,0),2)</f>
        <v>0</v>
      </c>
      <c r="FS212">
        <v>0</v>
      </c>
      <c r="FX212">
        <v>103</v>
      </c>
      <c r="FY212">
        <v>60</v>
      </c>
      <c r="GA212" t="s">
        <v>3</v>
      </c>
      <c r="GD212">
        <v>1</v>
      </c>
      <c r="GF212">
        <v>523430721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ref="GL212:GL223" si="153">ROUND(IF(AND(BH212=3,BI212=3,FS212&lt;&gt;0),P212,0),2)</f>
        <v>0</v>
      </c>
      <c r="GM212">
        <f t="shared" ref="GM212:GM219" si="154">ROUND(O212+X212+Y212,2)+GX212</f>
        <v>74496.759999999995</v>
      </c>
      <c r="GN212">
        <f t="shared" ref="GN212:GN223" si="155">IF(OR(BI212=0,BI212=1),GM212-GX212,0)</f>
        <v>74496.759999999995</v>
      </c>
      <c r="GO212">
        <f t="shared" ref="GO212:GO223" si="156">IF(BI212=2,GM212-GX212,0)</f>
        <v>0</v>
      </c>
      <c r="GP212">
        <f t="shared" ref="GP212:GP223" si="157">IF(BI212=4,GM212-GX212,0)</f>
        <v>0</v>
      </c>
      <c r="GR212">
        <v>0</v>
      </c>
      <c r="GS212">
        <v>3</v>
      </c>
      <c r="GT212">
        <v>0</v>
      </c>
      <c r="GU212" t="s">
        <v>3</v>
      </c>
      <c r="GV212">
        <f t="shared" ref="GV212:GV219" si="158">ROUND((GT212),6)</f>
        <v>0</v>
      </c>
      <c r="GW212">
        <v>1</v>
      </c>
      <c r="GX212">
        <f t="shared" ref="GX212:GX219" si="159">ROUND(HC212*I212,2)</f>
        <v>0</v>
      </c>
      <c r="HA212">
        <v>0</v>
      </c>
      <c r="HB212">
        <v>0</v>
      </c>
      <c r="HC212">
        <f t="shared" ref="HC212:HC219" si="160">GV212*GW212</f>
        <v>0</v>
      </c>
      <c r="HE212" t="s">
        <v>3</v>
      </c>
      <c r="HF212" t="s">
        <v>3</v>
      </c>
      <c r="HM212" t="s">
        <v>3</v>
      </c>
      <c r="HN212" t="s">
        <v>26</v>
      </c>
      <c r="HO212" t="s">
        <v>27</v>
      </c>
      <c r="HP212" t="s">
        <v>24</v>
      </c>
      <c r="HQ212" t="s">
        <v>24</v>
      </c>
      <c r="IK212">
        <v>0</v>
      </c>
    </row>
    <row r="213" spans="1:245" x14ac:dyDescent="0.2">
      <c r="A213">
        <v>17</v>
      </c>
      <c r="B213">
        <v>1</v>
      </c>
      <c r="C213">
        <f>ROW(SmtRes!A131)</f>
        <v>131</v>
      </c>
      <c r="D213">
        <f>ROW(EtalonRes!A142)</f>
        <v>142</v>
      </c>
      <c r="E213" t="s">
        <v>229</v>
      </c>
      <c r="F213" t="s">
        <v>230</v>
      </c>
      <c r="G213" t="s">
        <v>231</v>
      </c>
      <c r="H213" t="s">
        <v>20</v>
      </c>
      <c r="I213">
        <v>1</v>
      </c>
      <c r="J213">
        <v>0</v>
      </c>
      <c r="K213">
        <v>1</v>
      </c>
      <c r="O213">
        <f t="shared" si="139"/>
        <v>8270.2800000000007</v>
      </c>
      <c r="P213">
        <f>SUMIF(SmtRes!AQ127:'SmtRes'!AQ131,"=1",SmtRes!DF127:'SmtRes'!DF131)</f>
        <v>0</v>
      </c>
      <c r="Q213">
        <f>SUMIF(SmtRes!AQ127:'SmtRes'!AQ131,"=1",SmtRes!DG127:'SmtRes'!DG131)</f>
        <v>4602.37</v>
      </c>
      <c r="R213">
        <f>SUMIF(SmtRes!AQ127:'SmtRes'!AQ131,"=1",SmtRes!DH127:'SmtRes'!DH131)</f>
        <v>1844.94</v>
      </c>
      <c r="S213">
        <f>SUMIF(SmtRes!AQ127:'SmtRes'!AQ131,"=1",SmtRes!DI127:'SmtRes'!DI131)</f>
        <v>1822.97</v>
      </c>
      <c r="T213">
        <f t="shared" si="140"/>
        <v>0</v>
      </c>
      <c r="U213">
        <f>SUMIF(SmtRes!AQ127:'SmtRes'!AQ131,"=1",SmtRes!CV127:'SmtRes'!CV131)</f>
        <v>4.04</v>
      </c>
      <c r="V213">
        <f>SUMIF(SmtRes!AQ127:'SmtRes'!AQ131,"=1",SmtRes!CW127:'SmtRes'!CW131)</f>
        <v>3.5300000000000002</v>
      </c>
      <c r="W213">
        <f t="shared" si="141"/>
        <v>0</v>
      </c>
      <c r="X213">
        <f t="shared" si="142"/>
        <v>3777.95</v>
      </c>
      <c r="Y213">
        <f t="shared" si="142"/>
        <v>2200.75</v>
      </c>
      <c r="AA213">
        <v>312689201</v>
      </c>
      <c r="AB213">
        <f t="shared" si="143"/>
        <v>6324.3689999999997</v>
      </c>
      <c r="AC213">
        <f t="shared" si="144"/>
        <v>0</v>
      </c>
      <c r="AD213">
        <f>ROUND((((SUM(SmtRes!BR127:'SmtRes'!BR131))-(SUM(SmtRes!BS127:'SmtRes'!BS131)))+AE213),6)</f>
        <v>4501.3998000000001</v>
      </c>
      <c r="AE213">
        <f>ROUND((SUM(SmtRes!BS127:'SmtRes'!BS131)),6)</f>
        <v>1844.9308000000001</v>
      </c>
      <c r="AF213">
        <f>ROUND((SUM(SmtRes!BT127:'SmtRes'!BT131)),6)</f>
        <v>1822.9692</v>
      </c>
      <c r="AG213">
        <f t="shared" si="145"/>
        <v>0</v>
      </c>
      <c r="AH213">
        <f>(SUM(SmtRes!BU127:'SmtRes'!BU131))</f>
        <v>4.04</v>
      </c>
      <c r="AI213">
        <f>(SUM(SmtRes!BV127:'SmtRes'!BV131))</f>
        <v>3.5300000000000002</v>
      </c>
      <c r="AJ213">
        <f t="shared" si="146"/>
        <v>0</v>
      </c>
      <c r="AK213">
        <v>8169.2997999999989</v>
      </c>
      <c r="AL213">
        <v>0</v>
      </c>
      <c r="AM213">
        <v>4501.3997999999992</v>
      </c>
      <c r="AN213">
        <v>1844.9308000000001</v>
      </c>
      <c r="AO213">
        <v>1822.9692</v>
      </c>
      <c r="AP213">
        <v>0</v>
      </c>
      <c r="AQ213">
        <v>4.04</v>
      </c>
      <c r="AR213">
        <v>3.5300000000000002</v>
      </c>
      <c r="AS213">
        <v>0</v>
      </c>
      <c r="AT213">
        <v>103</v>
      </c>
      <c r="AU213">
        <v>60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232</v>
      </c>
      <c r="BM213">
        <v>33002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103</v>
      </c>
      <c r="CA213">
        <v>60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47"/>
        <v>8270.2800000000007</v>
      </c>
      <c r="CQ213">
        <f>SUMIF(SmtRes!AQ127:'SmtRes'!AQ131,"=1",SmtRes!AA127:'SmtRes'!AA131)</f>
        <v>0</v>
      </c>
      <c r="CR213">
        <f>SUMIF(SmtRes!AQ127:'SmtRes'!AQ131,"=1",SmtRes!AB127:'SmtRes'!AB131)</f>
        <v>2793.3999999999996</v>
      </c>
      <c r="CS213">
        <f>SUMIF(SmtRes!AQ127:'SmtRes'!AQ131,"=1",SmtRes!AC127:'SmtRes'!AC131)</f>
        <v>1505.2800000000002</v>
      </c>
      <c r="CT213">
        <f>SUMIF(SmtRes!AQ127:'SmtRes'!AQ131,"=1",SmtRes!AD127:'SmtRes'!AD131)</f>
        <v>451.23</v>
      </c>
      <c r="CU213">
        <f t="shared" si="148"/>
        <v>0</v>
      </c>
      <c r="CV213">
        <f>SUMIF(SmtRes!AQ127:'SmtRes'!AQ131,"=1",SmtRes!BU127:'SmtRes'!BU131)</f>
        <v>4.04</v>
      </c>
      <c r="CW213">
        <f>SUMIF(SmtRes!AQ127:'SmtRes'!AQ131,"=1",SmtRes!BV127:'SmtRes'!BV131)</f>
        <v>3.5300000000000002</v>
      </c>
      <c r="CX213">
        <f t="shared" si="149"/>
        <v>0</v>
      </c>
      <c r="CY213">
        <f t="shared" si="150"/>
        <v>3777.9472999999998</v>
      </c>
      <c r="CZ213">
        <f t="shared" si="151"/>
        <v>2200.7459999999996</v>
      </c>
      <c r="DC213" t="s">
        <v>3</v>
      </c>
      <c r="DD213" t="s">
        <v>22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20</v>
      </c>
      <c r="DW213" t="s">
        <v>20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293259713</v>
      </c>
      <c r="EF213">
        <v>2</v>
      </c>
      <c r="EG213" t="s">
        <v>23</v>
      </c>
      <c r="EH213">
        <v>27</v>
      </c>
      <c r="EI213" t="s">
        <v>24</v>
      </c>
      <c r="EJ213">
        <v>1</v>
      </c>
      <c r="EK213">
        <v>33002</v>
      </c>
      <c r="EL213" t="s">
        <v>24</v>
      </c>
      <c r="EM213" t="s">
        <v>25</v>
      </c>
      <c r="EO213" t="s">
        <v>3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4.04</v>
      </c>
      <c r="EX213">
        <v>3.53</v>
      </c>
      <c r="EY213">
        <v>0</v>
      </c>
      <c r="FQ213">
        <v>0</v>
      </c>
      <c r="FR213">
        <f t="shared" si="152"/>
        <v>0</v>
      </c>
      <c r="FS213">
        <v>0</v>
      </c>
      <c r="FX213">
        <v>103</v>
      </c>
      <c r="FY213">
        <v>60</v>
      </c>
      <c r="GA213" t="s">
        <v>3</v>
      </c>
      <c r="GD213">
        <v>1</v>
      </c>
      <c r="GF213">
        <v>1372309733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53"/>
        <v>0</v>
      </c>
      <c r="GM213">
        <f t="shared" si="154"/>
        <v>14248.98</v>
      </c>
      <c r="GN213">
        <f t="shared" si="155"/>
        <v>14248.98</v>
      </c>
      <c r="GO213">
        <f t="shared" si="156"/>
        <v>0</v>
      </c>
      <c r="GP213">
        <f t="shared" si="157"/>
        <v>0</v>
      </c>
      <c r="GR213">
        <v>0</v>
      </c>
      <c r="GS213">
        <v>3</v>
      </c>
      <c r="GT213">
        <v>0</v>
      </c>
      <c r="GU213" t="s">
        <v>3</v>
      </c>
      <c r="GV213">
        <f t="shared" si="158"/>
        <v>0</v>
      </c>
      <c r="GW213">
        <v>1</v>
      </c>
      <c r="GX213">
        <f t="shared" si="159"/>
        <v>0</v>
      </c>
      <c r="HA213">
        <v>0</v>
      </c>
      <c r="HB213">
        <v>0</v>
      </c>
      <c r="HC213">
        <f t="shared" si="160"/>
        <v>0</v>
      </c>
      <c r="HE213" t="s">
        <v>3</v>
      </c>
      <c r="HF213" t="s">
        <v>3</v>
      </c>
      <c r="HM213" t="s">
        <v>3</v>
      </c>
      <c r="HN213" t="s">
        <v>26</v>
      </c>
      <c r="HO213" t="s">
        <v>27</v>
      </c>
      <c r="HP213" t="s">
        <v>24</v>
      </c>
      <c r="HQ213" t="s">
        <v>24</v>
      </c>
      <c r="IK213">
        <v>0</v>
      </c>
    </row>
    <row r="214" spans="1:245" x14ac:dyDescent="0.2">
      <c r="A214">
        <v>17</v>
      </c>
      <c r="B214">
        <v>1</v>
      </c>
      <c r="C214">
        <f>ROW(SmtRes!A135)</f>
        <v>135</v>
      </c>
      <c r="D214">
        <f>ROW(EtalonRes!A146)</f>
        <v>146</v>
      </c>
      <c r="E214" t="s">
        <v>233</v>
      </c>
      <c r="F214" t="s">
        <v>234</v>
      </c>
      <c r="G214" t="s">
        <v>235</v>
      </c>
      <c r="H214" t="s">
        <v>20</v>
      </c>
      <c r="I214">
        <v>1</v>
      </c>
      <c r="J214">
        <v>0</v>
      </c>
      <c r="K214">
        <v>1</v>
      </c>
      <c r="O214">
        <f t="shared" si="139"/>
        <v>1445.31</v>
      </c>
      <c r="P214">
        <f>SUMIF(SmtRes!AQ132:'SmtRes'!AQ135,"=1",SmtRes!DF132:'SmtRes'!DF135)</f>
        <v>0</v>
      </c>
      <c r="Q214">
        <f>SUMIF(SmtRes!AQ132:'SmtRes'!AQ135,"=1",SmtRes!DG132:'SmtRes'!DG135)</f>
        <v>818.99</v>
      </c>
      <c r="R214">
        <f>SUMIF(SmtRes!AQ132:'SmtRes'!AQ135,"=1",SmtRes!DH132:'SmtRes'!DH135)</f>
        <v>260.82</v>
      </c>
      <c r="S214">
        <f>SUMIF(SmtRes!AQ132:'SmtRes'!AQ135,"=1",SmtRes!DI132:'SmtRes'!DI135)</f>
        <v>365.5</v>
      </c>
      <c r="T214">
        <f t="shared" si="140"/>
        <v>0</v>
      </c>
      <c r="U214">
        <f>SUMIF(SmtRes!AQ132:'SmtRes'!AQ135,"=1",SmtRes!CV132:'SmtRes'!CV135)</f>
        <v>0.81</v>
      </c>
      <c r="V214">
        <f>SUMIF(SmtRes!AQ132:'SmtRes'!AQ135,"=1",SmtRes!CW132:'SmtRes'!CW135)</f>
        <v>0.48</v>
      </c>
      <c r="W214">
        <f t="shared" si="141"/>
        <v>0</v>
      </c>
      <c r="X214">
        <f t="shared" si="142"/>
        <v>645.11</v>
      </c>
      <c r="Y214">
        <f t="shared" si="142"/>
        <v>375.79</v>
      </c>
      <c r="AA214">
        <v>312689201</v>
      </c>
      <c r="AB214">
        <f t="shared" si="143"/>
        <v>1184.4851000000001</v>
      </c>
      <c r="AC214">
        <f t="shared" si="144"/>
        <v>0</v>
      </c>
      <c r="AD214">
        <f>ROUND((((SUM(SmtRes!BR132:'SmtRes'!BR135))-(SUM(SmtRes!BS132:'SmtRes'!BS135)))+AE214),6)</f>
        <v>818.98879999999997</v>
      </c>
      <c r="AE214">
        <f>ROUND((SUM(SmtRes!BS132:'SmtRes'!BS135)),6)</f>
        <v>260.82</v>
      </c>
      <c r="AF214">
        <f>ROUND((SUM(SmtRes!BT132:'SmtRes'!BT135)),6)</f>
        <v>365.49630000000002</v>
      </c>
      <c r="AG214">
        <f t="shared" si="145"/>
        <v>0</v>
      </c>
      <c r="AH214">
        <f>(SUM(SmtRes!BU132:'SmtRes'!BU135))</f>
        <v>0.81</v>
      </c>
      <c r="AI214">
        <f>(SUM(SmtRes!BV132:'SmtRes'!BV135))</f>
        <v>0.48</v>
      </c>
      <c r="AJ214">
        <f t="shared" si="146"/>
        <v>0</v>
      </c>
      <c r="AK214">
        <v>1445.3050999999998</v>
      </c>
      <c r="AL214">
        <v>0</v>
      </c>
      <c r="AM214">
        <v>818.98879999999997</v>
      </c>
      <c r="AN214">
        <v>260.82</v>
      </c>
      <c r="AO214">
        <v>365.49630000000002</v>
      </c>
      <c r="AP214">
        <v>0</v>
      </c>
      <c r="AQ214">
        <v>0.81</v>
      </c>
      <c r="AR214">
        <v>0.48</v>
      </c>
      <c r="AS214">
        <v>0</v>
      </c>
      <c r="AT214">
        <v>103</v>
      </c>
      <c r="AU214">
        <v>60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236</v>
      </c>
      <c r="BM214">
        <v>33002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60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47"/>
        <v>1445.31</v>
      </c>
      <c r="CQ214">
        <f>SUMIF(SmtRes!AQ132:'SmtRes'!AQ135,"=1",SmtRes!AA132:'SmtRes'!AA135)</f>
        <v>0</v>
      </c>
      <c r="CR214">
        <f>SUMIF(SmtRes!AQ132:'SmtRes'!AQ135,"=1",SmtRes!AB132:'SmtRes'!AB135)</f>
        <v>2356.52</v>
      </c>
      <c r="CS214">
        <f>SUMIF(SmtRes!AQ132:'SmtRes'!AQ135,"=1",SmtRes!AC132:'SmtRes'!AC135)</f>
        <v>1027.3000000000002</v>
      </c>
      <c r="CT214">
        <f>SUMIF(SmtRes!AQ132:'SmtRes'!AQ135,"=1",SmtRes!AD132:'SmtRes'!AD135)</f>
        <v>451.23</v>
      </c>
      <c r="CU214">
        <f t="shared" si="148"/>
        <v>0</v>
      </c>
      <c r="CV214">
        <f>SUMIF(SmtRes!AQ132:'SmtRes'!AQ135,"=1",SmtRes!BU132:'SmtRes'!BU135)</f>
        <v>0.81</v>
      </c>
      <c r="CW214">
        <f>SUMIF(SmtRes!AQ132:'SmtRes'!AQ135,"=1",SmtRes!BV132:'SmtRes'!BV135)</f>
        <v>0.48</v>
      </c>
      <c r="CX214">
        <f t="shared" si="149"/>
        <v>0</v>
      </c>
      <c r="CY214">
        <f t="shared" si="150"/>
        <v>645.10959999999989</v>
      </c>
      <c r="CZ214">
        <f t="shared" si="151"/>
        <v>375.79199999999997</v>
      </c>
      <c r="DC214" t="s">
        <v>3</v>
      </c>
      <c r="DD214" t="s">
        <v>22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20</v>
      </c>
      <c r="DW214" t="s">
        <v>20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293259713</v>
      </c>
      <c r="EF214">
        <v>2</v>
      </c>
      <c r="EG214" t="s">
        <v>23</v>
      </c>
      <c r="EH214">
        <v>27</v>
      </c>
      <c r="EI214" t="s">
        <v>24</v>
      </c>
      <c r="EJ214">
        <v>1</v>
      </c>
      <c r="EK214">
        <v>33002</v>
      </c>
      <c r="EL214" t="s">
        <v>24</v>
      </c>
      <c r="EM214" t="s">
        <v>25</v>
      </c>
      <c r="EO214" t="s">
        <v>3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0.81</v>
      </c>
      <c r="EX214">
        <v>0.48</v>
      </c>
      <c r="EY214">
        <v>0</v>
      </c>
      <c r="FQ214">
        <v>0</v>
      </c>
      <c r="FR214">
        <f t="shared" si="152"/>
        <v>0</v>
      </c>
      <c r="FS214">
        <v>0</v>
      </c>
      <c r="FX214">
        <v>103</v>
      </c>
      <c r="FY214">
        <v>60</v>
      </c>
      <c r="GA214" t="s">
        <v>3</v>
      </c>
      <c r="GD214">
        <v>1</v>
      </c>
      <c r="GF214">
        <v>-819775087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53"/>
        <v>0</v>
      </c>
      <c r="GM214">
        <f t="shared" si="154"/>
        <v>2466.21</v>
      </c>
      <c r="GN214">
        <f t="shared" si="155"/>
        <v>2466.21</v>
      </c>
      <c r="GO214">
        <f t="shared" si="156"/>
        <v>0</v>
      </c>
      <c r="GP214">
        <f t="shared" si="157"/>
        <v>0</v>
      </c>
      <c r="GR214">
        <v>0</v>
      </c>
      <c r="GS214">
        <v>3</v>
      </c>
      <c r="GT214">
        <v>0</v>
      </c>
      <c r="GU214" t="s">
        <v>3</v>
      </c>
      <c r="GV214">
        <f t="shared" si="158"/>
        <v>0</v>
      </c>
      <c r="GW214">
        <v>1</v>
      </c>
      <c r="GX214">
        <f t="shared" si="159"/>
        <v>0</v>
      </c>
      <c r="HA214">
        <v>0</v>
      </c>
      <c r="HB214">
        <v>0</v>
      </c>
      <c r="HC214">
        <f t="shared" si="160"/>
        <v>0</v>
      </c>
      <c r="HE214" t="s">
        <v>3</v>
      </c>
      <c r="HF214" t="s">
        <v>3</v>
      </c>
      <c r="HM214" t="s">
        <v>3</v>
      </c>
      <c r="HN214" t="s">
        <v>26</v>
      </c>
      <c r="HO214" t="s">
        <v>27</v>
      </c>
      <c r="HP214" t="s">
        <v>24</v>
      </c>
      <c r="HQ214" t="s">
        <v>24</v>
      </c>
      <c r="IK214">
        <v>0</v>
      </c>
    </row>
    <row r="215" spans="1:245" x14ac:dyDescent="0.2">
      <c r="A215">
        <v>17</v>
      </c>
      <c r="B215">
        <v>1</v>
      </c>
      <c r="C215">
        <f>ROW(SmtRes!A139)</f>
        <v>139</v>
      </c>
      <c r="D215">
        <f>ROW(EtalonRes!A150)</f>
        <v>150</v>
      </c>
      <c r="E215" t="s">
        <v>237</v>
      </c>
      <c r="F215" t="s">
        <v>238</v>
      </c>
      <c r="G215" t="s">
        <v>239</v>
      </c>
      <c r="H215" t="s">
        <v>20</v>
      </c>
      <c r="I215">
        <v>18</v>
      </c>
      <c r="J215">
        <v>0</v>
      </c>
      <c r="K215">
        <v>18</v>
      </c>
      <c r="O215">
        <f t="shared" si="139"/>
        <v>3546.19</v>
      </c>
      <c r="P215">
        <f>SUMIF(SmtRes!AQ136:'SmtRes'!AQ139,"=1",SmtRes!DF136:'SmtRes'!DF139)</f>
        <v>0</v>
      </c>
      <c r="Q215">
        <f>SUMIF(SmtRes!AQ136:'SmtRes'!AQ139,"=1",SmtRes!DG136:'SmtRes'!DG139)</f>
        <v>1135.8900000000001</v>
      </c>
      <c r="R215">
        <f>SUMIF(SmtRes!AQ136:'SmtRes'!AQ139,"=1",SmtRes!DH136:'SmtRes'!DH139)</f>
        <v>946.4</v>
      </c>
      <c r="S215">
        <f>SUMIF(SmtRes!AQ136:'SmtRes'!AQ139,"=1",SmtRes!DI136:'SmtRes'!DI139)</f>
        <v>1463.9</v>
      </c>
      <c r="T215">
        <f t="shared" si="140"/>
        <v>0</v>
      </c>
      <c r="U215">
        <f>SUMIF(SmtRes!AQ136:'SmtRes'!AQ139,"=1",SmtRes!CV136:'SmtRes'!CV139)</f>
        <v>3.6</v>
      </c>
      <c r="V215">
        <f>SUMIF(SmtRes!AQ136:'SmtRes'!AQ139,"=1",SmtRes!CW136:'SmtRes'!CW139)</f>
        <v>1.98</v>
      </c>
      <c r="W215">
        <f t="shared" si="141"/>
        <v>0</v>
      </c>
      <c r="X215">
        <f t="shared" si="142"/>
        <v>2482.61</v>
      </c>
      <c r="Y215">
        <f t="shared" si="142"/>
        <v>1446.18</v>
      </c>
      <c r="AA215">
        <v>312689201</v>
      </c>
      <c r="AB215">
        <f t="shared" si="143"/>
        <v>144.43279999999999</v>
      </c>
      <c r="AC215">
        <f t="shared" si="144"/>
        <v>0</v>
      </c>
      <c r="AD215">
        <f>ROUND((((SUM(SmtRes!BR136:'SmtRes'!BR139))-(SUM(SmtRes!BS136:'SmtRes'!BS139)))+AE215),6)</f>
        <v>63.104799999999997</v>
      </c>
      <c r="AE215">
        <f>ROUND((SUM(SmtRes!BS136:'SmtRes'!BS139)),6)</f>
        <v>52.577800000000003</v>
      </c>
      <c r="AF215">
        <f>ROUND((SUM(SmtRes!BT136:'SmtRes'!BT139)),6)</f>
        <v>81.328000000000003</v>
      </c>
      <c r="AG215">
        <f t="shared" si="145"/>
        <v>0</v>
      </c>
      <c r="AH215">
        <f>(SUM(SmtRes!BU136:'SmtRes'!BU139))</f>
        <v>0.2</v>
      </c>
      <c r="AI215">
        <f>(SUM(SmtRes!BV136:'SmtRes'!BV139))</f>
        <v>0.11</v>
      </c>
      <c r="AJ215">
        <f t="shared" si="146"/>
        <v>0</v>
      </c>
      <c r="AK215">
        <v>197.01060000000001</v>
      </c>
      <c r="AL215">
        <v>0</v>
      </c>
      <c r="AM215">
        <v>63.104800000000004</v>
      </c>
      <c r="AN215">
        <v>52.577800000000003</v>
      </c>
      <c r="AO215">
        <v>81.328000000000003</v>
      </c>
      <c r="AP215">
        <v>0</v>
      </c>
      <c r="AQ215">
        <v>0.2</v>
      </c>
      <c r="AR215">
        <v>0.11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240</v>
      </c>
      <c r="BM215">
        <v>33001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47"/>
        <v>3546.19</v>
      </c>
      <c r="CQ215">
        <f>SUMIF(SmtRes!AQ136:'SmtRes'!AQ139,"=1",SmtRes!AA136:'SmtRes'!AA139)</f>
        <v>0</v>
      </c>
      <c r="CR215">
        <f>SUMIF(SmtRes!AQ136:'SmtRes'!AQ139,"=1",SmtRes!AB136:'SmtRes'!AB139)</f>
        <v>573.68000000000006</v>
      </c>
      <c r="CS215">
        <f>SUMIF(SmtRes!AQ136:'SmtRes'!AQ139,"=1",SmtRes!AC136:'SmtRes'!AC139)</f>
        <v>477.98</v>
      </c>
      <c r="CT215">
        <f>SUMIF(SmtRes!AQ136:'SmtRes'!AQ139,"=1",SmtRes!AD136:'SmtRes'!AD139)</f>
        <v>406.64</v>
      </c>
      <c r="CU215">
        <f t="shared" si="148"/>
        <v>0</v>
      </c>
      <c r="CV215">
        <f>SUMIF(SmtRes!AQ136:'SmtRes'!AQ139,"=1",SmtRes!BU136:'SmtRes'!BU139)</f>
        <v>0.2</v>
      </c>
      <c r="CW215">
        <f>SUMIF(SmtRes!AQ136:'SmtRes'!AQ139,"=1",SmtRes!BV136:'SmtRes'!BV139)</f>
        <v>0.11</v>
      </c>
      <c r="CX215">
        <f t="shared" si="149"/>
        <v>0</v>
      </c>
      <c r="CY215">
        <f t="shared" si="150"/>
        <v>2482.6090000000004</v>
      </c>
      <c r="CZ215">
        <f t="shared" si="151"/>
        <v>1446.18</v>
      </c>
      <c r="DC215" t="s">
        <v>3</v>
      </c>
      <c r="DD215" t="s">
        <v>22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20</v>
      </c>
      <c r="DW215" t="s">
        <v>20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293259405</v>
      </c>
      <c r="EF215">
        <v>2</v>
      </c>
      <c r="EG215" t="s">
        <v>23</v>
      </c>
      <c r="EH215">
        <v>27</v>
      </c>
      <c r="EI215" t="s">
        <v>24</v>
      </c>
      <c r="EJ215">
        <v>1</v>
      </c>
      <c r="EK215">
        <v>33001</v>
      </c>
      <c r="EL215" t="s">
        <v>24</v>
      </c>
      <c r="EM215" t="s">
        <v>25</v>
      </c>
      <c r="EO215" t="s">
        <v>3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0.2</v>
      </c>
      <c r="EX215">
        <v>0.11</v>
      </c>
      <c r="EY215">
        <v>0</v>
      </c>
      <c r="FQ215">
        <v>0</v>
      </c>
      <c r="FR215">
        <f t="shared" si="152"/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-704601144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53"/>
        <v>0</v>
      </c>
      <c r="GM215">
        <f t="shared" si="154"/>
        <v>7474.98</v>
      </c>
      <c r="GN215">
        <f t="shared" si="155"/>
        <v>7474.98</v>
      </c>
      <c r="GO215">
        <f t="shared" si="156"/>
        <v>0</v>
      </c>
      <c r="GP215">
        <f t="shared" si="157"/>
        <v>0</v>
      </c>
      <c r="GR215">
        <v>0</v>
      </c>
      <c r="GS215">
        <v>3</v>
      </c>
      <c r="GT215">
        <v>0</v>
      </c>
      <c r="GU215" t="s">
        <v>3</v>
      </c>
      <c r="GV215">
        <f t="shared" si="158"/>
        <v>0</v>
      </c>
      <c r="GW215">
        <v>1</v>
      </c>
      <c r="GX215">
        <f t="shared" si="159"/>
        <v>0</v>
      </c>
      <c r="HA215">
        <v>0</v>
      </c>
      <c r="HB215">
        <v>0</v>
      </c>
      <c r="HC215">
        <f t="shared" si="160"/>
        <v>0</v>
      </c>
      <c r="HE215" t="s">
        <v>3</v>
      </c>
      <c r="HF215" t="s">
        <v>3</v>
      </c>
      <c r="HM215" t="s">
        <v>3</v>
      </c>
      <c r="HN215" t="s">
        <v>26</v>
      </c>
      <c r="HO215" t="s">
        <v>27</v>
      </c>
      <c r="HP215" t="s">
        <v>24</v>
      </c>
      <c r="HQ215" t="s">
        <v>24</v>
      </c>
      <c r="IK215">
        <v>0</v>
      </c>
    </row>
    <row r="216" spans="1:245" x14ac:dyDescent="0.2">
      <c r="A216">
        <v>17</v>
      </c>
      <c r="B216">
        <v>1</v>
      </c>
      <c r="C216">
        <f>ROW(SmtRes!A144)</f>
        <v>144</v>
      </c>
      <c r="D216">
        <f>ROW(EtalonRes!A155)</f>
        <v>155</v>
      </c>
      <c r="E216" t="s">
        <v>241</v>
      </c>
      <c r="F216" t="s">
        <v>242</v>
      </c>
      <c r="G216" t="s">
        <v>243</v>
      </c>
      <c r="H216" t="s">
        <v>20</v>
      </c>
      <c r="I216">
        <v>18</v>
      </c>
      <c r="J216">
        <v>0</v>
      </c>
      <c r="K216">
        <v>18</v>
      </c>
      <c r="O216">
        <f t="shared" si="139"/>
        <v>15538.56</v>
      </c>
      <c r="P216">
        <f>SUMIF(SmtRes!AQ140:'SmtRes'!AQ144,"=1",SmtRes!DF140:'SmtRes'!DF144)</f>
        <v>0</v>
      </c>
      <c r="Q216">
        <f>SUMIF(SmtRes!AQ140:'SmtRes'!AQ144,"=1",SmtRes!DG140:'SmtRes'!DG144)</f>
        <v>8102.2</v>
      </c>
      <c r="R216">
        <f>SUMIF(SmtRes!AQ140:'SmtRes'!AQ144,"=1",SmtRes!DH140:'SmtRes'!DH144)</f>
        <v>4435.3599999999997</v>
      </c>
      <c r="S216">
        <f>SUMIF(SmtRes!AQ140:'SmtRes'!AQ144,"=1",SmtRes!DI140:'SmtRes'!DI144)</f>
        <v>3001</v>
      </c>
      <c r="T216">
        <f t="shared" si="140"/>
        <v>0</v>
      </c>
      <c r="U216">
        <f>SUMIF(SmtRes!AQ140:'SmtRes'!AQ144,"=1",SmtRes!CV140:'SmtRes'!CV144)</f>
        <v>7.38</v>
      </c>
      <c r="V216">
        <f>SUMIF(SmtRes!AQ140:'SmtRes'!AQ144,"=1",SmtRes!CW140:'SmtRes'!CW144)</f>
        <v>7.92</v>
      </c>
      <c r="W216">
        <f t="shared" si="141"/>
        <v>0</v>
      </c>
      <c r="X216">
        <f t="shared" si="142"/>
        <v>7659.45</v>
      </c>
      <c r="Y216">
        <f t="shared" si="142"/>
        <v>4461.82</v>
      </c>
      <c r="AA216">
        <v>312689201</v>
      </c>
      <c r="AB216">
        <f t="shared" si="143"/>
        <v>616.84460000000001</v>
      </c>
      <c r="AC216">
        <f t="shared" si="144"/>
        <v>0</v>
      </c>
      <c r="AD216">
        <f>ROUND((((SUM(SmtRes!BR140:'SmtRes'!BR144))-(SUM(SmtRes!BS140:'SmtRes'!BS144)))+AE216),6)</f>
        <v>450.12220000000002</v>
      </c>
      <c r="AE216">
        <f>ROUND((SUM(SmtRes!BS140:'SmtRes'!BS144)),6)</f>
        <v>246.40880000000001</v>
      </c>
      <c r="AF216">
        <f>ROUND((SUM(SmtRes!BT140:'SmtRes'!BT144)),6)</f>
        <v>166.72239999999999</v>
      </c>
      <c r="AG216">
        <f t="shared" si="145"/>
        <v>0</v>
      </c>
      <c r="AH216">
        <f>(SUM(SmtRes!BU140:'SmtRes'!BU144))</f>
        <v>0.41</v>
      </c>
      <c r="AI216">
        <f>(SUM(SmtRes!BV140:'SmtRes'!BV144))</f>
        <v>0.44</v>
      </c>
      <c r="AJ216">
        <f t="shared" si="146"/>
        <v>0</v>
      </c>
      <c r="AK216">
        <v>863.25340000000006</v>
      </c>
      <c r="AL216">
        <v>0</v>
      </c>
      <c r="AM216">
        <v>450.12220000000002</v>
      </c>
      <c r="AN216">
        <v>246.40879999999999</v>
      </c>
      <c r="AO216">
        <v>166.72239999999999</v>
      </c>
      <c r="AP216">
        <v>0</v>
      </c>
      <c r="AQ216">
        <v>0.41</v>
      </c>
      <c r="AR216">
        <v>0.44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244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47"/>
        <v>15538.560000000001</v>
      </c>
      <c r="CQ216">
        <f>SUMIF(SmtRes!AQ140:'SmtRes'!AQ144,"=1",SmtRes!AA140:'SmtRes'!AA144)</f>
        <v>0</v>
      </c>
      <c r="CR216">
        <f>SUMIF(SmtRes!AQ140:'SmtRes'!AQ144,"=1",SmtRes!AB140:'SmtRes'!AB144)</f>
        <v>2046.01</v>
      </c>
      <c r="CS216">
        <f>SUMIF(SmtRes!AQ140:'SmtRes'!AQ144,"=1",SmtRes!AC140:'SmtRes'!AC144)</f>
        <v>1120.04</v>
      </c>
      <c r="CT216">
        <f>SUMIF(SmtRes!AQ140:'SmtRes'!AQ144,"=1",SmtRes!AD140:'SmtRes'!AD144)</f>
        <v>406.64</v>
      </c>
      <c r="CU216">
        <f t="shared" si="148"/>
        <v>0</v>
      </c>
      <c r="CV216">
        <f>SUMIF(SmtRes!AQ140:'SmtRes'!AQ144,"=1",SmtRes!BU140:'SmtRes'!BU144)</f>
        <v>0.41</v>
      </c>
      <c r="CW216">
        <f>SUMIF(SmtRes!AQ140:'SmtRes'!AQ144,"=1",SmtRes!BV140:'SmtRes'!BV144)</f>
        <v>0.44</v>
      </c>
      <c r="CX216">
        <f t="shared" si="149"/>
        <v>0</v>
      </c>
      <c r="CY216">
        <f t="shared" si="150"/>
        <v>7659.4507999999996</v>
      </c>
      <c r="CZ216">
        <f t="shared" si="151"/>
        <v>4461.8159999999998</v>
      </c>
      <c r="DC216" t="s">
        <v>3</v>
      </c>
      <c r="DD216" t="s">
        <v>22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20</v>
      </c>
      <c r="DW216" t="s">
        <v>20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293259405</v>
      </c>
      <c r="EF216">
        <v>2</v>
      </c>
      <c r="EG216" t="s">
        <v>23</v>
      </c>
      <c r="EH216">
        <v>27</v>
      </c>
      <c r="EI216" t="s">
        <v>24</v>
      </c>
      <c r="EJ216">
        <v>1</v>
      </c>
      <c r="EK216">
        <v>33001</v>
      </c>
      <c r="EL216" t="s">
        <v>24</v>
      </c>
      <c r="EM216" t="s">
        <v>25</v>
      </c>
      <c r="EO216" t="s">
        <v>3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0.41</v>
      </c>
      <c r="EX216">
        <v>0.44</v>
      </c>
      <c r="EY216">
        <v>0</v>
      </c>
      <c r="FQ216">
        <v>0</v>
      </c>
      <c r="FR216">
        <f t="shared" si="152"/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-309927563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53"/>
        <v>0</v>
      </c>
      <c r="GM216">
        <f t="shared" si="154"/>
        <v>27659.83</v>
      </c>
      <c r="GN216">
        <f t="shared" si="155"/>
        <v>27659.83</v>
      </c>
      <c r="GO216">
        <f t="shared" si="156"/>
        <v>0</v>
      </c>
      <c r="GP216">
        <f t="shared" si="157"/>
        <v>0</v>
      </c>
      <c r="GR216">
        <v>0</v>
      </c>
      <c r="GS216">
        <v>3</v>
      </c>
      <c r="GT216">
        <v>0</v>
      </c>
      <c r="GU216" t="s">
        <v>3</v>
      </c>
      <c r="GV216">
        <f t="shared" si="158"/>
        <v>0</v>
      </c>
      <c r="GW216">
        <v>1</v>
      </c>
      <c r="GX216">
        <f t="shared" si="159"/>
        <v>0</v>
      </c>
      <c r="HA216">
        <v>0</v>
      </c>
      <c r="HB216">
        <v>0</v>
      </c>
      <c r="HC216">
        <f t="shared" si="160"/>
        <v>0</v>
      </c>
      <c r="HE216" t="s">
        <v>3</v>
      </c>
      <c r="HF216" t="s">
        <v>3</v>
      </c>
      <c r="HM216" t="s">
        <v>3</v>
      </c>
      <c r="HN216" t="s">
        <v>26</v>
      </c>
      <c r="HO216" t="s">
        <v>27</v>
      </c>
      <c r="HP216" t="s">
        <v>24</v>
      </c>
      <c r="HQ216" t="s">
        <v>24</v>
      </c>
      <c r="IK216">
        <v>0</v>
      </c>
    </row>
    <row r="217" spans="1:245" x14ac:dyDescent="0.2">
      <c r="A217">
        <v>17</v>
      </c>
      <c r="B217">
        <v>1</v>
      </c>
      <c r="C217">
        <f>ROW(SmtRes!A149)</f>
        <v>149</v>
      </c>
      <c r="D217">
        <f>ROW(EtalonRes!A160)</f>
        <v>160</v>
      </c>
      <c r="E217" t="s">
        <v>245</v>
      </c>
      <c r="F217" t="s">
        <v>99</v>
      </c>
      <c r="G217" t="s">
        <v>246</v>
      </c>
      <c r="H217" t="s">
        <v>20</v>
      </c>
      <c r="I217">
        <v>1</v>
      </c>
      <c r="J217">
        <v>0</v>
      </c>
      <c r="K217">
        <v>1</v>
      </c>
      <c r="O217">
        <f t="shared" si="139"/>
        <v>938.78</v>
      </c>
      <c r="P217">
        <f>SUMIF(SmtRes!AQ145:'SmtRes'!AQ149,"=1",SmtRes!DF145:'SmtRes'!DF149)</f>
        <v>0</v>
      </c>
      <c r="Q217">
        <f>SUMIF(SmtRes!AQ145:'SmtRes'!AQ149,"=1",SmtRes!DG145:'SmtRes'!DG149)</f>
        <v>491.05000000000007</v>
      </c>
      <c r="R217">
        <f>SUMIF(SmtRes!AQ145:'SmtRes'!AQ149,"=1",SmtRes!DH145:'SmtRes'!DH149)</f>
        <v>268.81</v>
      </c>
      <c r="S217">
        <f>SUMIF(SmtRes!AQ145:'SmtRes'!AQ149,"=1",SmtRes!DI145:'SmtRes'!DI149)</f>
        <v>178.92</v>
      </c>
      <c r="T217">
        <f t="shared" si="140"/>
        <v>0</v>
      </c>
      <c r="U217">
        <f>SUMIF(SmtRes!AQ145:'SmtRes'!AQ149,"=1",SmtRes!CV145:'SmtRes'!CV149)</f>
        <v>0.44</v>
      </c>
      <c r="V217">
        <f>SUMIF(SmtRes!AQ145:'SmtRes'!AQ149,"=1",SmtRes!CW145:'SmtRes'!CW149)</f>
        <v>0.48</v>
      </c>
      <c r="W217">
        <f t="shared" si="141"/>
        <v>0</v>
      </c>
      <c r="X217">
        <f t="shared" si="142"/>
        <v>461.16</v>
      </c>
      <c r="Y217">
        <f t="shared" si="142"/>
        <v>268.64</v>
      </c>
      <c r="AA217">
        <v>312689201</v>
      </c>
      <c r="AB217">
        <f t="shared" si="143"/>
        <v>669.96400000000006</v>
      </c>
      <c r="AC217">
        <f t="shared" si="144"/>
        <v>0</v>
      </c>
      <c r="AD217">
        <f>ROUND((((SUM(SmtRes!BR145:'SmtRes'!BR149))-(SUM(SmtRes!BS145:'SmtRes'!BS149)))+AE217),6)</f>
        <v>491.04239999999999</v>
      </c>
      <c r="AE217">
        <f>ROUND((SUM(SmtRes!BS145:'SmtRes'!BS149)),6)</f>
        <v>268.80959999999999</v>
      </c>
      <c r="AF217">
        <f>ROUND((SUM(SmtRes!BT145:'SmtRes'!BT149)),6)</f>
        <v>178.92160000000001</v>
      </c>
      <c r="AG217">
        <f t="shared" si="145"/>
        <v>0</v>
      </c>
      <c r="AH217">
        <f>(SUM(SmtRes!BU145:'SmtRes'!BU149))</f>
        <v>0.44</v>
      </c>
      <c r="AI217">
        <f>(SUM(SmtRes!BV145:'SmtRes'!BV149))</f>
        <v>0.48</v>
      </c>
      <c r="AJ217">
        <f t="shared" si="146"/>
        <v>0</v>
      </c>
      <c r="AK217">
        <v>938.77359999999999</v>
      </c>
      <c r="AL217">
        <v>0</v>
      </c>
      <c r="AM217">
        <v>491.04239999999999</v>
      </c>
      <c r="AN217">
        <v>268.80959999999999</v>
      </c>
      <c r="AO217">
        <v>178.92159999999998</v>
      </c>
      <c r="AP217">
        <v>0</v>
      </c>
      <c r="AQ217">
        <v>0.44</v>
      </c>
      <c r="AR217">
        <v>0.48</v>
      </c>
      <c r="AS217">
        <v>0</v>
      </c>
      <c r="AT217">
        <v>103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101</v>
      </c>
      <c r="BM217">
        <v>33001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60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47"/>
        <v>938.78</v>
      </c>
      <c r="CQ217">
        <f>SUMIF(SmtRes!AQ145:'SmtRes'!AQ149,"=1",SmtRes!AA145:'SmtRes'!AA149)</f>
        <v>0</v>
      </c>
      <c r="CR217">
        <f>SUMIF(SmtRes!AQ145:'SmtRes'!AQ149,"=1",SmtRes!AB145:'SmtRes'!AB149)</f>
        <v>2046.01</v>
      </c>
      <c r="CS217">
        <f>SUMIF(SmtRes!AQ145:'SmtRes'!AQ149,"=1",SmtRes!AC145:'SmtRes'!AC149)</f>
        <v>1120.04</v>
      </c>
      <c r="CT217">
        <f>SUMIF(SmtRes!AQ145:'SmtRes'!AQ149,"=1",SmtRes!AD145:'SmtRes'!AD149)</f>
        <v>406.64</v>
      </c>
      <c r="CU217">
        <f t="shared" si="148"/>
        <v>0</v>
      </c>
      <c r="CV217">
        <f>SUMIF(SmtRes!AQ145:'SmtRes'!AQ149,"=1",SmtRes!BU145:'SmtRes'!BU149)</f>
        <v>0.44</v>
      </c>
      <c r="CW217">
        <f>SUMIF(SmtRes!AQ145:'SmtRes'!AQ149,"=1",SmtRes!BV145:'SmtRes'!BV149)</f>
        <v>0.48</v>
      </c>
      <c r="CX217">
        <f t="shared" si="149"/>
        <v>0</v>
      </c>
      <c r="CY217">
        <f t="shared" si="150"/>
        <v>461.1619</v>
      </c>
      <c r="CZ217">
        <f t="shared" si="151"/>
        <v>268.63800000000003</v>
      </c>
      <c r="DC217" t="s">
        <v>3</v>
      </c>
      <c r="DD217" t="s">
        <v>22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20</v>
      </c>
      <c r="DW217" t="s">
        <v>20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293259405</v>
      </c>
      <c r="EF217">
        <v>2</v>
      </c>
      <c r="EG217" t="s">
        <v>23</v>
      </c>
      <c r="EH217">
        <v>27</v>
      </c>
      <c r="EI217" t="s">
        <v>24</v>
      </c>
      <c r="EJ217">
        <v>1</v>
      </c>
      <c r="EK217">
        <v>33001</v>
      </c>
      <c r="EL217" t="s">
        <v>24</v>
      </c>
      <c r="EM217" t="s">
        <v>25</v>
      </c>
      <c r="EO217" t="s">
        <v>3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0.44</v>
      </c>
      <c r="EX217">
        <v>0.48</v>
      </c>
      <c r="EY217">
        <v>0</v>
      </c>
      <c r="FQ217">
        <v>0</v>
      </c>
      <c r="FR217">
        <f t="shared" si="152"/>
        <v>0</v>
      </c>
      <c r="FS217">
        <v>0</v>
      </c>
      <c r="FX217">
        <v>103</v>
      </c>
      <c r="FY217">
        <v>60</v>
      </c>
      <c r="GA217" t="s">
        <v>3</v>
      </c>
      <c r="GD217">
        <v>1</v>
      </c>
      <c r="GF217">
        <v>-784811638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53"/>
        <v>0</v>
      </c>
      <c r="GM217">
        <f t="shared" si="154"/>
        <v>1668.58</v>
      </c>
      <c r="GN217">
        <f t="shared" si="155"/>
        <v>1668.58</v>
      </c>
      <c r="GO217">
        <f t="shared" si="156"/>
        <v>0</v>
      </c>
      <c r="GP217">
        <f t="shared" si="157"/>
        <v>0</v>
      </c>
      <c r="GR217">
        <v>0</v>
      </c>
      <c r="GS217">
        <v>3</v>
      </c>
      <c r="GT217">
        <v>0</v>
      </c>
      <c r="GU217" t="s">
        <v>3</v>
      </c>
      <c r="GV217">
        <f t="shared" si="158"/>
        <v>0</v>
      </c>
      <c r="GW217">
        <v>1</v>
      </c>
      <c r="GX217">
        <f t="shared" si="159"/>
        <v>0</v>
      </c>
      <c r="HA217">
        <v>0</v>
      </c>
      <c r="HB217">
        <v>0</v>
      </c>
      <c r="HC217">
        <f t="shared" si="160"/>
        <v>0</v>
      </c>
      <c r="HE217" t="s">
        <v>3</v>
      </c>
      <c r="HF217" t="s">
        <v>3</v>
      </c>
      <c r="HM217" t="s">
        <v>3</v>
      </c>
      <c r="HN217" t="s">
        <v>26</v>
      </c>
      <c r="HO217" t="s">
        <v>27</v>
      </c>
      <c r="HP217" t="s">
        <v>24</v>
      </c>
      <c r="HQ217" t="s">
        <v>24</v>
      </c>
      <c r="IK217">
        <v>0</v>
      </c>
    </row>
    <row r="218" spans="1:245" x14ac:dyDescent="0.2">
      <c r="A218">
        <v>17</v>
      </c>
      <c r="B218">
        <v>1</v>
      </c>
      <c r="C218">
        <f>ROW(SmtRes!A153)</f>
        <v>153</v>
      </c>
      <c r="D218">
        <f>ROW(EtalonRes!A164)</f>
        <v>164</v>
      </c>
      <c r="E218" t="s">
        <v>247</v>
      </c>
      <c r="F218" t="s">
        <v>103</v>
      </c>
      <c r="G218" t="s">
        <v>248</v>
      </c>
      <c r="H218" t="s">
        <v>20</v>
      </c>
      <c r="I218">
        <v>16</v>
      </c>
      <c r="J218">
        <v>0</v>
      </c>
      <c r="K218">
        <v>16</v>
      </c>
      <c r="O218">
        <f t="shared" si="139"/>
        <v>3982.29</v>
      </c>
      <c r="P218">
        <f>SUMIF(SmtRes!AQ150:'SmtRes'!AQ153,"=1",SmtRes!DF150:'SmtRes'!DF153)</f>
        <v>0</v>
      </c>
      <c r="Q218">
        <f>SUMIF(SmtRes!AQ150:'SmtRes'!AQ153,"=1",SmtRes!DG150:'SmtRes'!DG153)</f>
        <v>1285.05</v>
      </c>
      <c r="R218">
        <f>SUMIF(SmtRes!AQ150:'SmtRes'!AQ153,"=1",SmtRes!DH150:'SmtRes'!DH153)</f>
        <v>1070.68</v>
      </c>
      <c r="S218">
        <f>SUMIF(SmtRes!AQ150:'SmtRes'!AQ153,"=1",SmtRes!DI150:'SmtRes'!DI153)</f>
        <v>1626.56</v>
      </c>
      <c r="T218">
        <f t="shared" si="140"/>
        <v>0</v>
      </c>
      <c r="U218">
        <f>SUMIF(SmtRes!AQ150:'SmtRes'!AQ153,"=1",SmtRes!CV150:'SmtRes'!CV153)</f>
        <v>4</v>
      </c>
      <c r="V218">
        <f>SUMIF(SmtRes!AQ150:'SmtRes'!AQ153,"=1",SmtRes!CW150:'SmtRes'!CW153)</f>
        <v>2.2400000000000002</v>
      </c>
      <c r="W218">
        <f t="shared" si="141"/>
        <v>0</v>
      </c>
      <c r="X218">
        <f t="shared" si="142"/>
        <v>2778.16</v>
      </c>
      <c r="Y218">
        <f t="shared" si="142"/>
        <v>1618.34</v>
      </c>
      <c r="AA218">
        <v>312689201</v>
      </c>
      <c r="AB218">
        <f t="shared" si="143"/>
        <v>181.9752</v>
      </c>
      <c r="AC218">
        <f t="shared" si="144"/>
        <v>0</v>
      </c>
      <c r="AD218">
        <f>ROUND((((SUM(SmtRes!BR150:'SmtRes'!BR153))-(SUM(SmtRes!BS150:'SmtRes'!BS153)))+AE218),6)</f>
        <v>80.315200000000004</v>
      </c>
      <c r="AE218">
        <f>ROUND((SUM(SmtRes!BS150:'SmtRes'!BS153)),6)</f>
        <v>66.917199999999994</v>
      </c>
      <c r="AF218">
        <f>ROUND((SUM(SmtRes!BT150:'SmtRes'!BT153)),6)</f>
        <v>101.66</v>
      </c>
      <c r="AG218">
        <f t="shared" si="145"/>
        <v>0</v>
      </c>
      <c r="AH218">
        <f>(SUM(SmtRes!BU150:'SmtRes'!BU153))</f>
        <v>0.25</v>
      </c>
      <c r="AI218">
        <f>(SUM(SmtRes!BV150:'SmtRes'!BV153))</f>
        <v>0.14000000000000001</v>
      </c>
      <c r="AJ218">
        <f t="shared" si="146"/>
        <v>0</v>
      </c>
      <c r="AK218">
        <v>248.89240000000004</v>
      </c>
      <c r="AL218">
        <v>0</v>
      </c>
      <c r="AM218">
        <v>80.315200000000019</v>
      </c>
      <c r="AN218">
        <v>66.917200000000008</v>
      </c>
      <c r="AO218">
        <v>101.66</v>
      </c>
      <c r="AP218">
        <v>0</v>
      </c>
      <c r="AQ218">
        <v>0.25</v>
      </c>
      <c r="AR218">
        <v>0.14000000000000001</v>
      </c>
      <c r="AS218">
        <v>0</v>
      </c>
      <c r="AT218">
        <v>103</v>
      </c>
      <c r="AU218">
        <v>60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105</v>
      </c>
      <c r="BM218">
        <v>33001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103</v>
      </c>
      <c r="CA218">
        <v>60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47"/>
        <v>3982.29</v>
      </c>
      <c r="CQ218">
        <f>SUMIF(SmtRes!AQ150:'SmtRes'!AQ153,"=1",SmtRes!AA150:'SmtRes'!AA153)</f>
        <v>0</v>
      </c>
      <c r="CR218">
        <f>SUMIF(SmtRes!AQ150:'SmtRes'!AQ153,"=1",SmtRes!AB150:'SmtRes'!AB153)</f>
        <v>573.68000000000006</v>
      </c>
      <c r="CS218">
        <f>SUMIF(SmtRes!AQ150:'SmtRes'!AQ153,"=1",SmtRes!AC150:'SmtRes'!AC153)</f>
        <v>477.98</v>
      </c>
      <c r="CT218">
        <f>SUMIF(SmtRes!AQ150:'SmtRes'!AQ153,"=1",SmtRes!AD150:'SmtRes'!AD153)</f>
        <v>406.64</v>
      </c>
      <c r="CU218">
        <f t="shared" si="148"/>
        <v>0</v>
      </c>
      <c r="CV218">
        <f>SUMIF(SmtRes!AQ150:'SmtRes'!AQ153,"=1",SmtRes!BU150:'SmtRes'!BU153)</f>
        <v>0.25</v>
      </c>
      <c r="CW218">
        <f>SUMIF(SmtRes!AQ150:'SmtRes'!AQ153,"=1",SmtRes!BV150:'SmtRes'!BV153)</f>
        <v>0.14000000000000001</v>
      </c>
      <c r="CX218">
        <f t="shared" si="149"/>
        <v>0</v>
      </c>
      <c r="CY218">
        <f t="shared" si="150"/>
        <v>2778.1571999999996</v>
      </c>
      <c r="CZ218">
        <f t="shared" si="151"/>
        <v>1618.3440000000001</v>
      </c>
      <c r="DC218" t="s">
        <v>3</v>
      </c>
      <c r="DD218" t="s">
        <v>22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20</v>
      </c>
      <c r="DW218" t="s">
        <v>20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293259405</v>
      </c>
      <c r="EF218">
        <v>2</v>
      </c>
      <c r="EG218" t="s">
        <v>23</v>
      </c>
      <c r="EH218">
        <v>27</v>
      </c>
      <c r="EI218" t="s">
        <v>24</v>
      </c>
      <c r="EJ218">
        <v>1</v>
      </c>
      <c r="EK218">
        <v>33001</v>
      </c>
      <c r="EL218" t="s">
        <v>24</v>
      </c>
      <c r="EM218" t="s">
        <v>25</v>
      </c>
      <c r="EO218" t="s">
        <v>3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0.25</v>
      </c>
      <c r="EX218">
        <v>0.14000000000000001</v>
      </c>
      <c r="EY218">
        <v>0</v>
      </c>
      <c r="FQ218">
        <v>0</v>
      </c>
      <c r="FR218">
        <f t="shared" si="152"/>
        <v>0</v>
      </c>
      <c r="FS218">
        <v>0</v>
      </c>
      <c r="FX218">
        <v>103</v>
      </c>
      <c r="FY218">
        <v>60</v>
      </c>
      <c r="GA218" t="s">
        <v>3</v>
      </c>
      <c r="GD218">
        <v>1</v>
      </c>
      <c r="GF218">
        <v>-1760560940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53"/>
        <v>0</v>
      </c>
      <c r="GM218">
        <f t="shared" si="154"/>
        <v>8378.7900000000009</v>
      </c>
      <c r="GN218">
        <f t="shared" si="155"/>
        <v>8378.7900000000009</v>
      </c>
      <c r="GO218">
        <f t="shared" si="156"/>
        <v>0</v>
      </c>
      <c r="GP218">
        <f t="shared" si="157"/>
        <v>0</v>
      </c>
      <c r="GR218">
        <v>0</v>
      </c>
      <c r="GS218">
        <v>3</v>
      </c>
      <c r="GT218">
        <v>0</v>
      </c>
      <c r="GU218" t="s">
        <v>3</v>
      </c>
      <c r="GV218">
        <f t="shared" si="158"/>
        <v>0</v>
      </c>
      <c r="GW218">
        <v>1</v>
      </c>
      <c r="GX218">
        <f t="shared" si="159"/>
        <v>0</v>
      </c>
      <c r="HA218">
        <v>0</v>
      </c>
      <c r="HB218">
        <v>0</v>
      </c>
      <c r="HC218">
        <f t="shared" si="160"/>
        <v>0</v>
      </c>
      <c r="HE218" t="s">
        <v>3</v>
      </c>
      <c r="HF218" t="s">
        <v>3</v>
      </c>
      <c r="HM218" t="s">
        <v>3</v>
      </c>
      <c r="HN218" t="s">
        <v>26</v>
      </c>
      <c r="HO218" t="s">
        <v>27</v>
      </c>
      <c r="HP218" t="s">
        <v>24</v>
      </c>
      <c r="HQ218" t="s">
        <v>24</v>
      </c>
      <c r="IK218">
        <v>0</v>
      </c>
    </row>
    <row r="219" spans="1:245" x14ac:dyDescent="0.2">
      <c r="A219">
        <v>17</v>
      </c>
      <c r="B219">
        <v>1</v>
      </c>
      <c r="C219">
        <f>ROW(SmtRes!A157)</f>
        <v>157</v>
      </c>
      <c r="D219">
        <f>ROW(EtalonRes!A168)</f>
        <v>168</v>
      </c>
      <c r="E219" t="s">
        <v>249</v>
      </c>
      <c r="F219" t="s">
        <v>107</v>
      </c>
      <c r="G219" t="s">
        <v>250</v>
      </c>
      <c r="H219" t="s">
        <v>20</v>
      </c>
      <c r="I219">
        <v>1</v>
      </c>
      <c r="J219">
        <v>0</v>
      </c>
      <c r="K219">
        <v>1</v>
      </c>
      <c r="O219">
        <f t="shared" si="139"/>
        <v>290.26</v>
      </c>
      <c r="P219">
        <f>SUMIF(SmtRes!AQ154:'SmtRes'!AQ157,"=1",SmtRes!DF154:'SmtRes'!DF157)</f>
        <v>0</v>
      </c>
      <c r="Q219">
        <f>SUMIF(SmtRes!AQ154:'SmtRes'!AQ157,"=1",SmtRes!DG154:'SmtRes'!DG157)</f>
        <v>91.789999999999992</v>
      </c>
      <c r="R219">
        <f>SUMIF(SmtRes!AQ154:'SmtRes'!AQ157,"=1",SmtRes!DH154:'SmtRes'!DH157)</f>
        <v>76.48</v>
      </c>
      <c r="S219">
        <f>SUMIF(SmtRes!AQ154:'SmtRes'!AQ157,"=1",SmtRes!DI154:'SmtRes'!DI157)</f>
        <v>121.99</v>
      </c>
      <c r="T219">
        <f t="shared" si="140"/>
        <v>0</v>
      </c>
      <c r="U219">
        <f>SUMIF(SmtRes!AQ154:'SmtRes'!AQ157,"=1",SmtRes!CV154:'SmtRes'!CV157)</f>
        <v>0.3</v>
      </c>
      <c r="V219">
        <f>SUMIF(SmtRes!AQ154:'SmtRes'!AQ157,"=1",SmtRes!CW154:'SmtRes'!CW157)</f>
        <v>0.16</v>
      </c>
      <c r="W219">
        <f t="shared" si="141"/>
        <v>0</v>
      </c>
      <c r="X219">
        <f t="shared" si="142"/>
        <v>204.42</v>
      </c>
      <c r="Y219">
        <f t="shared" si="142"/>
        <v>119.08</v>
      </c>
      <c r="AA219">
        <v>312689201</v>
      </c>
      <c r="AB219">
        <f t="shared" si="143"/>
        <v>213.7808</v>
      </c>
      <c r="AC219">
        <f t="shared" si="144"/>
        <v>0</v>
      </c>
      <c r="AD219">
        <f>ROUND((((SUM(SmtRes!BR154:'SmtRes'!BR157))-(SUM(SmtRes!BS154:'SmtRes'!BS157)))+AE219),6)</f>
        <v>91.788799999999995</v>
      </c>
      <c r="AE219">
        <f>ROUND((SUM(SmtRes!BS154:'SmtRes'!BS157)),6)</f>
        <v>76.476799999999997</v>
      </c>
      <c r="AF219">
        <f>ROUND((SUM(SmtRes!BT154:'SmtRes'!BT157)),6)</f>
        <v>121.992</v>
      </c>
      <c r="AG219">
        <f t="shared" si="145"/>
        <v>0</v>
      </c>
      <c r="AH219">
        <f>(SUM(SmtRes!BU154:'SmtRes'!BU157))</f>
        <v>0.3</v>
      </c>
      <c r="AI219">
        <f>(SUM(SmtRes!BV154:'SmtRes'!BV157))</f>
        <v>0.16</v>
      </c>
      <c r="AJ219">
        <f t="shared" si="146"/>
        <v>0</v>
      </c>
      <c r="AK219">
        <v>290.25760000000002</v>
      </c>
      <c r="AL219">
        <v>0</v>
      </c>
      <c r="AM219">
        <v>91.788800000000009</v>
      </c>
      <c r="AN219">
        <v>76.476800000000011</v>
      </c>
      <c r="AO219">
        <v>121.99199999999999</v>
      </c>
      <c r="AP219">
        <v>0</v>
      </c>
      <c r="AQ219">
        <v>0.3</v>
      </c>
      <c r="AR219">
        <v>0.16</v>
      </c>
      <c r="AS219">
        <v>0</v>
      </c>
      <c r="AT219">
        <v>103</v>
      </c>
      <c r="AU219">
        <v>60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109</v>
      </c>
      <c r="BM219">
        <v>33001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103</v>
      </c>
      <c r="CA219">
        <v>60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47"/>
        <v>290.26</v>
      </c>
      <c r="CQ219">
        <f>SUMIF(SmtRes!AQ154:'SmtRes'!AQ157,"=1",SmtRes!AA154:'SmtRes'!AA157)</f>
        <v>0</v>
      </c>
      <c r="CR219">
        <f>SUMIF(SmtRes!AQ154:'SmtRes'!AQ157,"=1",SmtRes!AB154:'SmtRes'!AB157)</f>
        <v>573.68000000000006</v>
      </c>
      <c r="CS219">
        <f>SUMIF(SmtRes!AQ154:'SmtRes'!AQ157,"=1",SmtRes!AC154:'SmtRes'!AC157)</f>
        <v>477.98</v>
      </c>
      <c r="CT219">
        <f>SUMIF(SmtRes!AQ154:'SmtRes'!AQ157,"=1",SmtRes!AD154:'SmtRes'!AD157)</f>
        <v>406.64</v>
      </c>
      <c r="CU219">
        <f t="shared" si="148"/>
        <v>0</v>
      </c>
      <c r="CV219">
        <f>SUMIF(SmtRes!AQ154:'SmtRes'!AQ157,"=1",SmtRes!BU154:'SmtRes'!BU157)</f>
        <v>0.3</v>
      </c>
      <c r="CW219">
        <f>SUMIF(SmtRes!AQ154:'SmtRes'!AQ157,"=1",SmtRes!BV154:'SmtRes'!BV157)</f>
        <v>0.16</v>
      </c>
      <c r="CX219">
        <f t="shared" si="149"/>
        <v>0</v>
      </c>
      <c r="CY219">
        <f t="shared" si="150"/>
        <v>204.42410000000001</v>
      </c>
      <c r="CZ219">
        <f t="shared" si="151"/>
        <v>119.08200000000001</v>
      </c>
      <c r="DC219" t="s">
        <v>3</v>
      </c>
      <c r="DD219" t="s">
        <v>22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20</v>
      </c>
      <c r="DW219" t="s">
        <v>20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293259405</v>
      </c>
      <c r="EF219">
        <v>2</v>
      </c>
      <c r="EG219" t="s">
        <v>23</v>
      </c>
      <c r="EH219">
        <v>27</v>
      </c>
      <c r="EI219" t="s">
        <v>24</v>
      </c>
      <c r="EJ219">
        <v>1</v>
      </c>
      <c r="EK219">
        <v>33001</v>
      </c>
      <c r="EL219" t="s">
        <v>24</v>
      </c>
      <c r="EM219" t="s">
        <v>25</v>
      </c>
      <c r="EO219" t="s">
        <v>3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0.3</v>
      </c>
      <c r="EX219">
        <v>0.16</v>
      </c>
      <c r="EY219">
        <v>0</v>
      </c>
      <c r="FQ219">
        <v>0</v>
      </c>
      <c r="FR219">
        <f t="shared" si="152"/>
        <v>0</v>
      </c>
      <c r="FS219">
        <v>0</v>
      </c>
      <c r="FX219">
        <v>103</v>
      </c>
      <c r="FY219">
        <v>60</v>
      </c>
      <c r="GA219" t="s">
        <v>3</v>
      </c>
      <c r="GD219">
        <v>1</v>
      </c>
      <c r="GF219">
        <v>-889015558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53"/>
        <v>0</v>
      </c>
      <c r="GM219">
        <f t="shared" si="154"/>
        <v>613.76</v>
      </c>
      <c r="GN219">
        <f t="shared" si="155"/>
        <v>613.76</v>
      </c>
      <c r="GO219">
        <f t="shared" si="156"/>
        <v>0</v>
      </c>
      <c r="GP219">
        <f t="shared" si="157"/>
        <v>0</v>
      </c>
      <c r="GR219">
        <v>0</v>
      </c>
      <c r="GS219">
        <v>3</v>
      </c>
      <c r="GT219">
        <v>0</v>
      </c>
      <c r="GU219" t="s">
        <v>3</v>
      </c>
      <c r="GV219">
        <f t="shared" si="158"/>
        <v>0</v>
      </c>
      <c r="GW219">
        <v>1</v>
      </c>
      <c r="GX219">
        <f t="shared" si="159"/>
        <v>0</v>
      </c>
      <c r="HA219">
        <v>0</v>
      </c>
      <c r="HB219">
        <v>0</v>
      </c>
      <c r="HC219">
        <f t="shared" si="160"/>
        <v>0</v>
      </c>
      <c r="HE219" t="s">
        <v>3</v>
      </c>
      <c r="HF219" t="s">
        <v>3</v>
      </c>
      <c r="HM219" t="s">
        <v>3</v>
      </c>
      <c r="HN219" t="s">
        <v>26</v>
      </c>
      <c r="HO219" t="s">
        <v>27</v>
      </c>
      <c r="HP219" t="s">
        <v>24</v>
      </c>
      <c r="HQ219" t="s">
        <v>24</v>
      </c>
      <c r="IK219">
        <v>0</v>
      </c>
    </row>
    <row r="220" spans="1:245" x14ac:dyDescent="0.2">
      <c r="A220">
        <v>17</v>
      </c>
      <c r="B220">
        <v>1</v>
      </c>
      <c r="E220" t="s">
        <v>251</v>
      </c>
      <c r="F220" t="s">
        <v>252</v>
      </c>
      <c r="G220" t="s">
        <v>253</v>
      </c>
      <c r="H220" t="s">
        <v>172</v>
      </c>
      <c r="I220">
        <v>6.3</v>
      </c>
      <c r="J220">
        <v>0</v>
      </c>
      <c r="K220">
        <v>6.3</v>
      </c>
      <c r="O220">
        <f>0</f>
        <v>0</v>
      </c>
      <c r="P220">
        <f>0</f>
        <v>0</v>
      </c>
      <c r="Q220">
        <f>0</f>
        <v>0</v>
      </c>
      <c r="R220">
        <f>0</f>
        <v>0</v>
      </c>
      <c r="S220">
        <f>0</f>
        <v>0</v>
      </c>
      <c r="T220">
        <f>0</f>
        <v>0</v>
      </c>
      <c r="U220">
        <f>0</f>
        <v>0</v>
      </c>
      <c r="V220">
        <f>0</f>
        <v>0</v>
      </c>
      <c r="W220">
        <f>0</f>
        <v>0</v>
      </c>
      <c r="X220">
        <f>0</f>
        <v>0</v>
      </c>
      <c r="Y220">
        <f>0</f>
        <v>0</v>
      </c>
      <c r="AA220">
        <v>312689201</v>
      </c>
      <c r="AB220">
        <f>ROUND((AK220),6)</f>
        <v>428.85</v>
      </c>
      <c r="AC220">
        <f>0</f>
        <v>0</v>
      </c>
      <c r="AD220">
        <f>0</f>
        <v>0</v>
      </c>
      <c r="AE220">
        <f>0</f>
        <v>0</v>
      </c>
      <c r="AF220">
        <f>0</f>
        <v>0</v>
      </c>
      <c r="AG220">
        <f>0</f>
        <v>0</v>
      </c>
      <c r="AH220">
        <f>0</f>
        <v>0</v>
      </c>
      <c r="AI220">
        <f>0</f>
        <v>0</v>
      </c>
      <c r="AJ220">
        <f>0</f>
        <v>0</v>
      </c>
      <c r="AK220">
        <v>428.85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254</v>
      </c>
      <c r="BM220">
        <v>700007</v>
      </c>
      <c r="BN220">
        <v>0</v>
      </c>
      <c r="BO220" t="s">
        <v>3</v>
      </c>
      <c r="BP220">
        <v>0</v>
      </c>
      <c r="BQ220">
        <v>19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94</v>
      </c>
      <c r="CA220">
        <v>42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AB220*AZ220</f>
        <v>428.85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172</v>
      </c>
      <c r="DW220" t="s">
        <v>172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293259790</v>
      </c>
      <c r="EF220">
        <v>19</v>
      </c>
      <c r="EG220" t="s">
        <v>174</v>
      </c>
      <c r="EH220">
        <v>106</v>
      </c>
      <c r="EI220" t="s">
        <v>174</v>
      </c>
      <c r="EJ220">
        <v>1</v>
      </c>
      <c r="EK220">
        <v>700007</v>
      </c>
      <c r="EL220" t="s">
        <v>174</v>
      </c>
      <c r="EM220" t="s">
        <v>175</v>
      </c>
      <c r="EO220" t="s">
        <v>3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152"/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-675143555</v>
      </c>
      <c r="GG220">
        <v>2</v>
      </c>
      <c r="GH220">
        <v>1</v>
      </c>
      <c r="GI220">
        <v>-2</v>
      </c>
      <c r="GJ220">
        <v>2</v>
      </c>
      <c r="GK220">
        <v>0</v>
      </c>
      <c r="GL220">
        <f t="shared" si="153"/>
        <v>0</v>
      </c>
      <c r="GM220">
        <f>ROUND(CP220*I220,2)</f>
        <v>2701.76</v>
      </c>
      <c r="GN220">
        <f t="shared" si="155"/>
        <v>2701.76</v>
      </c>
      <c r="GO220">
        <f t="shared" si="156"/>
        <v>0</v>
      </c>
      <c r="GP220">
        <f t="shared" si="157"/>
        <v>0</v>
      </c>
      <c r="GR220">
        <v>0</v>
      </c>
      <c r="GS220">
        <v>3</v>
      </c>
      <c r="GT220">
        <v>0</v>
      </c>
      <c r="GU220" t="s">
        <v>3</v>
      </c>
      <c r="GV220">
        <f>0</f>
        <v>0</v>
      </c>
      <c r="GW220">
        <v>1</v>
      </c>
      <c r="GX220">
        <f>0</f>
        <v>0</v>
      </c>
      <c r="HA220">
        <v>0</v>
      </c>
      <c r="HB220">
        <v>0</v>
      </c>
      <c r="HC220">
        <v>0</v>
      </c>
      <c r="HD220">
        <f>GM220</f>
        <v>2701.76</v>
      </c>
      <c r="HE220" t="s">
        <v>3</v>
      </c>
      <c r="HF220" t="s">
        <v>3</v>
      </c>
      <c r="HM220" t="s">
        <v>3</v>
      </c>
      <c r="HN220" t="s">
        <v>176</v>
      </c>
      <c r="HO220" t="s">
        <v>177</v>
      </c>
      <c r="HP220" t="s">
        <v>174</v>
      </c>
      <c r="HQ220" t="s">
        <v>174</v>
      </c>
      <c r="IK220">
        <v>0</v>
      </c>
    </row>
    <row r="221" spans="1:245" x14ac:dyDescent="0.2">
      <c r="A221">
        <v>17</v>
      </c>
      <c r="B221">
        <v>1</v>
      </c>
      <c r="E221" t="s">
        <v>255</v>
      </c>
      <c r="F221" t="s">
        <v>256</v>
      </c>
      <c r="G221" t="s">
        <v>257</v>
      </c>
      <c r="H221" t="s">
        <v>172</v>
      </c>
      <c r="I221">
        <v>6.3</v>
      </c>
      <c r="J221">
        <v>0</v>
      </c>
      <c r="K221">
        <v>6.3</v>
      </c>
      <c r="O221">
        <f>0</f>
        <v>0</v>
      </c>
      <c r="P221">
        <f>0</f>
        <v>0</v>
      </c>
      <c r="Q221">
        <f>0</f>
        <v>0</v>
      </c>
      <c r="R221">
        <f>0</f>
        <v>0</v>
      </c>
      <c r="S221">
        <f>0</f>
        <v>0</v>
      </c>
      <c r="T221">
        <f>0</f>
        <v>0</v>
      </c>
      <c r="U221">
        <f>0</f>
        <v>0</v>
      </c>
      <c r="V221">
        <f>0</f>
        <v>0</v>
      </c>
      <c r="W221">
        <f>0</f>
        <v>0</v>
      </c>
      <c r="X221">
        <f>0</f>
        <v>0</v>
      </c>
      <c r="Y221">
        <f>0</f>
        <v>0</v>
      </c>
      <c r="AA221">
        <v>312689201</v>
      </c>
      <c r="AB221">
        <f>ROUND((AK221),6)</f>
        <v>366.33</v>
      </c>
      <c r="AC221">
        <f>0</f>
        <v>0</v>
      </c>
      <c r="AD221">
        <f>0</f>
        <v>0</v>
      </c>
      <c r="AE221">
        <f>0</f>
        <v>0</v>
      </c>
      <c r="AF221">
        <f>0</f>
        <v>0</v>
      </c>
      <c r="AG221">
        <f>0</f>
        <v>0</v>
      </c>
      <c r="AH221">
        <f>0</f>
        <v>0</v>
      </c>
      <c r="AI221">
        <f>0</f>
        <v>0</v>
      </c>
      <c r="AJ221">
        <f>0</f>
        <v>0</v>
      </c>
      <c r="AK221">
        <v>366.33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258</v>
      </c>
      <c r="BM221">
        <v>700007</v>
      </c>
      <c r="BN221">
        <v>0</v>
      </c>
      <c r="BO221" t="s">
        <v>3</v>
      </c>
      <c r="BP221">
        <v>0</v>
      </c>
      <c r="BQ221">
        <v>19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94</v>
      </c>
      <c r="CA221">
        <v>42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AB221*AZ221</f>
        <v>366.33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172</v>
      </c>
      <c r="DW221" t="s">
        <v>172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293259790</v>
      </c>
      <c r="EF221">
        <v>19</v>
      </c>
      <c r="EG221" t="s">
        <v>174</v>
      </c>
      <c r="EH221">
        <v>106</v>
      </c>
      <c r="EI221" t="s">
        <v>174</v>
      </c>
      <c r="EJ221">
        <v>1</v>
      </c>
      <c r="EK221">
        <v>700007</v>
      </c>
      <c r="EL221" t="s">
        <v>174</v>
      </c>
      <c r="EM221" t="s">
        <v>175</v>
      </c>
      <c r="EO221" t="s">
        <v>3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52"/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-1070329254</v>
      </c>
      <c r="GG221">
        <v>2</v>
      </c>
      <c r="GH221">
        <v>1</v>
      </c>
      <c r="GI221">
        <v>-2</v>
      </c>
      <c r="GJ221">
        <v>2</v>
      </c>
      <c r="GK221">
        <v>0</v>
      </c>
      <c r="GL221">
        <f t="shared" si="153"/>
        <v>0</v>
      </c>
      <c r="GM221">
        <f>ROUND(CP221*I221,2)</f>
        <v>2307.88</v>
      </c>
      <c r="GN221">
        <f t="shared" si="155"/>
        <v>2307.88</v>
      </c>
      <c r="GO221">
        <f t="shared" si="156"/>
        <v>0</v>
      </c>
      <c r="GP221">
        <f t="shared" si="157"/>
        <v>0</v>
      </c>
      <c r="GR221">
        <v>0</v>
      </c>
      <c r="GS221">
        <v>3</v>
      </c>
      <c r="GT221">
        <v>0</v>
      </c>
      <c r="GU221" t="s">
        <v>3</v>
      </c>
      <c r="GV221">
        <f>0</f>
        <v>0</v>
      </c>
      <c r="GW221">
        <v>1</v>
      </c>
      <c r="GX221">
        <f>0</f>
        <v>0</v>
      </c>
      <c r="HA221">
        <v>0</v>
      </c>
      <c r="HB221">
        <v>0</v>
      </c>
      <c r="HC221">
        <v>0</v>
      </c>
      <c r="HD221">
        <f>GM221</f>
        <v>2307.88</v>
      </c>
      <c r="HE221" t="s">
        <v>3</v>
      </c>
      <c r="HF221" t="s">
        <v>3</v>
      </c>
      <c r="HM221" t="s">
        <v>3</v>
      </c>
      <c r="HN221" t="s">
        <v>176</v>
      </c>
      <c r="HO221" t="s">
        <v>177</v>
      </c>
      <c r="HP221" t="s">
        <v>174</v>
      </c>
      <c r="HQ221" t="s">
        <v>174</v>
      </c>
      <c r="IK221">
        <v>0</v>
      </c>
    </row>
    <row r="222" spans="1:245" x14ac:dyDescent="0.2">
      <c r="A222">
        <v>17</v>
      </c>
      <c r="B222">
        <v>1</v>
      </c>
      <c r="E222" t="s">
        <v>259</v>
      </c>
      <c r="F222" t="s">
        <v>260</v>
      </c>
      <c r="G222" t="s">
        <v>261</v>
      </c>
      <c r="H222" t="s">
        <v>172</v>
      </c>
      <c r="I222">
        <v>4.7839999999999998</v>
      </c>
      <c r="J222">
        <v>0</v>
      </c>
      <c r="K222">
        <v>4.7839999999999998</v>
      </c>
      <c r="O222">
        <f>0</f>
        <v>0</v>
      </c>
      <c r="P222">
        <f>0</f>
        <v>0</v>
      </c>
      <c r="Q222">
        <f>0</f>
        <v>0</v>
      </c>
      <c r="R222">
        <f>0</f>
        <v>0</v>
      </c>
      <c r="S222">
        <f>0</f>
        <v>0</v>
      </c>
      <c r="T222">
        <f>0</f>
        <v>0</v>
      </c>
      <c r="U222">
        <f>0</f>
        <v>0</v>
      </c>
      <c r="V222">
        <f>0</f>
        <v>0</v>
      </c>
      <c r="W222">
        <f>0</f>
        <v>0</v>
      </c>
      <c r="X222">
        <f>0</f>
        <v>0</v>
      </c>
      <c r="Y222">
        <f>0</f>
        <v>0</v>
      </c>
      <c r="AA222">
        <v>312689201</v>
      </c>
      <c r="AB222">
        <f>ROUND((AK222),6)</f>
        <v>350.13</v>
      </c>
      <c r="AC222">
        <f>0</f>
        <v>0</v>
      </c>
      <c r="AD222">
        <f>0</f>
        <v>0</v>
      </c>
      <c r="AE222">
        <f>0</f>
        <v>0</v>
      </c>
      <c r="AF222">
        <f>0</f>
        <v>0</v>
      </c>
      <c r="AG222">
        <f>0</f>
        <v>0</v>
      </c>
      <c r="AH222">
        <f>0</f>
        <v>0</v>
      </c>
      <c r="AI222">
        <f>0</f>
        <v>0</v>
      </c>
      <c r="AJ222">
        <f>0</f>
        <v>0</v>
      </c>
      <c r="AK222">
        <v>350.13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262</v>
      </c>
      <c r="BM222">
        <v>700007</v>
      </c>
      <c r="BN222">
        <v>0</v>
      </c>
      <c r="BO222" t="s">
        <v>3</v>
      </c>
      <c r="BP222">
        <v>0</v>
      </c>
      <c r="BQ222">
        <v>19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94</v>
      </c>
      <c r="CA222">
        <v>42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>AB222*AZ222</f>
        <v>350.13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172</v>
      </c>
      <c r="DW222" t="s">
        <v>172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293259790</v>
      </c>
      <c r="EF222">
        <v>19</v>
      </c>
      <c r="EG222" t="s">
        <v>174</v>
      </c>
      <c r="EH222">
        <v>106</v>
      </c>
      <c r="EI222" t="s">
        <v>174</v>
      </c>
      <c r="EJ222">
        <v>1</v>
      </c>
      <c r="EK222">
        <v>700007</v>
      </c>
      <c r="EL222" t="s">
        <v>174</v>
      </c>
      <c r="EM222" t="s">
        <v>175</v>
      </c>
      <c r="EO222" t="s">
        <v>3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52"/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-769144215</v>
      </c>
      <c r="GG222">
        <v>2</v>
      </c>
      <c r="GH222">
        <v>1</v>
      </c>
      <c r="GI222">
        <v>-2</v>
      </c>
      <c r="GJ222">
        <v>2</v>
      </c>
      <c r="GK222">
        <v>0</v>
      </c>
      <c r="GL222">
        <f t="shared" si="153"/>
        <v>0</v>
      </c>
      <c r="GM222">
        <f>ROUND(CP222*I222,2)</f>
        <v>1675.02</v>
      </c>
      <c r="GN222">
        <f t="shared" si="155"/>
        <v>1675.02</v>
      </c>
      <c r="GO222">
        <f t="shared" si="156"/>
        <v>0</v>
      </c>
      <c r="GP222">
        <f t="shared" si="157"/>
        <v>0</v>
      </c>
      <c r="GR222">
        <v>0</v>
      </c>
      <c r="GS222">
        <v>3</v>
      </c>
      <c r="GT222">
        <v>0</v>
      </c>
      <c r="GU222" t="s">
        <v>3</v>
      </c>
      <c r="GV222">
        <f>0</f>
        <v>0</v>
      </c>
      <c r="GW222">
        <v>1</v>
      </c>
      <c r="GX222">
        <f>0</f>
        <v>0</v>
      </c>
      <c r="HA222">
        <v>0</v>
      </c>
      <c r="HB222">
        <v>0</v>
      </c>
      <c r="HC222">
        <v>0</v>
      </c>
      <c r="HD222">
        <f>GM222</f>
        <v>1675.02</v>
      </c>
      <c r="HE222" t="s">
        <v>3</v>
      </c>
      <c r="HF222" t="s">
        <v>3</v>
      </c>
      <c r="HM222" t="s">
        <v>3</v>
      </c>
      <c r="HN222" t="s">
        <v>176</v>
      </c>
      <c r="HO222" t="s">
        <v>177</v>
      </c>
      <c r="HP222" t="s">
        <v>174</v>
      </c>
      <c r="HQ222" t="s">
        <v>174</v>
      </c>
      <c r="IK222">
        <v>0</v>
      </c>
    </row>
    <row r="223" spans="1:245" x14ac:dyDescent="0.2">
      <c r="A223">
        <v>17</v>
      </c>
      <c r="B223">
        <v>1</v>
      </c>
      <c r="E223" t="s">
        <v>263</v>
      </c>
      <c r="F223" t="s">
        <v>264</v>
      </c>
      <c r="G223" t="s">
        <v>265</v>
      </c>
      <c r="H223" t="s">
        <v>172</v>
      </c>
      <c r="I223">
        <v>4.7839999999999998</v>
      </c>
      <c r="J223">
        <v>0</v>
      </c>
      <c r="K223">
        <v>4.7839999999999998</v>
      </c>
      <c r="O223">
        <f>0</f>
        <v>0</v>
      </c>
      <c r="P223">
        <f>0</f>
        <v>0</v>
      </c>
      <c r="Q223">
        <f>0</f>
        <v>0</v>
      </c>
      <c r="R223">
        <f>0</f>
        <v>0</v>
      </c>
      <c r="S223">
        <f>0</f>
        <v>0</v>
      </c>
      <c r="T223">
        <f>0</f>
        <v>0</v>
      </c>
      <c r="U223">
        <f>0</f>
        <v>0</v>
      </c>
      <c r="V223">
        <f>0</f>
        <v>0</v>
      </c>
      <c r="W223">
        <f>0</f>
        <v>0</v>
      </c>
      <c r="X223">
        <f>0</f>
        <v>0</v>
      </c>
      <c r="Y223">
        <f>0</f>
        <v>0</v>
      </c>
      <c r="AA223">
        <v>312689201</v>
      </c>
      <c r="AB223">
        <f>ROUND((AK223),6)</f>
        <v>350.13</v>
      </c>
      <c r="AC223">
        <f>0</f>
        <v>0</v>
      </c>
      <c r="AD223">
        <f>0</f>
        <v>0</v>
      </c>
      <c r="AE223">
        <f>0</f>
        <v>0</v>
      </c>
      <c r="AF223">
        <f>0</f>
        <v>0</v>
      </c>
      <c r="AG223">
        <f>0</f>
        <v>0</v>
      </c>
      <c r="AH223">
        <f>0</f>
        <v>0</v>
      </c>
      <c r="AI223">
        <f>0</f>
        <v>0</v>
      </c>
      <c r="AJ223">
        <f>0</f>
        <v>0</v>
      </c>
      <c r="AK223">
        <v>350.13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266</v>
      </c>
      <c r="BM223">
        <v>700007</v>
      </c>
      <c r="BN223">
        <v>0</v>
      </c>
      <c r="BO223" t="s">
        <v>3</v>
      </c>
      <c r="BP223">
        <v>0</v>
      </c>
      <c r="BQ223">
        <v>19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94</v>
      </c>
      <c r="CA223">
        <v>42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>AB223*AZ223</f>
        <v>350.13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172</v>
      </c>
      <c r="DW223" t="s">
        <v>172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293259790</v>
      </c>
      <c r="EF223">
        <v>19</v>
      </c>
      <c r="EG223" t="s">
        <v>174</v>
      </c>
      <c r="EH223">
        <v>106</v>
      </c>
      <c r="EI223" t="s">
        <v>174</v>
      </c>
      <c r="EJ223">
        <v>1</v>
      </c>
      <c r="EK223">
        <v>700007</v>
      </c>
      <c r="EL223" t="s">
        <v>174</v>
      </c>
      <c r="EM223" t="s">
        <v>175</v>
      </c>
      <c r="EO223" t="s">
        <v>3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152"/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1598696249</v>
      </c>
      <c r="GG223">
        <v>2</v>
      </c>
      <c r="GH223">
        <v>1</v>
      </c>
      <c r="GI223">
        <v>-2</v>
      </c>
      <c r="GJ223">
        <v>2</v>
      </c>
      <c r="GK223">
        <v>0</v>
      </c>
      <c r="GL223">
        <f t="shared" si="153"/>
        <v>0</v>
      </c>
      <c r="GM223">
        <f>ROUND(CP223*I223,2)</f>
        <v>1675.02</v>
      </c>
      <c r="GN223">
        <f t="shared" si="155"/>
        <v>1675.02</v>
      </c>
      <c r="GO223">
        <f t="shared" si="156"/>
        <v>0</v>
      </c>
      <c r="GP223">
        <f t="shared" si="157"/>
        <v>0</v>
      </c>
      <c r="GR223">
        <v>0</v>
      </c>
      <c r="GS223">
        <v>3</v>
      </c>
      <c r="GT223">
        <v>0</v>
      </c>
      <c r="GU223" t="s">
        <v>3</v>
      </c>
      <c r="GV223">
        <f>0</f>
        <v>0</v>
      </c>
      <c r="GW223">
        <v>1</v>
      </c>
      <c r="GX223">
        <f>0</f>
        <v>0</v>
      </c>
      <c r="HA223">
        <v>0</v>
      </c>
      <c r="HB223">
        <v>0</v>
      </c>
      <c r="HC223">
        <v>0</v>
      </c>
      <c r="HD223">
        <f>GM223</f>
        <v>1675.02</v>
      </c>
      <c r="HE223" t="s">
        <v>3</v>
      </c>
      <c r="HF223" t="s">
        <v>3</v>
      </c>
      <c r="HM223" t="s">
        <v>3</v>
      </c>
      <c r="HN223" t="s">
        <v>176</v>
      </c>
      <c r="HO223" t="s">
        <v>177</v>
      </c>
      <c r="HP223" t="s">
        <v>174</v>
      </c>
      <c r="HQ223" t="s">
        <v>174</v>
      </c>
      <c r="IK223">
        <v>0</v>
      </c>
    </row>
    <row r="225" spans="1:206" x14ac:dyDescent="0.2">
      <c r="A225" s="2">
        <v>51</v>
      </c>
      <c r="B225" s="2">
        <f>B208</f>
        <v>1</v>
      </c>
      <c r="C225" s="2">
        <f>A208</f>
        <v>4</v>
      </c>
      <c r="D225" s="2">
        <f>ROW(A208)</f>
        <v>208</v>
      </c>
      <c r="E225" s="2"/>
      <c r="F225" s="2" t="str">
        <f>IF(F208&lt;&gt;"",F208,"")</f>
        <v>Новый раздел</v>
      </c>
      <c r="G225" s="2" t="str">
        <f>IF(G208&lt;&gt;"",G208,"")</f>
        <v>Демонтаж опор</v>
      </c>
      <c r="H225" s="2">
        <v>0</v>
      </c>
      <c r="I225" s="2"/>
      <c r="J225" s="2"/>
      <c r="K225" s="2"/>
      <c r="L225" s="2"/>
      <c r="M225" s="2"/>
      <c r="N225" s="2"/>
      <c r="O225" s="2">
        <f t="shared" ref="O225:T225" si="161">ROUND(AB225,2)</f>
        <v>80158.740000000005</v>
      </c>
      <c r="P225" s="2">
        <f t="shared" si="161"/>
        <v>0</v>
      </c>
      <c r="Q225" s="2">
        <f t="shared" si="161"/>
        <v>45281.96</v>
      </c>
      <c r="R225" s="2">
        <f t="shared" si="161"/>
        <v>17903.060000000001</v>
      </c>
      <c r="S225" s="2">
        <f t="shared" si="161"/>
        <v>16973.72</v>
      </c>
      <c r="T225" s="2">
        <f t="shared" si="161"/>
        <v>0</v>
      </c>
      <c r="U225" s="2">
        <f>AH225</f>
        <v>39.169999999999995</v>
      </c>
      <c r="V225" s="2">
        <f>AI225</f>
        <v>33.29</v>
      </c>
      <c r="W225" s="2">
        <f>ROUND(AJ225,2)</f>
        <v>0</v>
      </c>
      <c r="X225" s="2">
        <f>ROUND(AK225,2)</f>
        <v>35923.08</v>
      </c>
      <c r="Y225" s="2">
        <f>ROUND(AL225,2)</f>
        <v>20926.07</v>
      </c>
      <c r="Z225" s="2"/>
      <c r="AA225" s="2"/>
      <c r="AB225" s="2">
        <f>ROUND(SUMIF(AA212:AA223,"=312689201",O212:O223),2)</f>
        <v>80158.740000000005</v>
      </c>
      <c r="AC225" s="2">
        <f>ROUND(SUMIF(AA212:AA223,"=312689201",P212:P223),2)</f>
        <v>0</v>
      </c>
      <c r="AD225" s="2">
        <f>ROUND(SUMIF(AA212:AA223,"=312689201",Q212:Q223),2)</f>
        <v>45281.96</v>
      </c>
      <c r="AE225" s="2">
        <f>ROUND(SUMIF(AA212:AA223,"=312689201",R212:R223),2)</f>
        <v>17903.060000000001</v>
      </c>
      <c r="AF225" s="2">
        <f>ROUND(SUMIF(AA212:AA223,"=312689201",S212:S223),2)</f>
        <v>16973.72</v>
      </c>
      <c r="AG225" s="2">
        <f>ROUND(SUMIF(AA212:AA223,"=312689201",T212:T223),2)</f>
        <v>0</v>
      </c>
      <c r="AH225" s="2">
        <f>SUMIF(AA212:AA223,"=312689201",U212:U223)</f>
        <v>39.169999999999995</v>
      </c>
      <c r="AI225" s="2">
        <f>SUMIF(AA212:AA223,"=312689201",V212:V223)</f>
        <v>33.29</v>
      </c>
      <c r="AJ225" s="2">
        <f>ROUND(SUMIF(AA212:AA223,"=312689201",W212:W223),2)</f>
        <v>0</v>
      </c>
      <c r="AK225" s="2">
        <f>ROUND(SUMIF(AA212:AA223,"=312689201",X212:X223),2)</f>
        <v>35923.08</v>
      </c>
      <c r="AL225" s="2">
        <f>ROUND(SUMIF(AA212:AA223,"=312689201",Y212:Y223),2)</f>
        <v>20926.07</v>
      </c>
      <c r="AM225" s="2"/>
      <c r="AN225" s="2"/>
      <c r="AO225" s="2">
        <f t="shared" ref="AO225:BD225" si="162">ROUND(BX225,2)</f>
        <v>0</v>
      </c>
      <c r="AP225" s="2">
        <f t="shared" si="162"/>
        <v>0</v>
      </c>
      <c r="AQ225" s="2">
        <f t="shared" si="162"/>
        <v>0</v>
      </c>
      <c r="AR225" s="2">
        <f t="shared" si="162"/>
        <v>145367.57</v>
      </c>
      <c r="AS225" s="2">
        <f t="shared" si="162"/>
        <v>145367.57</v>
      </c>
      <c r="AT225" s="2">
        <f t="shared" si="162"/>
        <v>0</v>
      </c>
      <c r="AU225" s="2">
        <f t="shared" si="162"/>
        <v>0</v>
      </c>
      <c r="AV225" s="2">
        <f t="shared" si="162"/>
        <v>0</v>
      </c>
      <c r="AW225" s="2">
        <f t="shared" si="162"/>
        <v>0</v>
      </c>
      <c r="AX225" s="2">
        <f t="shared" si="162"/>
        <v>0</v>
      </c>
      <c r="AY225" s="2">
        <f t="shared" si="162"/>
        <v>0</v>
      </c>
      <c r="AZ225" s="2">
        <f t="shared" si="162"/>
        <v>0</v>
      </c>
      <c r="BA225" s="2">
        <f t="shared" si="162"/>
        <v>0</v>
      </c>
      <c r="BB225" s="2">
        <f t="shared" si="162"/>
        <v>0</v>
      </c>
      <c r="BC225" s="2">
        <f t="shared" si="162"/>
        <v>0</v>
      </c>
      <c r="BD225" s="2">
        <f t="shared" si="162"/>
        <v>8359.68</v>
      </c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>
        <f>ROUND(SUMIF(AA212:AA223,"=312689201",FQ212:FQ223),2)</f>
        <v>0</v>
      </c>
      <c r="BY225" s="2">
        <f>ROUND(SUMIF(AA212:AA223,"=312689201",FR212:FR223),2)</f>
        <v>0</v>
      </c>
      <c r="BZ225" s="2">
        <f>ROUND(SUMIF(AA212:AA223,"=312689201",GL212:GL223),2)</f>
        <v>0</v>
      </c>
      <c r="CA225" s="2">
        <f>ROUND(SUMIF(AA212:AA223,"=312689201",GM212:GM223),2)</f>
        <v>145367.57</v>
      </c>
      <c r="CB225" s="2">
        <f>ROUND(SUMIF(AA212:AA223,"=312689201",GN212:GN223),2)</f>
        <v>145367.57</v>
      </c>
      <c r="CC225" s="2">
        <f>ROUND(SUMIF(AA212:AA223,"=312689201",GO212:GO223),2)</f>
        <v>0</v>
      </c>
      <c r="CD225" s="2">
        <f>ROUND(SUMIF(AA212:AA223,"=312689201",GP212:GP223),2)</f>
        <v>0</v>
      </c>
      <c r="CE225" s="2">
        <f>AC225-BX225</f>
        <v>0</v>
      </c>
      <c r="CF225" s="2">
        <f>AC225-BY225</f>
        <v>0</v>
      </c>
      <c r="CG225" s="2">
        <f>BX225-BZ225</f>
        <v>0</v>
      </c>
      <c r="CH225" s="2">
        <f>AC225-BX225-BY225+BZ225</f>
        <v>0</v>
      </c>
      <c r="CI225" s="2">
        <f>BY225-BZ225</f>
        <v>0</v>
      </c>
      <c r="CJ225" s="2">
        <f>ROUND(SUMIF(AA212:AA223,"=312689201",GX212:GX223),2)</f>
        <v>0</v>
      </c>
      <c r="CK225" s="2">
        <f>ROUND(SUMIF(AA212:AA223,"=312689201",GY212:GY223),2)</f>
        <v>0</v>
      </c>
      <c r="CL225" s="2">
        <f>ROUND(SUMIF(AA212:AA223,"=312689201",GZ212:GZ223),2)</f>
        <v>0</v>
      </c>
      <c r="CM225" s="2">
        <f>ROUND(SUMIF(AA212:AA223,"=312689201",HD212:HD223),2)</f>
        <v>8359.68</v>
      </c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>
        <v>0</v>
      </c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201</v>
      </c>
      <c r="F227" s="4">
        <f>ROUND(Source!O225,O227)</f>
        <v>80158.740000000005</v>
      </c>
      <c r="G227" s="4" t="s">
        <v>110</v>
      </c>
      <c r="H227" s="4" t="s">
        <v>111</v>
      </c>
      <c r="I227" s="4"/>
      <c r="J227" s="4"/>
      <c r="K227" s="4">
        <v>201</v>
      </c>
      <c r="L227" s="4">
        <v>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88518.42</v>
      </c>
      <c r="X227" s="4">
        <v>1</v>
      </c>
      <c r="Y227" s="4">
        <v>88518.42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202</v>
      </c>
      <c r="F228" s="4">
        <f>ROUND(Source!P225,O228)</f>
        <v>0</v>
      </c>
      <c r="G228" s="4" t="s">
        <v>112</v>
      </c>
      <c r="H228" s="4" t="s">
        <v>113</v>
      </c>
      <c r="I228" s="4"/>
      <c r="J228" s="4"/>
      <c r="K228" s="4">
        <v>202</v>
      </c>
      <c r="L228" s="4">
        <v>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222</v>
      </c>
      <c r="F229" s="4">
        <f>ROUND(Source!AO225,O229)</f>
        <v>0</v>
      </c>
      <c r="G229" s="4" t="s">
        <v>114</v>
      </c>
      <c r="H229" s="4" t="s">
        <v>115</v>
      </c>
      <c r="I229" s="4"/>
      <c r="J229" s="4"/>
      <c r="K229" s="4">
        <v>222</v>
      </c>
      <c r="L229" s="4">
        <v>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225</v>
      </c>
      <c r="F230" s="4">
        <f>ROUND(Source!AV225,O230)</f>
        <v>0</v>
      </c>
      <c r="G230" s="4" t="s">
        <v>116</v>
      </c>
      <c r="H230" s="4" t="s">
        <v>117</v>
      </c>
      <c r="I230" s="4"/>
      <c r="J230" s="4"/>
      <c r="K230" s="4">
        <v>225</v>
      </c>
      <c r="L230" s="4">
        <v>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226</v>
      </c>
      <c r="F231" s="4">
        <f>ROUND(Source!AW225,O231)</f>
        <v>0</v>
      </c>
      <c r="G231" s="4" t="s">
        <v>118</v>
      </c>
      <c r="H231" s="4" t="s">
        <v>119</v>
      </c>
      <c r="I231" s="4"/>
      <c r="J231" s="4"/>
      <c r="K231" s="4">
        <v>226</v>
      </c>
      <c r="L231" s="4">
        <v>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227</v>
      </c>
      <c r="F232" s="4">
        <f>ROUND(Source!AX225,O232)</f>
        <v>0</v>
      </c>
      <c r="G232" s="4" t="s">
        <v>120</v>
      </c>
      <c r="H232" s="4" t="s">
        <v>121</v>
      </c>
      <c r="I232" s="4"/>
      <c r="J232" s="4"/>
      <c r="K232" s="4">
        <v>227</v>
      </c>
      <c r="L232" s="4">
        <v>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228</v>
      </c>
      <c r="F233" s="4">
        <f>ROUND(Source!AY225,O233)</f>
        <v>0</v>
      </c>
      <c r="G233" s="4" t="s">
        <v>122</v>
      </c>
      <c r="H233" s="4" t="s">
        <v>123</v>
      </c>
      <c r="I233" s="4"/>
      <c r="J233" s="4"/>
      <c r="K233" s="4">
        <v>228</v>
      </c>
      <c r="L233" s="4">
        <v>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216</v>
      </c>
      <c r="F234" s="4">
        <f>ROUND(Source!AP225,O234)</f>
        <v>0</v>
      </c>
      <c r="G234" s="4" t="s">
        <v>124</v>
      </c>
      <c r="H234" s="4" t="s">
        <v>125</v>
      </c>
      <c r="I234" s="4"/>
      <c r="J234" s="4"/>
      <c r="K234" s="4">
        <v>216</v>
      </c>
      <c r="L234" s="4">
        <v>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223</v>
      </c>
      <c r="F235" s="4">
        <f>ROUND(Source!AQ225,O235)</f>
        <v>0</v>
      </c>
      <c r="G235" s="4" t="s">
        <v>126</v>
      </c>
      <c r="H235" s="4" t="s">
        <v>127</v>
      </c>
      <c r="I235" s="4"/>
      <c r="J235" s="4"/>
      <c r="K235" s="4">
        <v>223</v>
      </c>
      <c r="L235" s="4">
        <v>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229</v>
      </c>
      <c r="F236" s="4">
        <f>ROUND(Source!AZ225,O236)</f>
        <v>0</v>
      </c>
      <c r="G236" s="4" t="s">
        <v>128</v>
      </c>
      <c r="H236" s="4" t="s">
        <v>129</v>
      </c>
      <c r="I236" s="4"/>
      <c r="J236" s="4"/>
      <c r="K236" s="4">
        <v>229</v>
      </c>
      <c r="L236" s="4">
        <v>10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203</v>
      </c>
      <c r="F237" s="4">
        <f>ROUND(Source!Q225,O237)</f>
        <v>45281.96</v>
      </c>
      <c r="G237" s="4" t="s">
        <v>130</v>
      </c>
      <c r="H237" s="4" t="s">
        <v>131</v>
      </c>
      <c r="I237" s="4"/>
      <c r="J237" s="4"/>
      <c r="K237" s="4">
        <v>203</v>
      </c>
      <c r="L237" s="4">
        <v>11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45281.96</v>
      </c>
      <c r="X237" s="4">
        <v>1</v>
      </c>
      <c r="Y237" s="4">
        <v>45281.96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231</v>
      </c>
      <c r="F238" s="4">
        <f>ROUND(Source!BB225,O238)</f>
        <v>0</v>
      </c>
      <c r="G238" s="4" t="s">
        <v>132</v>
      </c>
      <c r="H238" s="4" t="s">
        <v>133</v>
      </c>
      <c r="I238" s="4"/>
      <c r="J238" s="4"/>
      <c r="K238" s="4">
        <v>231</v>
      </c>
      <c r="L238" s="4">
        <v>12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204</v>
      </c>
      <c r="F239" s="4">
        <f>ROUND(Source!R225,O239)</f>
        <v>17903.060000000001</v>
      </c>
      <c r="G239" s="4" t="s">
        <v>134</v>
      </c>
      <c r="H239" s="4" t="s">
        <v>135</v>
      </c>
      <c r="I239" s="4"/>
      <c r="J239" s="4"/>
      <c r="K239" s="4">
        <v>204</v>
      </c>
      <c r="L239" s="4">
        <v>13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17903.060000000001</v>
      </c>
      <c r="X239" s="4">
        <v>1</v>
      </c>
      <c r="Y239" s="4">
        <v>17903.060000000001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205</v>
      </c>
      <c r="F240" s="4">
        <f>ROUND(Source!S225,O240)</f>
        <v>16973.72</v>
      </c>
      <c r="G240" s="4" t="s">
        <v>136</v>
      </c>
      <c r="H240" s="4" t="s">
        <v>137</v>
      </c>
      <c r="I240" s="4"/>
      <c r="J240" s="4"/>
      <c r="K240" s="4">
        <v>205</v>
      </c>
      <c r="L240" s="4">
        <v>14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16973.72</v>
      </c>
      <c r="X240" s="4">
        <v>1</v>
      </c>
      <c r="Y240" s="4">
        <v>16973.72</v>
      </c>
      <c r="Z240" s="4"/>
      <c r="AA240" s="4"/>
      <c r="AB240" s="4"/>
    </row>
    <row r="241" spans="1:88" x14ac:dyDescent="0.2">
      <c r="A241" s="4">
        <v>50</v>
      </c>
      <c r="B241" s="4">
        <v>0</v>
      </c>
      <c r="C241" s="4">
        <v>0</v>
      </c>
      <c r="D241" s="4">
        <v>1</v>
      </c>
      <c r="E241" s="4">
        <v>232</v>
      </c>
      <c r="F241" s="4">
        <f>ROUND(Source!BC225,O241)</f>
        <v>0</v>
      </c>
      <c r="G241" s="4" t="s">
        <v>138</v>
      </c>
      <c r="H241" s="4" t="s">
        <v>139</v>
      </c>
      <c r="I241" s="4"/>
      <c r="J241" s="4"/>
      <c r="K241" s="4">
        <v>232</v>
      </c>
      <c r="L241" s="4">
        <v>15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88" x14ac:dyDescent="0.2">
      <c r="A242" s="4">
        <v>50</v>
      </c>
      <c r="B242" s="4">
        <v>0</v>
      </c>
      <c r="C242" s="4">
        <v>0</v>
      </c>
      <c r="D242" s="4">
        <v>1</v>
      </c>
      <c r="E242" s="4">
        <v>214</v>
      </c>
      <c r="F242" s="4">
        <f>ROUND(Source!AS225,O242)</f>
        <v>145367.57</v>
      </c>
      <c r="G242" s="4" t="s">
        <v>140</v>
      </c>
      <c r="H242" s="4" t="s">
        <v>141</v>
      </c>
      <c r="I242" s="4"/>
      <c r="J242" s="4"/>
      <c r="K242" s="4">
        <v>214</v>
      </c>
      <c r="L242" s="4">
        <v>16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145367.57</v>
      </c>
      <c r="X242" s="4">
        <v>1</v>
      </c>
      <c r="Y242" s="4">
        <v>145367.57</v>
      </c>
      <c r="Z242" s="4"/>
      <c r="AA242" s="4"/>
      <c r="AB242" s="4"/>
    </row>
    <row r="243" spans="1:88" x14ac:dyDescent="0.2">
      <c r="A243" s="4">
        <v>50</v>
      </c>
      <c r="B243" s="4">
        <v>0</v>
      </c>
      <c r="C243" s="4">
        <v>0</v>
      </c>
      <c r="D243" s="4">
        <v>1</v>
      </c>
      <c r="E243" s="4">
        <v>215</v>
      </c>
      <c r="F243" s="4">
        <f>ROUND(Source!AT225,O243)</f>
        <v>0</v>
      </c>
      <c r="G243" s="4" t="s">
        <v>142</v>
      </c>
      <c r="H243" s="4" t="s">
        <v>143</v>
      </c>
      <c r="I243" s="4"/>
      <c r="J243" s="4"/>
      <c r="K243" s="4">
        <v>215</v>
      </c>
      <c r="L243" s="4">
        <v>17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88" x14ac:dyDescent="0.2">
      <c r="A244" s="4">
        <v>50</v>
      </c>
      <c r="B244" s="4">
        <v>0</v>
      </c>
      <c r="C244" s="4">
        <v>0</v>
      </c>
      <c r="D244" s="4">
        <v>1</v>
      </c>
      <c r="E244" s="4">
        <v>217</v>
      </c>
      <c r="F244" s="4">
        <f>ROUND(Source!AU225,O244)</f>
        <v>0</v>
      </c>
      <c r="G244" s="4" t="s">
        <v>144</v>
      </c>
      <c r="H244" s="4" t="s">
        <v>145</v>
      </c>
      <c r="I244" s="4"/>
      <c r="J244" s="4"/>
      <c r="K244" s="4">
        <v>217</v>
      </c>
      <c r="L244" s="4">
        <v>18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88" x14ac:dyDescent="0.2">
      <c r="A245" s="4">
        <v>50</v>
      </c>
      <c r="B245" s="4">
        <v>0</v>
      </c>
      <c r="C245" s="4">
        <v>0</v>
      </c>
      <c r="D245" s="4">
        <v>1</v>
      </c>
      <c r="E245" s="4">
        <v>230</v>
      </c>
      <c r="F245" s="4">
        <f>ROUND(Source!BA225,O245)</f>
        <v>0</v>
      </c>
      <c r="G245" s="4" t="s">
        <v>146</v>
      </c>
      <c r="H245" s="4" t="s">
        <v>147</v>
      </c>
      <c r="I245" s="4"/>
      <c r="J245" s="4"/>
      <c r="K245" s="4">
        <v>230</v>
      </c>
      <c r="L245" s="4">
        <v>19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88" x14ac:dyDescent="0.2">
      <c r="A246" s="4">
        <v>50</v>
      </c>
      <c r="B246" s="4">
        <v>0</v>
      </c>
      <c r="C246" s="4">
        <v>0</v>
      </c>
      <c r="D246" s="4">
        <v>1</v>
      </c>
      <c r="E246" s="4">
        <v>206</v>
      </c>
      <c r="F246" s="4">
        <f>ROUND(Source!T225,O246)</f>
        <v>0</v>
      </c>
      <c r="G246" s="4" t="s">
        <v>148</v>
      </c>
      <c r="H246" s="4" t="s">
        <v>149</v>
      </c>
      <c r="I246" s="4"/>
      <c r="J246" s="4"/>
      <c r="K246" s="4">
        <v>206</v>
      </c>
      <c r="L246" s="4">
        <v>20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88" x14ac:dyDescent="0.2">
      <c r="A247" s="4">
        <v>50</v>
      </c>
      <c r="B247" s="4">
        <v>0</v>
      </c>
      <c r="C247" s="4">
        <v>0</v>
      </c>
      <c r="D247" s="4">
        <v>1</v>
      </c>
      <c r="E247" s="4">
        <v>207</v>
      </c>
      <c r="F247" s="4">
        <f>ROUND(Source!U225,O247)</f>
        <v>39.17</v>
      </c>
      <c r="G247" s="4" t="s">
        <v>150</v>
      </c>
      <c r="H247" s="4" t="s">
        <v>151</v>
      </c>
      <c r="I247" s="4"/>
      <c r="J247" s="4"/>
      <c r="K247" s="4">
        <v>207</v>
      </c>
      <c r="L247" s="4">
        <v>21</v>
      </c>
      <c r="M247" s="4">
        <v>3</v>
      </c>
      <c r="N247" s="4" t="s">
        <v>3</v>
      </c>
      <c r="O247" s="4">
        <v>7</v>
      </c>
      <c r="P247" s="4"/>
      <c r="Q247" s="4"/>
      <c r="R247" s="4"/>
      <c r="S247" s="4"/>
      <c r="T247" s="4"/>
      <c r="U247" s="4"/>
      <c r="V247" s="4"/>
      <c r="W247" s="4">
        <v>39.17</v>
      </c>
      <c r="X247" s="4">
        <v>1</v>
      </c>
      <c r="Y247" s="4">
        <v>39.17</v>
      </c>
      <c r="Z247" s="4"/>
      <c r="AA247" s="4"/>
      <c r="AB247" s="4"/>
    </row>
    <row r="248" spans="1:88" x14ac:dyDescent="0.2">
      <c r="A248" s="4">
        <v>50</v>
      </c>
      <c r="B248" s="4">
        <v>0</v>
      </c>
      <c r="C248" s="4">
        <v>0</v>
      </c>
      <c r="D248" s="4">
        <v>1</v>
      </c>
      <c r="E248" s="4">
        <v>208</v>
      </c>
      <c r="F248" s="4">
        <f>ROUND(Source!V225,O248)</f>
        <v>33.29</v>
      </c>
      <c r="G248" s="4" t="s">
        <v>152</v>
      </c>
      <c r="H248" s="4" t="s">
        <v>153</v>
      </c>
      <c r="I248" s="4"/>
      <c r="J248" s="4"/>
      <c r="K248" s="4">
        <v>208</v>
      </c>
      <c r="L248" s="4">
        <v>22</v>
      </c>
      <c r="M248" s="4">
        <v>3</v>
      </c>
      <c r="N248" s="4" t="s">
        <v>3</v>
      </c>
      <c r="O248" s="4">
        <v>7</v>
      </c>
      <c r="P248" s="4"/>
      <c r="Q248" s="4"/>
      <c r="R248" s="4"/>
      <c r="S248" s="4"/>
      <c r="T248" s="4"/>
      <c r="U248" s="4"/>
      <c r="V248" s="4"/>
      <c r="W248" s="4">
        <v>33.29</v>
      </c>
      <c r="X248" s="4">
        <v>1</v>
      </c>
      <c r="Y248" s="4">
        <v>33.29</v>
      </c>
      <c r="Z248" s="4"/>
      <c r="AA248" s="4"/>
      <c r="AB248" s="4"/>
    </row>
    <row r="249" spans="1:88" x14ac:dyDescent="0.2">
      <c r="A249" s="4">
        <v>50</v>
      </c>
      <c r="B249" s="4">
        <v>0</v>
      </c>
      <c r="C249" s="4">
        <v>0</v>
      </c>
      <c r="D249" s="4">
        <v>1</v>
      </c>
      <c r="E249" s="4">
        <v>209</v>
      </c>
      <c r="F249" s="4">
        <f>ROUND(Source!W225,O249)</f>
        <v>0</v>
      </c>
      <c r="G249" s="4" t="s">
        <v>154</v>
      </c>
      <c r="H249" s="4" t="s">
        <v>155</v>
      </c>
      <c r="I249" s="4"/>
      <c r="J249" s="4"/>
      <c r="K249" s="4">
        <v>209</v>
      </c>
      <c r="L249" s="4">
        <v>23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88" x14ac:dyDescent="0.2">
      <c r="A250" s="4">
        <v>50</v>
      </c>
      <c r="B250" s="4">
        <v>0</v>
      </c>
      <c r="C250" s="4">
        <v>0</v>
      </c>
      <c r="D250" s="4">
        <v>1</v>
      </c>
      <c r="E250" s="4">
        <v>233</v>
      </c>
      <c r="F250" s="4">
        <f>ROUND(Source!BD225,O250)</f>
        <v>8359.68</v>
      </c>
      <c r="G250" s="4" t="s">
        <v>156</v>
      </c>
      <c r="H250" s="4" t="s">
        <v>157</v>
      </c>
      <c r="I250" s="4"/>
      <c r="J250" s="4"/>
      <c r="K250" s="4">
        <v>233</v>
      </c>
      <c r="L250" s="4">
        <v>24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8359.68</v>
      </c>
      <c r="X250" s="4">
        <v>1</v>
      </c>
      <c r="Y250" s="4">
        <v>8359.68</v>
      </c>
      <c r="Z250" s="4"/>
      <c r="AA250" s="4"/>
      <c r="AB250" s="4"/>
    </row>
    <row r="251" spans="1:88" x14ac:dyDescent="0.2">
      <c r="A251" s="4">
        <v>50</v>
      </c>
      <c r="B251" s="4">
        <v>0</v>
      </c>
      <c r="C251" s="4">
        <v>0</v>
      </c>
      <c r="D251" s="4">
        <v>1</v>
      </c>
      <c r="E251" s="4">
        <v>210</v>
      </c>
      <c r="F251" s="4">
        <f>ROUND(Source!X225,O251)</f>
        <v>35923.08</v>
      </c>
      <c r="G251" s="4" t="s">
        <v>158</v>
      </c>
      <c r="H251" s="4" t="s">
        <v>159</v>
      </c>
      <c r="I251" s="4"/>
      <c r="J251" s="4"/>
      <c r="K251" s="4">
        <v>210</v>
      </c>
      <c r="L251" s="4">
        <v>25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35923.08</v>
      </c>
      <c r="X251" s="4">
        <v>1</v>
      </c>
      <c r="Y251" s="4">
        <v>35923.08</v>
      </c>
      <c r="Z251" s="4"/>
      <c r="AA251" s="4"/>
      <c r="AB251" s="4"/>
    </row>
    <row r="252" spans="1:88" x14ac:dyDescent="0.2">
      <c r="A252" s="4">
        <v>50</v>
      </c>
      <c r="B252" s="4">
        <v>0</v>
      </c>
      <c r="C252" s="4">
        <v>0</v>
      </c>
      <c r="D252" s="4">
        <v>1</v>
      </c>
      <c r="E252" s="4">
        <v>211</v>
      </c>
      <c r="F252" s="4">
        <f>ROUND(Source!Y225,O252)</f>
        <v>20926.07</v>
      </c>
      <c r="G252" s="4" t="s">
        <v>160</v>
      </c>
      <c r="H252" s="4" t="s">
        <v>161</v>
      </c>
      <c r="I252" s="4"/>
      <c r="J252" s="4"/>
      <c r="K252" s="4">
        <v>211</v>
      </c>
      <c r="L252" s="4">
        <v>26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20926.07</v>
      </c>
      <c r="X252" s="4">
        <v>1</v>
      </c>
      <c r="Y252" s="4">
        <v>20926.07</v>
      </c>
      <c r="Z252" s="4"/>
      <c r="AA252" s="4"/>
      <c r="AB252" s="4"/>
    </row>
    <row r="253" spans="1:88" x14ac:dyDescent="0.2">
      <c r="A253" s="4">
        <v>50</v>
      </c>
      <c r="B253" s="4">
        <v>0</v>
      </c>
      <c r="C253" s="4">
        <v>0</v>
      </c>
      <c r="D253" s="4">
        <v>1</v>
      </c>
      <c r="E253" s="4">
        <v>224</v>
      </c>
      <c r="F253" s="4">
        <f>ROUND(Source!AR225,O253)</f>
        <v>145367.57</v>
      </c>
      <c r="G253" s="4" t="s">
        <v>162</v>
      </c>
      <c r="H253" s="4" t="s">
        <v>163</v>
      </c>
      <c r="I253" s="4"/>
      <c r="J253" s="4"/>
      <c r="K253" s="4">
        <v>224</v>
      </c>
      <c r="L253" s="4">
        <v>27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145367.57</v>
      </c>
      <c r="X253" s="4">
        <v>1</v>
      </c>
      <c r="Y253" s="4">
        <v>145367.57</v>
      </c>
      <c r="Z253" s="4"/>
      <c r="AA253" s="4"/>
      <c r="AB253" s="4"/>
    </row>
    <row r="255" spans="1:88" x14ac:dyDescent="0.2">
      <c r="A255" s="1">
        <v>4</v>
      </c>
      <c r="B255" s="1">
        <v>1</v>
      </c>
      <c r="C255" s="1"/>
      <c r="D255" s="1">
        <f>ROW(A261)</f>
        <v>261</v>
      </c>
      <c r="E255" s="1"/>
      <c r="F255" s="1" t="s">
        <v>15</v>
      </c>
      <c r="G255" s="1" t="s">
        <v>267</v>
      </c>
      <c r="H255" s="1" t="s">
        <v>3</v>
      </c>
      <c r="I255" s="1">
        <v>0</v>
      </c>
      <c r="J255" s="1"/>
      <c r="K255" s="1">
        <v>0</v>
      </c>
      <c r="L255" s="1"/>
      <c r="M255" s="1" t="s">
        <v>3</v>
      </c>
      <c r="N255" s="1"/>
      <c r="O255" s="1"/>
      <c r="P255" s="1"/>
      <c r="Q255" s="1"/>
      <c r="R255" s="1"/>
      <c r="S255" s="1">
        <v>0</v>
      </c>
      <c r="T255" s="1"/>
      <c r="U255" s="1" t="s">
        <v>3</v>
      </c>
      <c r="V255" s="1">
        <v>0</v>
      </c>
      <c r="W255" s="1"/>
      <c r="X255" s="1"/>
      <c r="Y255" s="1"/>
      <c r="Z255" s="1"/>
      <c r="AA255" s="1"/>
      <c r="AB255" s="1" t="s">
        <v>3</v>
      </c>
      <c r="AC255" s="1" t="s">
        <v>3</v>
      </c>
      <c r="AD255" s="1" t="s">
        <v>3</v>
      </c>
      <c r="AE255" s="1" t="s">
        <v>3</v>
      </c>
      <c r="AF255" s="1" t="s">
        <v>3</v>
      </c>
      <c r="AG255" s="1" t="s">
        <v>3</v>
      </c>
      <c r="AH255" s="1"/>
      <c r="AI255" s="1"/>
      <c r="AJ255" s="1"/>
      <c r="AK255" s="1"/>
      <c r="AL255" s="1"/>
      <c r="AM255" s="1"/>
      <c r="AN255" s="1"/>
      <c r="AO255" s="1"/>
      <c r="AP255" s="1" t="s">
        <v>3</v>
      </c>
      <c r="AQ255" s="1" t="s">
        <v>3</v>
      </c>
      <c r="AR255" s="1" t="s">
        <v>3</v>
      </c>
      <c r="AS255" s="1"/>
      <c r="AT255" s="1"/>
      <c r="AU255" s="1"/>
      <c r="AV255" s="1"/>
      <c r="AW255" s="1"/>
      <c r="AX255" s="1"/>
      <c r="AY255" s="1"/>
      <c r="AZ255" s="1" t="s">
        <v>3</v>
      </c>
      <c r="BA255" s="1"/>
      <c r="BB255" s="1" t="s">
        <v>3</v>
      </c>
      <c r="BC255" s="1" t="s">
        <v>3</v>
      </c>
      <c r="BD255" s="1" t="s">
        <v>3</v>
      </c>
      <c r="BE255" s="1" t="s">
        <v>3</v>
      </c>
      <c r="BF255" s="1" t="s">
        <v>3</v>
      </c>
      <c r="BG255" s="1" t="s">
        <v>3</v>
      </c>
      <c r="BH255" s="1" t="s">
        <v>3</v>
      </c>
      <c r="BI255" s="1" t="s">
        <v>3</v>
      </c>
      <c r="BJ255" s="1" t="s">
        <v>3</v>
      </c>
      <c r="BK255" s="1" t="s">
        <v>3</v>
      </c>
      <c r="BL255" s="1" t="s">
        <v>3</v>
      </c>
      <c r="BM255" s="1" t="s">
        <v>3</v>
      </c>
      <c r="BN255" s="1" t="s">
        <v>3</v>
      </c>
      <c r="BO255" s="1" t="s">
        <v>3</v>
      </c>
      <c r="BP255" s="1" t="s">
        <v>3</v>
      </c>
      <c r="BQ255" s="1"/>
      <c r="BR255" s="1"/>
      <c r="BS255" s="1"/>
      <c r="BT255" s="1"/>
      <c r="BU255" s="1"/>
      <c r="BV255" s="1"/>
      <c r="BW255" s="1"/>
      <c r="BX255" s="1">
        <v>0</v>
      </c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>
        <v>0</v>
      </c>
    </row>
    <row r="257" spans="1:245" x14ac:dyDescent="0.2">
      <c r="A257" s="2">
        <v>52</v>
      </c>
      <c r="B257" s="2">
        <f t="shared" ref="B257:G257" si="163">B261</f>
        <v>1</v>
      </c>
      <c r="C257" s="2">
        <f t="shared" si="163"/>
        <v>4</v>
      </c>
      <c r="D257" s="2">
        <f t="shared" si="163"/>
        <v>255</v>
      </c>
      <c r="E257" s="2">
        <f t="shared" si="163"/>
        <v>0</v>
      </c>
      <c r="F257" s="2" t="str">
        <f t="shared" si="163"/>
        <v>Новый раздел</v>
      </c>
      <c r="G257" s="2" t="str">
        <f t="shared" si="163"/>
        <v>Установка оборудования</v>
      </c>
      <c r="H257" s="2"/>
      <c r="I257" s="2"/>
      <c r="J257" s="2"/>
      <c r="K257" s="2"/>
      <c r="L257" s="2"/>
      <c r="M257" s="2"/>
      <c r="N257" s="2"/>
      <c r="O257" s="2">
        <f t="shared" ref="O257:AT257" si="164">O261</f>
        <v>15049.8</v>
      </c>
      <c r="P257" s="2">
        <f t="shared" si="164"/>
        <v>0</v>
      </c>
      <c r="Q257" s="2">
        <f t="shared" si="164"/>
        <v>2780.09</v>
      </c>
      <c r="R257" s="2">
        <f t="shared" si="164"/>
        <v>2894.74</v>
      </c>
      <c r="S257" s="2">
        <f t="shared" si="164"/>
        <v>9374.9699999999993</v>
      </c>
      <c r="T257" s="2">
        <f t="shared" si="164"/>
        <v>0</v>
      </c>
      <c r="U257" s="2">
        <f t="shared" si="164"/>
        <v>21.281600000000001</v>
      </c>
      <c r="V257" s="2">
        <f t="shared" si="164"/>
        <v>6.0562000000000005</v>
      </c>
      <c r="W257" s="2">
        <f t="shared" si="164"/>
        <v>0</v>
      </c>
      <c r="X257" s="2">
        <f t="shared" si="164"/>
        <v>12637.8</v>
      </c>
      <c r="Y257" s="2">
        <f t="shared" si="164"/>
        <v>7361.83</v>
      </c>
      <c r="Z257" s="2">
        <f t="shared" si="164"/>
        <v>0</v>
      </c>
      <c r="AA257" s="2">
        <f t="shared" si="164"/>
        <v>0</v>
      </c>
      <c r="AB257" s="2">
        <f t="shared" si="164"/>
        <v>15049.8</v>
      </c>
      <c r="AC257" s="2">
        <f t="shared" si="164"/>
        <v>0</v>
      </c>
      <c r="AD257" s="2">
        <f t="shared" si="164"/>
        <v>2780.09</v>
      </c>
      <c r="AE257" s="2">
        <f t="shared" si="164"/>
        <v>2894.74</v>
      </c>
      <c r="AF257" s="2">
        <f t="shared" si="164"/>
        <v>9374.9699999999993</v>
      </c>
      <c r="AG257" s="2">
        <f t="shared" si="164"/>
        <v>0</v>
      </c>
      <c r="AH257" s="2">
        <f t="shared" si="164"/>
        <v>21.281600000000001</v>
      </c>
      <c r="AI257" s="2">
        <f t="shared" si="164"/>
        <v>6.0562000000000005</v>
      </c>
      <c r="AJ257" s="2">
        <f t="shared" si="164"/>
        <v>0</v>
      </c>
      <c r="AK257" s="2">
        <f t="shared" si="164"/>
        <v>12637.8</v>
      </c>
      <c r="AL257" s="2">
        <f t="shared" si="164"/>
        <v>7361.83</v>
      </c>
      <c r="AM257" s="2">
        <f t="shared" si="164"/>
        <v>0</v>
      </c>
      <c r="AN257" s="2">
        <f t="shared" si="164"/>
        <v>0</v>
      </c>
      <c r="AO257" s="2">
        <f t="shared" si="164"/>
        <v>0</v>
      </c>
      <c r="AP257" s="2">
        <f t="shared" si="164"/>
        <v>0</v>
      </c>
      <c r="AQ257" s="2">
        <f t="shared" si="164"/>
        <v>0</v>
      </c>
      <c r="AR257" s="2">
        <f t="shared" si="164"/>
        <v>35049.43</v>
      </c>
      <c r="AS257" s="2">
        <f t="shared" si="164"/>
        <v>35049.43</v>
      </c>
      <c r="AT257" s="2">
        <f t="shared" si="164"/>
        <v>0</v>
      </c>
      <c r="AU257" s="2">
        <f t="shared" ref="AU257:BZ257" si="165">AU261</f>
        <v>0</v>
      </c>
      <c r="AV257" s="2">
        <f t="shared" si="165"/>
        <v>0</v>
      </c>
      <c r="AW257" s="2">
        <f t="shared" si="165"/>
        <v>0</v>
      </c>
      <c r="AX257" s="2">
        <f t="shared" si="165"/>
        <v>0</v>
      </c>
      <c r="AY257" s="2">
        <f t="shared" si="165"/>
        <v>0</v>
      </c>
      <c r="AZ257" s="2">
        <f t="shared" si="165"/>
        <v>0</v>
      </c>
      <c r="BA257" s="2">
        <f t="shared" si="165"/>
        <v>0</v>
      </c>
      <c r="BB257" s="2">
        <f t="shared" si="165"/>
        <v>0</v>
      </c>
      <c r="BC257" s="2">
        <f t="shared" si="165"/>
        <v>0</v>
      </c>
      <c r="BD257" s="2">
        <f t="shared" si="165"/>
        <v>0</v>
      </c>
      <c r="BE257" s="2">
        <f t="shared" si="165"/>
        <v>0</v>
      </c>
      <c r="BF257" s="2">
        <f t="shared" si="165"/>
        <v>0</v>
      </c>
      <c r="BG257" s="2">
        <f t="shared" si="165"/>
        <v>0</v>
      </c>
      <c r="BH257" s="2">
        <f t="shared" si="165"/>
        <v>0</v>
      </c>
      <c r="BI257" s="2">
        <f t="shared" si="165"/>
        <v>0</v>
      </c>
      <c r="BJ257" s="2">
        <f t="shared" si="165"/>
        <v>0</v>
      </c>
      <c r="BK257" s="2">
        <f t="shared" si="165"/>
        <v>0</v>
      </c>
      <c r="BL257" s="2">
        <f t="shared" si="165"/>
        <v>0</v>
      </c>
      <c r="BM257" s="2">
        <f t="shared" si="165"/>
        <v>0</v>
      </c>
      <c r="BN257" s="2">
        <f t="shared" si="165"/>
        <v>0</v>
      </c>
      <c r="BO257" s="2">
        <f t="shared" si="165"/>
        <v>0</v>
      </c>
      <c r="BP257" s="2">
        <f t="shared" si="165"/>
        <v>0</v>
      </c>
      <c r="BQ257" s="2">
        <f t="shared" si="165"/>
        <v>0</v>
      </c>
      <c r="BR257" s="2">
        <f t="shared" si="165"/>
        <v>0</v>
      </c>
      <c r="BS257" s="2">
        <f t="shared" si="165"/>
        <v>0</v>
      </c>
      <c r="BT257" s="2">
        <f t="shared" si="165"/>
        <v>0</v>
      </c>
      <c r="BU257" s="2">
        <f t="shared" si="165"/>
        <v>0</v>
      </c>
      <c r="BV257" s="2">
        <f t="shared" si="165"/>
        <v>0</v>
      </c>
      <c r="BW257" s="2">
        <f t="shared" si="165"/>
        <v>0</v>
      </c>
      <c r="BX257" s="2">
        <f t="shared" si="165"/>
        <v>0</v>
      </c>
      <c r="BY257" s="2">
        <f t="shared" si="165"/>
        <v>0</v>
      </c>
      <c r="BZ257" s="2">
        <f t="shared" si="165"/>
        <v>0</v>
      </c>
      <c r="CA257" s="2">
        <f t="shared" ref="CA257:DF257" si="166">CA261</f>
        <v>35049.43</v>
      </c>
      <c r="CB257" s="2">
        <f t="shared" si="166"/>
        <v>35049.43</v>
      </c>
      <c r="CC257" s="2">
        <f t="shared" si="166"/>
        <v>0</v>
      </c>
      <c r="CD257" s="2">
        <f t="shared" si="166"/>
        <v>0</v>
      </c>
      <c r="CE257" s="2">
        <f t="shared" si="166"/>
        <v>0</v>
      </c>
      <c r="CF257" s="2">
        <f t="shared" si="166"/>
        <v>0</v>
      </c>
      <c r="CG257" s="2">
        <f t="shared" si="166"/>
        <v>0</v>
      </c>
      <c r="CH257" s="2">
        <f t="shared" si="166"/>
        <v>0</v>
      </c>
      <c r="CI257" s="2">
        <f t="shared" si="166"/>
        <v>0</v>
      </c>
      <c r="CJ257" s="2">
        <f t="shared" si="166"/>
        <v>0</v>
      </c>
      <c r="CK257" s="2">
        <f t="shared" si="166"/>
        <v>0</v>
      </c>
      <c r="CL257" s="2">
        <f t="shared" si="166"/>
        <v>0</v>
      </c>
      <c r="CM257" s="2">
        <f t="shared" si="166"/>
        <v>0</v>
      </c>
      <c r="CN257" s="2">
        <f t="shared" si="166"/>
        <v>0</v>
      </c>
      <c r="CO257" s="2">
        <f t="shared" si="166"/>
        <v>0</v>
      </c>
      <c r="CP257" s="2">
        <f t="shared" si="166"/>
        <v>0</v>
      </c>
      <c r="CQ257" s="2">
        <f t="shared" si="166"/>
        <v>0</v>
      </c>
      <c r="CR257" s="2">
        <f t="shared" si="166"/>
        <v>0</v>
      </c>
      <c r="CS257" s="2">
        <f t="shared" si="166"/>
        <v>0</v>
      </c>
      <c r="CT257" s="2">
        <f t="shared" si="166"/>
        <v>0</v>
      </c>
      <c r="CU257" s="2">
        <f t="shared" si="166"/>
        <v>0</v>
      </c>
      <c r="CV257" s="2">
        <f t="shared" si="166"/>
        <v>0</v>
      </c>
      <c r="CW257" s="2">
        <f t="shared" si="166"/>
        <v>0</v>
      </c>
      <c r="CX257" s="2">
        <f t="shared" si="166"/>
        <v>0</v>
      </c>
      <c r="CY257" s="2">
        <f t="shared" si="166"/>
        <v>0</v>
      </c>
      <c r="CZ257" s="2">
        <f t="shared" si="166"/>
        <v>0</v>
      </c>
      <c r="DA257" s="2">
        <f t="shared" si="166"/>
        <v>0</v>
      </c>
      <c r="DB257" s="2">
        <f t="shared" si="166"/>
        <v>0</v>
      </c>
      <c r="DC257" s="2">
        <f t="shared" si="166"/>
        <v>0</v>
      </c>
      <c r="DD257" s="2">
        <f t="shared" si="166"/>
        <v>0</v>
      </c>
      <c r="DE257" s="2">
        <f t="shared" si="166"/>
        <v>0</v>
      </c>
      <c r="DF257" s="2">
        <f t="shared" si="166"/>
        <v>0</v>
      </c>
      <c r="DG257" s="3">
        <f t="shared" ref="DG257:EL257" si="167">DG261</f>
        <v>0</v>
      </c>
      <c r="DH257" s="3">
        <f t="shared" si="167"/>
        <v>0</v>
      </c>
      <c r="DI257" s="3">
        <f t="shared" si="167"/>
        <v>0</v>
      </c>
      <c r="DJ257" s="3">
        <f t="shared" si="167"/>
        <v>0</v>
      </c>
      <c r="DK257" s="3">
        <f t="shared" si="167"/>
        <v>0</v>
      </c>
      <c r="DL257" s="3">
        <f t="shared" si="167"/>
        <v>0</v>
      </c>
      <c r="DM257" s="3">
        <f t="shared" si="167"/>
        <v>0</v>
      </c>
      <c r="DN257" s="3">
        <f t="shared" si="167"/>
        <v>0</v>
      </c>
      <c r="DO257" s="3">
        <f t="shared" si="167"/>
        <v>0</v>
      </c>
      <c r="DP257" s="3">
        <f t="shared" si="167"/>
        <v>0</v>
      </c>
      <c r="DQ257" s="3">
        <f t="shared" si="167"/>
        <v>0</v>
      </c>
      <c r="DR257" s="3">
        <f t="shared" si="167"/>
        <v>0</v>
      </c>
      <c r="DS257" s="3">
        <f t="shared" si="167"/>
        <v>0</v>
      </c>
      <c r="DT257" s="3">
        <f t="shared" si="167"/>
        <v>0</v>
      </c>
      <c r="DU257" s="3">
        <f t="shared" si="167"/>
        <v>0</v>
      </c>
      <c r="DV257" s="3">
        <f t="shared" si="167"/>
        <v>0</v>
      </c>
      <c r="DW257" s="3">
        <f t="shared" si="167"/>
        <v>0</v>
      </c>
      <c r="DX257" s="3">
        <f t="shared" si="167"/>
        <v>0</v>
      </c>
      <c r="DY257" s="3">
        <f t="shared" si="167"/>
        <v>0</v>
      </c>
      <c r="DZ257" s="3">
        <f t="shared" si="167"/>
        <v>0</v>
      </c>
      <c r="EA257" s="3">
        <f t="shared" si="167"/>
        <v>0</v>
      </c>
      <c r="EB257" s="3">
        <f t="shared" si="167"/>
        <v>0</v>
      </c>
      <c r="EC257" s="3">
        <f t="shared" si="167"/>
        <v>0</v>
      </c>
      <c r="ED257" s="3">
        <f t="shared" si="167"/>
        <v>0</v>
      </c>
      <c r="EE257" s="3">
        <f t="shared" si="167"/>
        <v>0</v>
      </c>
      <c r="EF257" s="3">
        <f t="shared" si="167"/>
        <v>0</v>
      </c>
      <c r="EG257" s="3">
        <f t="shared" si="167"/>
        <v>0</v>
      </c>
      <c r="EH257" s="3">
        <f t="shared" si="167"/>
        <v>0</v>
      </c>
      <c r="EI257" s="3">
        <f t="shared" si="167"/>
        <v>0</v>
      </c>
      <c r="EJ257" s="3">
        <f t="shared" si="167"/>
        <v>0</v>
      </c>
      <c r="EK257" s="3">
        <f t="shared" si="167"/>
        <v>0</v>
      </c>
      <c r="EL257" s="3">
        <f t="shared" si="167"/>
        <v>0</v>
      </c>
      <c r="EM257" s="3">
        <f t="shared" ref="EM257:FR257" si="168">EM261</f>
        <v>0</v>
      </c>
      <c r="EN257" s="3">
        <f t="shared" si="168"/>
        <v>0</v>
      </c>
      <c r="EO257" s="3">
        <f t="shared" si="168"/>
        <v>0</v>
      </c>
      <c r="EP257" s="3">
        <f t="shared" si="168"/>
        <v>0</v>
      </c>
      <c r="EQ257" s="3">
        <f t="shared" si="168"/>
        <v>0</v>
      </c>
      <c r="ER257" s="3">
        <f t="shared" si="168"/>
        <v>0</v>
      </c>
      <c r="ES257" s="3">
        <f t="shared" si="168"/>
        <v>0</v>
      </c>
      <c r="ET257" s="3">
        <f t="shared" si="168"/>
        <v>0</v>
      </c>
      <c r="EU257" s="3">
        <f t="shared" si="168"/>
        <v>0</v>
      </c>
      <c r="EV257" s="3">
        <f t="shared" si="168"/>
        <v>0</v>
      </c>
      <c r="EW257" s="3">
        <f t="shared" si="168"/>
        <v>0</v>
      </c>
      <c r="EX257" s="3">
        <f t="shared" si="168"/>
        <v>0</v>
      </c>
      <c r="EY257" s="3">
        <f t="shared" si="168"/>
        <v>0</v>
      </c>
      <c r="EZ257" s="3">
        <f t="shared" si="168"/>
        <v>0</v>
      </c>
      <c r="FA257" s="3">
        <f t="shared" si="168"/>
        <v>0</v>
      </c>
      <c r="FB257" s="3">
        <f t="shared" si="168"/>
        <v>0</v>
      </c>
      <c r="FC257" s="3">
        <f t="shared" si="168"/>
        <v>0</v>
      </c>
      <c r="FD257" s="3">
        <f t="shared" si="168"/>
        <v>0</v>
      </c>
      <c r="FE257" s="3">
        <f t="shared" si="168"/>
        <v>0</v>
      </c>
      <c r="FF257" s="3">
        <f t="shared" si="168"/>
        <v>0</v>
      </c>
      <c r="FG257" s="3">
        <f t="shared" si="168"/>
        <v>0</v>
      </c>
      <c r="FH257" s="3">
        <f t="shared" si="168"/>
        <v>0</v>
      </c>
      <c r="FI257" s="3">
        <f t="shared" si="168"/>
        <v>0</v>
      </c>
      <c r="FJ257" s="3">
        <f t="shared" si="168"/>
        <v>0</v>
      </c>
      <c r="FK257" s="3">
        <f t="shared" si="168"/>
        <v>0</v>
      </c>
      <c r="FL257" s="3">
        <f t="shared" si="168"/>
        <v>0</v>
      </c>
      <c r="FM257" s="3">
        <f t="shared" si="168"/>
        <v>0</v>
      </c>
      <c r="FN257" s="3">
        <f t="shared" si="168"/>
        <v>0</v>
      </c>
      <c r="FO257" s="3">
        <f t="shared" si="168"/>
        <v>0</v>
      </c>
      <c r="FP257" s="3">
        <f t="shared" si="168"/>
        <v>0</v>
      </c>
      <c r="FQ257" s="3">
        <f t="shared" si="168"/>
        <v>0</v>
      </c>
      <c r="FR257" s="3">
        <f t="shared" si="168"/>
        <v>0</v>
      </c>
      <c r="FS257" s="3">
        <f t="shared" ref="FS257:GX257" si="169">FS261</f>
        <v>0</v>
      </c>
      <c r="FT257" s="3">
        <f t="shared" si="169"/>
        <v>0</v>
      </c>
      <c r="FU257" s="3">
        <f t="shared" si="169"/>
        <v>0</v>
      </c>
      <c r="FV257" s="3">
        <f t="shared" si="169"/>
        <v>0</v>
      </c>
      <c r="FW257" s="3">
        <f t="shared" si="169"/>
        <v>0</v>
      </c>
      <c r="FX257" s="3">
        <f t="shared" si="169"/>
        <v>0</v>
      </c>
      <c r="FY257" s="3">
        <f t="shared" si="169"/>
        <v>0</v>
      </c>
      <c r="FZ257" s="3">
        <f t="shared" si="169"/>
        <v>0</v>
      </c>
      <c r="GA257" s="3">
        <f t="shared" si="169"/>
        <v>0</v>
      </c>
      <c r="GB257" s="3">
        <f t="shared" si="169"/>
        <v>0</v>
      </c>
      <c r="GC257" s="3">
        <f t="shared" si="169"/>
        <v>0</v>
      </c>
      <c r="GD257" s="3">
        <f t="shared" si="169"/>
        <v>0</v>
      </c>
      <c r="GE257" s="3">
        <f t="shared" si="169"/>
        <v>0</v>
      </c>
      <c r="GF257" s="3">
        <f t="shared" si="169"/>
        <v>0</v>
      </c>
      <c r="GG257" s="3">
        <f t="shared" si="169"/>
        <v>0</v>
      </c>
      <c r="GH257" s="3">
        <f t="shared" si="169"/>
        <v>0</v>
      </c>
      <c r="GI257" s="3">
        <f t="shared" si="169"/>
        <v>0</v>
      </c>
      <c r="GJ257" s="3">
        <f t="shared" si="169"/>
        <v>0</v>
      </c>
      <c r="GK257" s="3">
        <f t="shared" si="169"/>
        <v>0</v>
      </c>
      <c r="GL257" s="3">
        <f t="shared" si="169"/>
        <v>0</v>
      </c>
      <c r="GM257" s="3">
        <f t="shared" si="169"/>
        <v>0</v>
      </c>
      <c r="GN257" s="3">
        <f t="shared" si="169"/>
        <v>0</v>
      </c>
      <c r="GO257" s="3">
        <f t="shared" si="169"/>
        <v>0</v>
      </c>
      <c r="GP257" s="3">
        <f t="shared" si="169"/>
        <v>0</v>
      </c>
      <c r="GQ257" s="3">
        <f t="shared" si="169"/>
        <v>0</v>
      </c>
      <c r="GR257" s="3">
        <f t="shared" si="169"/>
        <v>0</v>
      </c>
      <c r="GS257" s="3">
        <f t="shared" si="169"/>
        <v>0</v>
      </c>
      <c r="GT257" s="3">
        <f t="shared" si="169"/>
        <v>0</v>
      </c>
      <c r="GU257" s="3">
        <f t="shared" si="169"/>
        <v>0</v>
      </c>
      <c r="GV257" s="3">
        <f t="shared" si="169"/>
        <v>0</v>
      </c>
      <c r="GW257" s="3">
        <f t="shared" si="169"/>
        <v>0</v>
      </c>
      <c r="GX257" s="3">
        <f t="shared" si="169"/>
        <v>0</v>
      </c>
    </row>
    <row r="259" spans="1:245" x14ac:dyDescent="0.2">
      <c r="A259">
        <v>17</v>
      </c>
      <c r="B259">
        <v>1</v>
      </c>
      <c r="C259">
        <f>ROW(SmtRes!A166)</f>
        <v>166</v>
      </c>
      <c r="D259">
        <f>ROW(EtalonRes!A182)</f>
        <v>182</v>
      </c>
      <c r="E259" t="s">
        <v>268</v>
      </c>
      <c r="F259" t="s">
        <v>269</v>
      </c>
      <c r="G259" t="s">
        <v>270</v>
      </c>
      <c r="H259" t="s">
        <v>271</v>
      </c>
      <c r="I259">
        <v>5.66</v>
      </c>
      <c r="J259">
        <v>0</v>
      </c>
      <c r="K259">
        <v>5.66</v>
      </c>
      <c r="O259">
        <f>ROUND(CP259,2)</f>
        <v>15049.8</v>
      </c>
      <c r="P259">
        <f>SUMIF(SmtRes!AQ158:'SmtRes'!AQ166,"=1",SmtRes!DF158:'SmtRes'!DF166)</f>
        <v>0</v>
      </c>
      <c r="Q259">
        <f>SUMIF(SmtRes!AQ158:'SmtRes'!AQ166,"=1",SmtRes!DG158:'SmtRes'!DG166)</f>
        <v>2780.09</v>
      </c>
      <c r="R259">
        <f>SUMIF(SmtRes!AQ158:'SmtRes'!AQ166,"=1",SmtRes!DH158:'SmtRes'!DH166)</f>
        <v>2894.74</v>
      </c>
      <c r="S259">
        <f>SUMIF(SmtRes!AQ158:'SmtRes'!AQ166,"=1",SmtRes!DI158:'SmtRes'!DI166)</f>
        <v>9374.9699999999993</v>
      </c>
      <c r="T259">
        <f>ROUND(CU259*I259,2)</f>
        <v>0</v>
      </c>
      <c r="U259">
        <f>SUMIF(SmtRes!AQ158:'SmtRes'!AQ166,"=1",SmtRes!CV158:'SmtRes'!CV166)</f>
        <v>21.281600000000001</v>
      </c>
      <c r="V259">
        <f>SUMIF(SmtRes!AQ158:'SmtRes'!AQ166,"=1",SmtRes!CW158:'SmtRes'!CW166)</f>
        <v>6.0562000000000005</v>
      </c>
      <c r="W259">
        <f>ROUND(CX259*I259,2)</f>
        <v>0</v>
      </c>
      <c r="X259">
        <f>ROUND(CY259,2)</f>
        <v>12637.8</v>
      </c>
      <c r="Y259">
        <f>ROUND(CZ259,2)</f>
        <v>7361.83</v>
      </c>
      <c r="AA259">
        <v>312689201</v>
      </c>
      <c r="AB259">
        <f>ROUND((AC259+AD259+AF259),6)</f>
        <v>2070.9097000000002</v>
      </c>
      <c r="AC259">
        <f>ROUND((0),6)</f>
        <v>0</v>
      </c>
      <c r="AD259">
        <f>ROUND((((SUM(SmtRes!BR158:'SmtRes'!BR166))-(SUM(SmtRes!BS158:'SmtRes'!BS166)))+AE259),6)</f>
        <v>414.55450000000002</v>
      </c>
      <c r="AE259">
        <f>ROUND((SUM(SmtRes!BS158:'SmtRes'!BS166)),6)</f>
        <v>511.43860000000001</v>
      </c>
      <c r="AF259">
        <f>ROUND((SUM(SmtRes!BT158:'SmtRes'!BT166)),6)</f>
        <v>1656.3552</v>
      </c>
      <c r="AG259">
        <f>ROUND((AP259),6)</f>
        <v>0</v>
      </c>
      <c r="AH259">
        <f>(SUM(SmtRes!BU158:'SmtRes'!BU166))</f>
        <v>3.76</v>
      </c>
      <c r="AI259">
        <f>(SUM(SmtRes!BV158:'SmtRes'!BV166))</f>
        <v>1.07</v>
      </c>
      <c r="AJ259">
        <f>(AS259)</f>
        <v>0</v>
      </c>
      <c r="AK259">
        <v>2619.5201979999997</v>
      </c>
      <c r="AL259">
        <v>37.171897999999999</v>
      </c>
      <c r="AM259">
        <v>414.55450000000002</v>
      </c>
      <c r="AN259">
        <v>511.43860000000001</v>
      </c>
      <c r="AO259">
        <v>1656.3551999999997</v>
      </c>
      <c r="AP259">
        <v>0</v>
      </c>
      <c r="AQ259">
        <v>3.76</v>
      </c>
      <c r="AR259">
        <v>1.07</v>
      </c>
      <c r="AS259">
        <v>0</v>
      </c>
      <c r="AT259">
        <v>103</v>
      </c>
      <c r="AU259">
        <v>60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272</v>
      </c>
      <c r="BM259">
        <v>33001</v>
      </c>
      <c r="BN259">
        <v>0</v>
      </c>
      <c r="BO259" t="s">
        <v>3</v>
      </c>
      <c r="BP259">
        <v>0</v>
      </c>
      <c r="BQ259">
        <v>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103</v>
      </c>
      <c r="CA259">
        <v>60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>(P259+Q259+S259+R259)</f>
        <v>15049.8</v>
      </c>
      <c r="CQ259">
        <f>SUMIF(SmtRes!AQ158:'SmtRes'!AQ166,"=1",SmtRes!AA158:'SmtRes'!AA166)</f>
        <v>82436.819999999992</v>
      </c>
      <c r="CR259">
        <f>SUMIF(SmtRes!AQ158:'SmtRes'!AQ166,"=1",SmtRes!AB158:'SmtRes'!AB166)</f>
        <v>981.58</v>
      </c>
      <c r="CS259">
        <f>SUMIF(SmtRes!AQ158:'SmtRes'!AQ166,"=1",SmtRes!AC158:'SmtRes'!AC166)</f>
        <v>955.96</v>
      </c>
      <c r="CT259">
        <f>SUMIF(SmtRes!AQ158:'SmtRes'!AQ166,"=1",SmtRes!AD158:'SmtRes'!AD166)</f>
        <v>440.52</v>
      </c>
      <c r="CU259">
        <f>AG259</f>
        <v>0</v>
      </c>
      <c r="CV259">
        <f>SUMIF(SmtRes!AQ158:'SmtRes'!AQ166,"=1",SmtRes!BU158:'SmtRes'!BU166)</f>
        <v>3.76</v>
      </c>
      <c r="CW259">
        <f>SUMIF(SmtRes!AQ158:'SmtRes'!AQ166,"=1",SmtRes!BV158:'SmtRes'!BV166)</f>
        <v>1.07</v>
      </c>
      <c r="CX259">
        <f>AJ259</f>
        <v>0</v>
      </c>
      <c r="CY259">
        <f>(((S259+R259)*AT259)/100)</f>
        <v>12637.801299999999</v>
      </c>
      <c r="CZ259">
        <f>(((S259+R259)*AU259)/100)</f>
        <v>7361.826</v>
      </c>
      <c r="DC259" t="s">
        <v>3</v>
      </c>
      <c r="DD259" t="s">
        <v>22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271</v>
      </c>
      <c r="DW259" t="s">
        <v>271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293259405</v>
      </c>
      <c r="EF259">
        <v>2</v>
      </c>
      <c r="EG259" t="s">
        <v>23</v>
      </c>
      <c r="EH259">
        <v>27</v>
      </c>
      <c r="EI259" t="s">
        <v>24</v>
      </c>
      <c r="EJ259">
        <v>1</v>
      </c>
      <c r="EK259">
        <v>33001</v>
      </c>
      <c r="EL259" t="s">
        <v>24</v>
      </c>
      <c r="EM259" t="s">
        <v>25</v>
      </c>
      <c r="EO259" t="s">
        <v>3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3.76</v>
      </c>
      <c r="EX259">
        <v>1.07</v>
      </c>
      <c r="EY259">
        <v>0</v>
      </c>
      <c r="FQ259">
        <v>0</v>
      </c>
      <c r="FR259">
        <f>ROUND(IF(BI259=3,GM259,0),2)</f>
        <v>0</v>
      </c>
      <c r="FS259">
        <v>0</v>
      </c>
      <c r="FX259">
        <v>103</v>
      </c>
      <c r="FY259">
        <v>60</v>
      </c>
      <c r="GA259" t="s">
        <v>3</v>
      </c>
      <c r="GD259">
        <v>1</v>
      </c>
      <c r="GF259">
        <v>280610981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>ROUND(IF(AND(BH259=3,BI259=3,FS259&lt;&gt;0),P259,0),2)</f>
        <v>0</v>
      </c>
      <c r="GM259">
        <f>ROUND(O259+X259+Y259,2)+GX259</f>
        <v>35049.43</v>
      </c>
      <c r="GN259">
        <f>IF(OR(BI259=0,BI259=1),GM259-GX259,0)</f>
        <v>35049.43</v>
      </c>
      <c r="GO259">
        <f>IF(BI259=2,GM259-GX259,0)</f>
        <v>0</v>
      </c>
      <c r="GP259">
        <f>IF(BI259=4,GM259-GX259,0)</f>
        <v>0</v>
      </c>
      <c r="GR259">
        <v>0</v>
      </c>
      <c r="GS259">
        <v>3</v>
      </c>
      <c r="GT259">
        <v>0</v>
      </c>
      <c r="GU259" t="s">
        <v>3</v>
      </c>
      <c r="GV259">
        <f>ROUND((GT259),6)</f>
        <v>0</v>
      </c>
      <c r="GW259">
        <v>1</v>
      </c>
      <c r="GX259">
        <f>ROUND(HC259*I259,2)</f>
        <v>0</v>
      </c>
      <c r="HA259">
        <v>0</v>
      </c>
      <c r="HB259">
        <v>0</v>
      </c>
      <c r="HC259">
        <f>GV259*GW259</f>
        <v>0</v>
      </c>
      <c r="HE259" t="s">
        <v>3</v>
      </c>
      <c r="HF259" t="s">
        <v>3</v>
      </c>
      <c r="HM259" t="s">
        <v>3</v>
      </c>
      <c r="HN259" t="s">
        <v>26</v>
      </c>
      <c r="HO259" t="s">
        <v>27</v>
      </c>
      <c r="HP259" t="s">
        <v>24</v>
      </c>
      <c r="HQ259" t="s">
        <v>24</v>
      </c>
      <c r="IK259">
        <v>0</v>
      </c>
    </row>
    <row r="261" spans="1:245" x14ac:dyDescent="0.2">
      <c r="A261" s="2">
        <v>51</v>
      </c>
      <c r="B261" s="2">
        <f>B255</f>
        <v>1</v>
      </c>
      <c r="C261" s="2">
        <f>A255</f>
        <v>4</v>
      </c>
      <c r="D261" s="2">
        <f>ROW(A255)</f>
        <v>255</v>
      </c>
      <c r="E261" s="2"/>
      <c r="F261" s="2" t="str">
        <f>IF(F255&lt;&gt;"",F255,"")</f>
        <v>Новый раздел</v>
      </c>
      <c r="G261" s="2" t="str">
        <f>IF(G255&lt;&gt;"",G255,"")</f>
        <v>Установка оборудования</v>
      </c>
      <c r="H261" s="2">
        <v>0</v>
      </c>
      <c r="I261" s="2"/>
      <c r="J261" s="2"/>
      <c r="K261" s="2"/>
      <c r="L261" s="2"/>
      <c r="M261" s="2"/>
      <c r="N261" s="2"/>
      <c r="O261" s="2">
        <f t="shared" ref="O261:T261" si="170">ROUND(AB261,2)</f>
        <v>15049.8</v>
      </c>
      <c r="P261" s="2">
        <f t="shared" si="170"/>
        <v>0</v>
      </c>
      <c r="Q261" s="2">
        <f t="shared" si="170"/>
        <v>2780.09</v>
      </c>
      <c r="R261" s="2">
        <f t="shared" si="170"/>
        <v>2894.74</v>
      </c>
      <c r="S261" s="2">
        <f t="shared" si="170"/>
        <v>9374.9699999999993</v>
      </c>
      <c r="T261" s="2">
        <f t="shared" si="170"/>
        <v>0</v>
      </c>
      <c r="U261" s="2">
        <f>AH261</f>
        <v>21.281600000000001</v>
      </c>
      <c r="V261" s="2">
        <f>AI261</f>
        <v>6.0562000000000005</v>
      </c>
      <c r="W261" s="2">
        <f>ROUND(AJ261,2)</f>
        <v>0</v>
      </c>
      <c r="X261" s="2">
        <f>ROUND(AK261,2)</f>
        <v>12637.8</v>
      </c>
      <c r="Y261" s="2">
        <f>ROUND(AL261,2)</f>
        <v>7361.83</v>
      </c>
      <c r="Z261" s="2"/>
      <c r="AA261" s="2"/>
      <c r="AB261" s="2">
        <f>ROUND(SUMIF(AA259:AA259,"=312689201",O259:O259),2)</f>
        <v>15049.8</v>
      </c>
      <c r="AC261" s="2">
        <f>ROUND(SUMIF(AA259:AA259,"=312689201",P259:P259),2)</f>
        <v>0</v>
      </c>
      <c r="AD261" s="2">
        <f>ROUND(SUMIF(AA259:AA259,"=312689201",Q259:Q259),2)</f>
        <v>2780.09</v>
      </c>
      <c r="AE261" s="2">
        <f>ROUND(SUMIF(AA259:AA259,"=312689201",R259:R259),2)</f>
        <v>2894.74</v>
      </c>
      <c r="AF261" s="2">
        <f>ROUND(SUMIF(AA259:AA259,"=312689201",S259:S259),2)</f>
        <v>9374.9699999999993</v>
      </c>
      <c r="AG261" s="2">
        <f>ROUND(SUMIF(AA259:AA259,"=312689201",T259:T259),2)</f>
        <v>0</v>
      </c>
      <c r="AH261" s="2">
        <f>SUMIF(AA259:AA259,"=312689201",U259:U259)</f>
        <v>21.281600000000001</v>
      </c>
      <c r="AI261" s="2">
        <f>SUMIF(AA259:AA259,"=312689201",V259:V259)</f>
        <v>6.0562000000000005</v>
      </c>
      <c r="AJ261" s="2">
        <f>ROUND(SUMIF(AA259:AA259,"=312689201",W259:W259),2)</f>
        <v>0</v>
      </c>
      <c r="AK261" s="2">
        <f>ROUND(SUMIF(AA259:AA259,"=312689201",X259:X259),2)</f>
        <v>12637.8</v>
      </c>
      <c r="AL261" s="2">
        <f>ROUND(SUMIF(AA259:AA259,"=312689201",Y259:Y259),2)</f>
        <v>7361.83</v>
      </c>
      <c r="AM261" s="2"/>
      <c r="AN261" s="2"/>
      <c r="AO261" s="2">
        <f t="shared" ref="AO261:BD261" si="171">ROUND(BX261,2)</f>
        <v>0</v>
      </c>
      <c r="AP261" s="2">
        <f t="shared" si="171"/>
        <v>0</v>
      </c>
      <c r="AQ261" s="2">
        <f t="shared" si="171"/>
        <v>0</v>
      </c>
      <c r="AR261" s="2">
        <f t="shared" si="171"/>
        <v>35049.43</v>
      </c>
      <c r="AS261" s="2">
        <f t="shared" si="171"/>
        <v>35049.43</v>
      </c>
      <c r="AT261" s="2">
        <f t="shared" si="171"/>
        <v>0</v>
      </c>
      <c r="AU261" s="2">
        <f t="shared" si="171"/>
        <v>0</v>
      </c>
      <c r="AV261" s="2">
        <f t="shared" si="171"/>
        <v>0</v>
      </c>
      <c r="AW261" s="2">
        <f t="shared" si="171"/>
        <v>0</v>
      </c>
      <c r="AX261" s="2">
        <f t="shared" si="171"/>
        <v>0</v>
      </c>
      <c r="AY261" s="2">
        <f t="shared" si="171"/>
        <v>0</v>
      </c>
      <c r="AZ261" s="2">
        <f t="shared" si="171"/>
        <v>0</v>
      </c>
      <c r="BA261" s="2">
        <f t="shared" si="171"/>
        <v>0</v>
      </c>
      <c r="BB261" s="2">
        <f t="shared" si="171"/>
        <v>0</v>
      </c>
      <c r="BC261" s="2">
        <f t="shared" si="171"/>
        <v>0</v>
      </c>
      <c r="BD261" s="2">
        <f t="shared" si="171"/>
        <v>0</v>
      </c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>
        <f>ROUND(SUMIF(AA259:AA259,"=312689201",FQ259:FQ259),2)</f>
        <v>0</v>
      </c>
      <c r="BY261" s="2">
        <f>ROUND(SUMIF(AA259:AA259,"=312689201",FR259:FR259),2)</f>
        <v>0</v>
      </c>
      <c r="BZ261" s="2">
        <f>ROUND(SUMIF(AA259:AA259,"=312689201",GL259:GL259),2)</f>
        <v>0</v>
      </c>
      <c r="CA261" s="2">
        <f>ROUND(SUMIF(AA259:AA259,"=312689201",GM259:GM259),2)</f>
        <v>35049.43</v>
      </c>
      <c r="CB261" s="2">
        <f>ROUND(SUMIF(AA259:AA259,"=312689201",GN259:GN259),2)</f>
        <v>35049.43</v>
      </c>
      <c r="CC261" s="2">
        <f>ROUND(SUMIF(AA259:AA259,"=312689201",GO259:GO259),2)</f>
        <v>0</v>
      </c>
      <c r="CD261" s="2">
        <f>ROUND(SUMIF(AA259:AA259,"=312689201",GP259:GP259),2)</f>
        <v>0</v>
      </c>
      <c r="CE261" s="2">
        <f>AC261-BX261</f>
        <v>0</v>
      </c>
      <c r="CF261" s="2">
        <f>AC261-BY261</f>
        <v>0</v>
      </c>
      <c r="CG261" s="2">
        <f>BX261-BZ261</f>
        <v>0</v>
      </c>
      <c r="CH261" s="2">
        <f>AC261-BX261-BY261+BZ261</f>
        <v>0</v>
      </c>
      <c r="CI261" s="2">
        <f>BY261-BZ261</f>
        <v>0</v>
      </c>
      <c r="CJ261" s="2">
        <f>ROUND(SUMIF(AA259:AA259,"=312689201",GX259:GX259),2)</f>
        <v>0</v>
      </c>
      <c r="CK261" s="2">
        <f>ROUND(SUMIF(AA259:AA259,"=312689201",GY259:GY259),2)</f>
        <v>0</v>
      </c>
      <c r="CL261" s="2">
        <f>ROUND(SUMIF(AA259:AA259,"=312689201",GZ259:GZ259),2)</f>
        <v>0</v>
      </c>
      <c r="CM261" s="2">
        <f>ROUND(SUMIF(AA259:AA259,"=312689201",HD259:HD259),2)</f>
        <v>0</v>
      </c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>
        <v>0</v>
      </c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201</v>
      </c>
      <c r="F263" s="4">
        <f>ROUND(Source!O261,O263)</f>
        <v>15049.8</v>
      </c>
      <c r="G263" s="4" t="s">
        <v>110</v>
      </c>
      <c r="H263" s="4" t="s">
        <v>111</v>
      </c>
      <c r="I263" s="4"/>
      <c r="J263" s="4"/>
      <c r="K263" s="4">
        <v>201</v>
      </c>
      <c r="L263" s="4">
        <v>1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15049.8</v>
      </c>
      <c r="X263" s="4">
        <v>1</v>
      </c>
      <c r="Y263" s="4">
        <v>15049.8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202</v>
      </c>
      <c r="F264" s="4">
        <f>ROUND(Source!P261,O264)</f>
        <v>0</v>
      </c>
      <c r="G264" s="4" t="s">
        <v>112</v>
      </c>
      <c r="H264" s="4" t="s">
        <v>113</v>
      </c>
      <c r="I264" s="4"/>
      <c r="J264" s="4"/>
      <c r="K264" s="4">
        <v>202</v>
      </c>
      <c r="L264" s="4">
        <v>2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222</v>
      </c>
      <c r="F265" s="4">
        <f>ROUND(Source!AO261,O265)</f>
        <v>0</v>
      </c>
      <c r="G265" s="4" t="s">
        <v>114</v>
      </c>
      <c r="H265" s="4" t="s">
        <v>115</v>
      </c>
      <c r="I265" s="4"/>
      <c r="J265" s="4"/>
      <c r="K265" s="4">
        <v>222</v>
      </c>
      <c r="L265" s="4">
        <v>3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225</v>
      </c>
      <c r="F266" s="4">
        <f>ROUND(Source!AV261,O266)</f>
        <v>0</v>
      </c>
      <c r="G266" s="4" t="s">
        <v>116</v>
      </c>
      <c r="H266" s="4" t="s">
        <v>117</v>
      </c>
      <c r="I266" s="4"/>
      <c r="J266" s="4"/>
      <c r="K266" s="4">
        <v>225</v>
      </c>
      <c r="L266" s="4">
        <v>4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226</v>
      </c>
      <c r="F267" s="4">
        <f>ROUND(Source!AW261,O267)</f>
        <v>0</v>
      </c>
      <c r="G267" s="4" t="s">
        <v>118</v>
      </c>
      <c r="H267" s="4" t="s">
        <v>119</v>
      </c>
      <c r="I267" s="4"/>
      <c r="J267" s="4"/>
      <c r="K267" s="4">
        <v>226</v>
      </c>
      <c r="L267" s="4">
        <v>5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227</v>
      </c>
      <c r="F268" s="4">
        <f>ROUND(Source!AX261,O268)</f>
        <v>0</v>
      </c>
      <c r="G268" s="4" t="s">
        <v>120</v>
      </c>
      <c r="H268" s="4" t="s">
        <v>121</v>
      </c>
      <c r="I268" s="4"/>
      <c r="J268" s="4"/>
      <c r="K268" s="4">
        <v>227</v>
      </c>
      <c r="L268" s="4">
        <v>6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228</v>
      </c>
      <c r="F269" s="4">
        <f>ROUND(Source!AY261,O269)</f>
        <v>0</v>
      </c>
      <c r="G269" s="4" t="s">
        <v>122</v>
      </c>
      <c r="H269" s="4" t="s">
        <v>123</v>
      </c>
      <c r="I269" s="4"/>
      <c r="J269" s="4"/>
      <c r="K269" s="4">
        <v>228</v>
      </c>
      <c r="L269" s="4">
        <v>7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216</v>
      </c>
      <c r="F270" s="4">
        <f>ROUND(Source!AP261,O270)</f>
        <v>0</v>
      </c>
      <c r="G270" s="4" t="s">
        <v>124</v>
      </c>
      <c r="H270" s="4" t="s">
        <v>125</v>
      </c>
      <c r="I270" s="4"/>
      <c r="J270" s="4"/>
      <c r="K270" s="4">
        <v>216</v>
      </c>
      <c r="L270" s="4">
        <v>8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223</v>
      </c>
      <c r="F271" s="4">
        <f>ROUND(Source!AQ261,O271)</f>
        <v>0</v>
      </c>
      <c r="G271" s="4" t="s">
        <v>126</v>
      </c>
      <c r="H271" s="4" t="s">
        <v>127</v>
      </c>
      <c r="I271" s="4"/>
      <c r="J271" s="4"/>
      <c r="K271" s="4">
        <v>223</v>
      </c>
      <c r="L271" s="4">
        <v>9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229</v>
      </c>
      <c r="F272" s="4">
        <f>ROUND(Source!AZ261,O272)</f>
        <v>0</v>
      </c>
      <c r="G272" s="4" t="s">
        <v>128</v>
      </c>
      <c r="H272" s="4" t="s">
        <v>129</v>
      </c>
      <c r="I272" s="4"/>
      <c r="J272" s="4"/>
      <c r="K272" s="4">
        <v>229</v>
      </c>
      <c r="L272" s="4">
        <v>10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203</v>
      </c>
      <c r="F273" s="4">
        <f>ROUND(Source!Q261,O273)</f>
        <v>2780.09</v>
      </c>
      <c r="G273" s="4" t="s">
        <v>130</v>
      </c>
      <c r="H273" s="4" t="s">
        <v>131</v>
      </c>
      <c r="I273" s="4"/>
      <c r="J273" s="4"/>
      <c r="K273" s="4">
        <v>203</v>
      </c>
      <c r="L273" s="4">
        <v>11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2780.09</v>
      </c>
      <c r="X273" s="4">
        <v>1</v>
      </c>
      <c r="Y273" s="4">
        <v>2780.09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231</v>
      </c>
      <c r="F274" s="4">
        <f>ROUND(Source!BB261,O274)</f>
        <v>0</v>
      </c>
      <c r="G274" s="4" t="s">
        <v>132</v>
      </c>
      <c r="H274" s="4" t="s">
        <v>133</v>
      </c>
      <c r="I274" s="4"/>
      <c r="J274" s="4"/>
      <c r="K274" s="4">
        <v>231</v>
      </c>
      <c r="L274" s="4">
        <v>12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204</v>
      </c>
      <c r="F275" s="4">
        <f>ROUND(Source!R261,O275)</f>
        <v>2894.74</v>
      </c>
      <c r="G275" s="4" t="s">
        <v>134</v>
      </c>
      <c r="H275" s="4" t="s">
        <v>135</v>
      </c>
      <c r="I275" s="4"/>
      <c r="J275" s="4"/>
      <c r="K275" s="4">
        <v>204</v>
      </c>
      <c r="L275" s="4">
        <v>13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2894.74</v>
      </c>
      <c r="X275" s="4">
        <v>1</v>
      </c>
      <c r="Y275" s="4">
        <v>2894.74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205</v>
      </c>
      <c r="F276" s="4">
        <f>ROUND(Source!S261,O276)</f>
        <v>9374.9699999999993</v>
      </c>
      <c r="G276" s="4" t="s">
        <v>136</v>
      </c>
      <c r="H276" s="4" t="s">
        <v>137</v>
      </c>
      <c r="I276" s="4"/>
      <c r="J276" s="4"/>
      <c r="K276" s="4">
        <v>205</v>
      </c>
      <c r="L276" s="4">
        <v>14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9374.9699999999993</v>
      </c>
      <c r="X276" s="4">
        <v>1</v>
      </c>
      <c r="Y276" s="4">
        <v>9374.9699999999993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232</v>
      </c>
      <c r="F277" s="4">
        <f>ROUND(Source!BC261,O277)</f>
        <v>0</v>
      </c>
      <c r="G277" s="4" t="s">
        <v>138</v>
      </c>
      <c r="H277" s="4" t="s">
        <v>139</v>
      </c>
      <c r="I277" s="4"/>
      <c r="J277" s="4"/>
      <c r="K277" s="4">
        <v>232</v>
      </c>
      <c r="L277" s="4">
        <v>15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214</v>
      </c>
      <c r="F278" s="4">
        <f>ROUND(Source!AS261,O278)</f>
        <v>35049.43</v>
      </c>
      <c r="G278" s="4" t="s">
        <v>140</v>
      </c>
      <c r="H278" s="4" t="s">
        <v>141</v>
      </c>
      <c r="I278" s="4"/>
      <c r="J278" s="4"/>
      <c r="K278" s="4">
        <v>214</v>
      </c>
      <c r="L278" s="4">
        <v>16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35049.43</v>
      </c>
      <c r="X278" s="4">
        <v>1</v>
      </c>
      <c r="Y278" s="4">
        <v>35049.43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215</v>
      </c>
      <c r="F279" s="4">
        <f>ROUND(Source!AT261,O279)</f>
        <v>0</v>
      </c>
      <c r="G279" s="4" t="s">
        <v>142</v>
      </c>
      <c r="H279" s="4" t="s">
        <v>143</v>
      </c>
      <c r="I279" s="4"/>
      <c r="J279" s="4"/>
      <c r="K279" s="4">
        <v>215</v>
      </c>
      <c r="L279" s="4">
        <v>17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217</v>
      </c>
      <c r="F280" s="4">
        <f>ROUND(Source!AU261,O280)</f>
        <v>0</v>
      </c>
      <c r="G280" s="4" t="s">
        <v>144</v>
      </c>
      <c r="H280" s="4" t="s">
        <v>145</v>
      </c>
      <c r="I280" s="4"/>
      <c r="J280" s="4"/>
      <c r="K280" s="4">
        <v>217</v>
      </c>
      <c r="L280" s="4">
        <v>18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230</v>
      </c>
      <c r="F281" s="4">
        <f>ROUND(Source!BA261,O281)</f>
        <v>0</v>
      </c>
      <c r="G281" s="4" t="s">
        <v>146</v>
      </c>
      <c r="H281" s="4" t="s">
        <v>147</v>
      </c>
      <c r="I281" s="4"/>
      <c r="J281" s="4"/>
      <c r="K281" s="4">
        <v>230</v>
      </c>
      <c r="L281" s="4">
        <v>19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206</v>
      </c>
      <c r="F282" s="4">
        <f>ROUND(Source!T261,O282)</f>
        <v>0</v>
      </c>
      <c r="G282" s="4" t="s">
        <v>148</v>
      </c>
      <c r="H282" s="4" t="s">
        <v>149</v>
      </c>
      <c r="I282" s="4"/>
      <c r="J282" s="4"/>
      <c r="K282" s="4">
        <v>206</v>
      </c>
      <c r="L282" s="4">
        <v>20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207</v>
      </c>
      <c r="F283" s="4">
        <f>ROUND(Source!U261,O283)</f>
        <v>21.281600000000001</v>
      </c>
      <c r="G283" s="4" t="s">
        <v>150</v>
      </c>
      <c r="H283" s="4" t="s">
        <v>151</v>
      </c>
      <c r="I283" s="4"/>
      <c r="J283" s="4"/>
      <c r="K283" s="4">
        <v>207</v>
      </c>
      <c r="L283" s="4">
        <v>21</v>
      </c>
      <c r="M283" s="4">
        <v>3</v>
      </c>
      <c r="N283" s="4" t="s">
        <v>3</v>
      </c>
      <c r="O283" s="4">
        <v>7</v>
      </c>
      <c r="P283" s="4"/>
      <c r="Q283" s="4"/>
      <c r="R283" s="4"/>
      <c r="S283" s="4"/>
      <c r="T283" s="4"/>
      <c r="U283" s="4"/>
      <c r="V283" s="4"/>
      <c r="W283" s="4">
        <v>21.281600000000001</v>
      </c>
      <c r="X283" s="4">
        <v>1</v>
      </c>
      <c r="Y283" s="4">
        <v>21.281600000000001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208</v>
      </c>
      <c r="F284" s="4">
        <f>ROUND(Source!V261,O284)</f>
        <v>6.0561999999999996</v>
      </c>
      <c r="G284" s="4" t="s">
        <v>152</v>
      </c>
      <c r="H284" s="4" t="s">
        <v>153</v>
      </c>
      <c r="I284" s="4"/>
      <c r="J284" s="4"/>
      <c r="K284" s="4">
        <v>208</v>
      </c>
      <c r="L284" s="4">
        <v>22</v>
      </c>
      <c r="M284" s="4">
        <v>3</v>
      </c>
      <c r="N284" s="4" t="s">
        <v>3</v>
      </c>
      <c r="O284" s="4">
        <v>7</v>
      </c>
      <c r="P284" s="4"/>
      <c r="Q284" s="4"/>
      <c r="R284" s="4"/>
      <c r="S284" s="4"/>
      <c r="T284" s="4"/>
      <c r="U284" s="4"/>
      <c r="V284" s="4"/>
      <c r="W284" s="4">
        <v>6.0561999999999996</v>
      </c>
      <c r="X284" s="4">
        <v>1</v>
      </c>
      <c r="Y284" s="4">
        <v>6.0561999999999996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209</v>
      </c>
      <c r="F285" s="4">
        <f>ROUND(Source!W261,O285)</f>
        <v>0</v>
      </c>
      <c r="G285" s="4" t="s">
        <v>154</v>
      </c>
      <c r="H285" s="4" t="s">
        <v>155</v>
      </c>
      <c r="I285" s="4"/>
      <c r="J285" s="4"/>
      <c r="K285" s="4">
        <v>209</v>
      </c>
      <c r="L285" s="4">
        <v>23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233</v>
      </c>
      <c r="F286" s="4">
        <f>ROUND(Source!BD261,O286)</f>
        <v>0</v>
      </c>
      <c r="G286" s="4" t="s">
        <v>156</v>
      </c>
      <c r="H286" s="4" t="s">
        <v>157</v>
      </c>
      <c r="I286" s="4"/>
      <c r="J286" s="4"/>
      <c r="K286" s="4">
        <v>233</v>
      </c>
      <c r="L286" s="4">
        <v>24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210</v>
      </c>
      <c r="F287" s="4">
        <f>ROUND(Source!X261,O287)</f>
        <v>12637.8</v>
      </c>
      <c r="G287" s="4" t="s">
        <v>158</v>
      </c>
      <c r="H287" s="4" t="s">
        <v>159</v>
      </c>
      <c r="I287" s="4"/>
      <c r="J287" s="4"/>
      <c r="K287" s="4">
        <v>210</v>
      </c>
      <c r="L287" s="4">
        <v>25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12637.8</v>
      </c>
      <c r="X287" s="4">
        <v>1</v>
      </c>
      <c r="Y287" s="4">
        <v>12637.8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211</v>
      </c>
      <c r="F288" s="4">
        <f>ROUND(Source!Y261,O288)</f>
        <v>7361.83</v>
      </c>
      <c r="G288" s="4" t="s">
        <v>160</v>
      </c>
      <c r="H288" s="4" t="s">
        <v>161</v>
      </c>
      <c r="I288" s="4"/>
      <c r="J288" s="4"/>
      <c r="K288" s="4">
        <v>211</v>
      </c>
      <c r="L288" s="4">
        <v>26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7361.83</v>
      </c>
      <c r="X288" s="4">
        <v>1</v>
      </c>
      <c r="Y288" s="4">
        <v>7361.83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224</v>
      </c>
      <c r="F289" s="4">
        <f>ROUND(Source!AR261,O289)</f>
        <v>35049.43</v>
      </c>
      <c r="G289" s="4" t="s">
        <v>162</v>
      </c>
      <c r="H289" s="4" t="s">
        <v>163</v>
      </c>
      <c r="I289" s="4"/>
      <c r="J289" s="4"/>
      <c r="K289" s="4">
        <v>224</v>
      </c>
      <c r="L289" s="4">
        <v>27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35049.43</v>
      </c>
      <c r="X289" s="4">
        <v>1</v>
      </c>
      <c r="Y289" s="4">
        <v>35049.43</v>
      </c>
      <c r="Z289" s="4"/>
      <c r="AA289" s="4"/>
      <c r="AB289" s="4"/>
    </row>
    <row r="291" spans="1:245" x14ac:dyDescent="0.2">
      <c r="A291" s="1">
        <v>4</v>
      </c>
      <c r="B291" s="1">
        <v>1</v>
      </c>
      <c r="C291" s="1"/>
      <c r="D291" s="1">
        <f>ROW(A299)</f>
        <v>299</v>
      </c>
      <c r="E291" s="1"/>
      <c r="F291" s="1" t="s">
        <v>15</v>
      </c>
      <c r="G291" s="1" t="s">
        <v>273</v>
      </c>
      <c r="H291" s="1" t="s">
        <v>3</v>
      </c>
      <c r="I291" s="1">
        <v>0</v>
      </c>
      <c r="J291" s="1"/>
      <c r="K291" s="1">
        <v>0</v>
      </c>
      <c r="L291" s="1"/>
      <c r="M291" s="1" t="s">
        <v>3</v>
      </c>
      <c r="N291" s="1"/>
      <c r="O291" s="1"/>
      <c r="P291" s="1"/>
      <c r="Q291" s="1"/>
      <c r="R291" s="1"/>
      <c r="S291" s="1">
        <v>0</v>
      </c>
      <c r="T291" s="1"/>
      <c r="U291" s="1" t="s">
        <v>3</v>
      </c>
      <c r="V291" s="1">
        <v>0</v>
      </c>
      <c r="W291" s="1"/>
      <c r="X291" s="1"/>
      <c r="Y291" s="1"/>
      <c r="Z291" s="1"/>
      <c r="AA291" s="1"/>
      <c r="AB291" s="1" t="s">
        <v>3</v>
      </c>
      <c r="AC291" s="1" t="s">
        <v>3</v>
      </c>
      <c r="AD291" s="1" t="s">
        <v>3</v>
      </c>
      <c r="AE291" s="1" t="s">
        <v>3</v>
      </c>
      <c r="AF291" s="1" t="s">
        <v>3</v>
      </c>
      <c r="AG291" s="1" t="s">
        <v>3</v>
      </c>
      <c r="AH291" s="1"/>
      <c r="AI291" s="1"/>
      <c r="AJ291" s="1"/>
      <c r="AK291" s="1"/>
      <c r="AL291" s="1"/>
      <c r="AM291" s="1"/>
      <c r="AN291" s="1"/>
      <c r="AO291" s="1"/>
      <c r="AP291" s="1" t="s">
        <v>3</v>
      </c>
      <c r="AQ291" s="1" t="s">
        <v>3</v>
      </c>
      <c r="AR291" s="1" t="s">
        <v>3</v>
      </c>
      <c r="AS291" s="1"/>
      <c r="AT291" s="1"/>
      <c r="AU291" s="1"/>
      <c r="AV291" s="1"/>
      <c r="AW291" s="1"/>
      <c r="AX291" s="1"/>
      <c r="AY291" s="1"/>
      <c r="AZ291" s="1" t="s">
        <v>3</v>
      </c>
      <c r="BA291" s="1"/>
      <c r="BB291" s="1" t="s">
        <v>3</v>
      </c>
      <c r="BC291" s="1" t="s">
        <v>3</v>
      </c>
      <c r="BD291" s="1" t="s">
        <v>3</v>
      </c>
      <c r="BE291" s="1" t="s">
        <v>3</v>
      </c>
      <c r="BF291" s="1" t="s">
        <v>3</v>
      </c>
      <c r="BG291" s="1" t="s">
        <v>3</v>
      </c>
      <c r="BH291" s="1" t="s">
        <v>3</v>
      </c>
      <c r="BI291" s="1" t="s">
        <v>3</v>
      </c>
      <c r="BJ291" s="1" t="s">
        <v>3</v>
      </c>
      <c r="BK291" s="1" t="s">
        <v>3</v>
      </c>
      <c r="BL291" s="1" t="s">
        <v>3</v>
      </c>
      <c r="BM291" s="1" t="s">
        <v>3</v>
      </c>
      <c r="BN291" s="1" t="s">
        <v>3</v>
      </c>
      <c r="BO291" s="1" t="s">
        <v>3</v>
      </c>
      <c r="BP291" s="1" t="s">
        <v>3</v>
      </c>
      <c r="BQ291" s="1"/>
      <c r="BR291" s="1"/>
      <c r="BS291" s="1"/>
      <c r="BT291" s="1"/>
      <c r="BU291" s="1"/>
      <c r="BV291" s="1"/>
      <c r="BW291" s="1"/>
      <c r="BX291" s="1">
        <v>0</v>
      </c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>
        <v>0</v>
      </c>
    </row>
    <row r="293" spans="1:245" x14ac:dyDescent="0.2">
      <c r="A293" s="2">
        <v>52</v>
      </c>
      <c r="B293" s="2">
        <f t="shared" ref="B293:G293" si="172">B299</f>
        <v>1</v>
      </c>
      <c r="C293" s="2">
        <f t="shared" si="172"/>
        <v>4</v>
      </c>
      <c r="D293" s="2">
        <f t="shared" si="172"/>
        <v>291</v>
      </c>
      <c r="E293" s="2">
        <f t="shared" si="172"/>
        <v>0</v>
      </c>
      <c r="F293" s="2" t="str">
        <f t="shared" si="172"/>
        <v>Новый раздел</v>
      </c>
      <c r="G293" s="2" t="str">
        <f t="shared" si="172"/>
        <v>Ремонт контуров заземления опор ВЛ-0,4 кВ</v>
      </c>
      <c r="H293" s="2"/>
      <c r="I293" s="2"/>
      <c r="J293" s="2"/>
      <c r="K293" s="2"/>
      <c r="L293" s="2"/>
      <c r="M293" s="2"/>
      <c r="N293" s="2"/>
      <c r="O293" s="2">
        <f t="shared" ref="O293:AT293" si="173">O299</f>
        <v>28769.37</v>
      </c>
      <c r="P293" s="2">
        <f t="shared" si="173"/>
        <v>9619.2000000000007</v>
      </c>
      <c r="Q293" s="2">
        <f t="shared" si="173"/>
        <v>838.33</v>
      </c>
      <c r="R293" s="2">
        <f t="shared" si="173"/>
        <v>291.32</v>
      </c>
      <c r="S293" s="2">
        <f t="shared" si="173"/>
        <v>18020.52</v>
      </c>
      <c r="T293" s="2">
        <f t="shared" si="173"/>
        <v>0</v>
      </c>
      <c r="U293" s="2">
        <f t="shared" si="173"/>
        <v>39.695</v>
      </c>
      <c r="V293" s="2">
        <f t="shared" si="173"/>
        <v>0.5202</v>
      </c>
      <c r="W293" s="2">
        <f t="shared" si="173"/>
        <v>0</v>
      </c>
      <c r="X293" s="2">
        <f t="shared" si="173"/>
        <v>18050.13</v>
      </c>
      <c r="Y293" s="2">
        <f t="shared" si="173"/>
        <v>9770.52</v>
      </c>
      <c r="Z293" s="2">
        <f t="shared" si="173"/>
        <v>0</v>
      </c>
      <c r="AA293" s="2">
        <f t="shared" si="173"/>
        <v>0</v>
      </c>
      <c r="AB293" s="2">
        <f t="shared" si="173"/>
        <v>28769.37</v>
      </c>
      <c r="AC293" s="2">
        <f t="shared" si="173"/>
        <v>9619.2000000000007</v>
      </c>
      <c r="AD293" s="2">
        <f t="shared" si="173"/>
        <v>838.33</v>
      </c>
      <c r="AE293" s="2">
        <f t="shared" si="173"/>
        <v>291.32</v>
      </c>
      <c r="AF293" s="2">
        <f t="shared" si="173"/>
        <v>18020.52</v>
      </c>
      <c r="AG293" s="2">
        <f t="shared" si="173"/>
        <v>0</v>
      </c>
      <c r="AH293" s="2">
        <f t="shared" si="173"/>
        <v>39.695</v>
      </c>
      <c r="AI293" s="2">
        <f t="shared" si="173"/>
        <v>0.5202</v>
      </c>
      <c r="AJ293" s="2">
        <f t="shared" si="173"/>
        <v>0</v>
      </c>
      <c r="AK293" s="2">
        <f t="shared" si="173"/>
        <v>18050.13</v>
      </c>
      <c r="AL293" s="2">
        <f t="shared" si="173"/>
        <v>9770.52</v>
      </c>
      <c r="AM293" s="2">
        <f t="shared" si="173"/>
        <v>0</v>
      </c>
      <c r="AN293" s="2">
        <f t="shared" si="173"/>
        <v>0</v>
      </c>
      <c r="AO293" s="2">
        <f t="shared" si="173"/>
        <v>0</v>
      </c>
      <c r="AP293" s="2">
        <f t="shared" si="173"/>
        <v>0</v>
      </c>
      <c r="AQ293" s="2">
        <f t="shared" si="173"/>
        <v>0</v>
      </c>
      <c r="AR293" s="2">
        <f t="shared" si="173"/>
        <v>56590.02</v>
      </c>
      <c r="AS293" s="2">
        <f t="shared" si="173"/>
        <v>17288.12</v>
      </c>
      <c r="AT293" s="2">
        <f t="shared" si="173"/>
        <v>39301.9</v>
      </c>
      <c r="AU293" s="2">
        <f t="shared" ref="AU293:BZ293" si="174">AU299</f>
        <v>0</v>
      </c>
      <c r="AV293" s="2">
        <f t="shared" si="174"/>
        <v>9619.2000000000007</v>
      </c>
      <c r="AW293" s="2">
        <f t="shared" si="174"/>
        <v>9619.2000000000007</v>
      </c>
      <c r="AX293" s="2">
        <f t="shared" si="174"/>
        <v>0</v>
      </c>
      <c r="AY293" s="2">
        <f t="shared" si="174"/>
        <v>9619.2000000000007</v>
      </c>
      <c r="AZ293" s="2">
        <f t="shared" si="174"/>
        <v>0</v>
      </c>
      <c r="BA293" s="2">
        <f t="shared" si="174"/>
        <v>0</v>
      </c>
      <c r="BB293" s="2">
        <f t="shared" si="174"/>
        <v>0</v>
      </c>
      <c r="BC293" s="2">
        <f t="shared" si="174"/>
        <v>0</v>
      </c>
      <c r="BD293" s="2">
        <f t="shared" si="174"/>
        <v>0</v>
      </c>
      <c r="BE293" s="2">
        <f t="shared" si="174"/>
        <v>0</v>
      </c>
      <c r="BF293" s="2">
        <f t="shared" si="174"/>
        <v>0</v>
      </c>
      <c r="BG293" s="2">
        <f t="shared" si="174"/>
        <v>0</v>
      </c>
      <c r="BH293" s="2">
        <f t="shared" si="174"/>
        <v>0</v>
      </c>
      <c r="BI293" s="2">
        <f t="shared" si="174"/>
        <v>0</v>
      </c>
      <c r="BJ293" s="2">
        <f t="shared" si="174"/>
        <v>0</v>
      </c>
      <c r="BK293" s="2">
        <f t="shared" si="174"/>
        <v>0</v>
      </c>
      <c r="BL293" s="2">
        <f t="shared" si="174"/>
        <v>0</v>
      </c>
      <c r="BM293" s="2">
        <f t="shared" si="174"/>
        <v>0</v>
      </c>
      <c r="BN293" s="2">
        <f t="shared" si="174"/>
        <v>0</v>
      </c>
      <c r="BO293" s="2">
        <f t="shared" si="174"/>
        <v>0</v>
      </c>
      <c r="BP293" s="2">
        <f t="shared" si="174"/>
        <v>0</v>
      </c>
      <c r="BQ293" s="2">
        <f t="shared" si="174"/>
        <v>0</v>
      </c>
      <c r="BR293" s="2">
        <f t="shared" si="174"/>
        <v>0</v>
      </c>
      <c r="BS293" s="2">
        <f t="shared" si="174"/>
        <v>0</v>
      </c>
      <c r="BT293" s="2">
        <f t="shared" si="174"/>
        <v>0</v>
      </c>
      <c r="BU293" s="2">
        <f t="shared" si="174"/>
        <v>0</v>
      </c>
      <c r="BV293" s="2">
        <f t="shared" si="174"/>
        <v>0</v>
      </c>
      <c r="BW293" s="2">
        <f t="shared" si="174"/>
        <v>0</v>
      </c>
      <c r="BX293" s="2">
        <f t="shared" si="174"/>
        <v>0</v>
      </c>
      <c r="BY293" s="2">
        <f t="shared" si="174"/>
        <v>0</v>
      </c>
      <c r="BZ293" s="2">
        <f t="shared" si="174"/>
        <v>0</v>
      </c>
      <c r="CA293" s="2">
        <f t="shared" ref="CA293:DF293" si="175">CA299</f>
        <v>56590.02</v>
      </c>
      <c r="CB293" s="2">
        <f t="shared" si="175"/>
        <v>17288.12</v>
      </c>
      <c r="CC293" s="2">
        <f t="shared" si="175"/>
        <v>39301.9</v>
      </c>
      <c r="CD293" s="2">
        <f t="shared" si="175"/>
        <v>0</v>
      </c>
      <c r="CE293" s="2">
        <f t="shared" si="175"/>
        <v>9619.2000000000007</v>
      </c>
      <c r="CF293" s="2">
        <f t="shared" si="175"/>
        <v>9619.2000000000007</v>
      </c>
      <c r="CG293" s="2">
        <f t="shared" si="175"/>
        <v>0</v>
      </c>
      <c r="CH293" s="2">
        <f t="shared" si="175"/>
        <v>9619.2000000000007</v>
      </c>
      <c r="CI293" s="2">
        <f t="shared" si="175"/>
        <v>0</v>
      </c>
      <c r="CJ293" s="2">
        <f t="shared" si="175"/>
        <v>0</v>
      </c>
      <c r="CK293" s="2">
        <f t="shared" si="175"/>
        <v>0</v>
      </c>
      <c r="CL293" s="2">
        <f t="shared" si="175"/>
        <v>0</v>
      </c>
      <c r="CM293" s="2">
        <f t="shared" si="175"/>
        <v>0</v>
      </c>
      <c r="CN293" s="2">
        <f t="shared" si="175"/>
        <v>0</v>
      </c>
      <c r="CO293" s="2">
        <f t="shared" si="175"/>
        <v>0</v>
      </c>
      <c r="CP293" s="2">
        <f t="shared" si="175"/>
        <v>0</v>
      </c>
      <c r="CQ293" s="2">
        <f t="shared" si="175"/>
        <v>0</v>
      </c>
      <c r="CR293" s="2">
        <f t="shared" si="175"/>
        <v>0</v>
      </c>
      <c r="CS293" s="2">
        <f t="shared" si="175"/>
        <v>0</v>
      </c>
      <c r="CT293" s="2">
        <f t="shared" si="175"/>
        <v>0</v>
      </c>
      <c r="CU293" s="2">
        <f t="shared" si="175"/>
        <v>0</v>
      </c>
      <c r="CV293" s="2">
        <f t="shared" si="175"/>
        <v>0</v>
      </c>
      <c r="CW293" s="2">
        <f t="shared" si="175"/>
        <v>0</v>
      </c>
      <c r="CX293" s="2">
        <f t="shared" si="175"/>
        <v>0</v>
      </c>
      <c r="CY293" s="2">
        <f t="shared" si="175"/>
        <v>0</v>
      </c>
      <c r="CZ293" s="2">
        <f t="shared" si="175"/>
        <v>0</v>
      </c>
      <c r="DA293" s="2">
        <f t="shared" si="175"/>
        <v>0</v>
      </c>
      <c r="DB293" s="2">
        <f t="shared" si="175"/>
        <v>0</v>
      </c>
      <c r="DC293" s="2">
        <f t="shared" si="175"/>
        <v>0</v>
      </c>
      <c r="DD293" s="2">
        <f t="shared" si="175"/>
        <v>0</v>
      </c>
      <c r="DE293" s="2">
        <f t="shared" si="175"/>
        <v>0</v>
      </c>
      <c r="DF293" s="2">
        <f t="shared" si="175"/>
        <v>0</v>
      </c>
      <c r="DG293" s="3">
        <f t="shared" ref="DG293:EL293" si="176">DG299</f>
        <v>0</v>
      </c>
      <c r="DH293" s="3">
        <f t="shared" si="176"/>
        <v>0</v>
      </c>
      <c r="DI293" s="3">
        <f t="shared" si="176"/>
        <v>0</v>
      </c>
      <c r="DJ293" s="3">
        <f t="shared" si="176"/>
        <v>0</v>
      </c>
      <c r="DK293" s="3">
        <f t="shared" si="176"/>
        <v>0</v>
      </c>
      <c r="DL293" s="3">
        <f t="shared" si="176"/>
        <v>0</v>
      </c>
      <c r="DM293" s="3">
        <f t="shared" si="176"/>
        <v>0</v>
      </c>
      <c r="DN293" s="3">
        <f t="shared" si="176"/>
        <v>0</v>
      </c>
      <c r="DO293" s="3">
        <f t="shared" si="176"/>
        <v>0</v>
      </c>
      <c r="DP293" s="3">
        <f t="shared" si="176"/>
        <v>0</v>
      </c>
      <c r="DQ293" s="3">
        <f t="shared" si="176"/>
        <v>0</v>
      </c>
      <c r="DR293" s="3">
        <f t="shared" si="176"/>
        <v>0</v>
      </c>
      <c r="DS293" s="3">
        <f t="shared" si="176"/>
        <v>0</v>
      </c>
      <c r="DT293" s="3">
        <f t="shared" si="176"/>
        <v>0</v>
      </c>
      <c r="DU293" s="3">
        <f t="shared" si="176"/>
        <v>0</v>
      </c>
      <c r="DV293" s="3">
        <f t="shared" si="176"/>
        <v>0</v>
      </c>
      <c r="DW293" s="3">
        <f t="shared" si="176"/>
        <v>0</v>
      </c>
      <c r="DX293" s="3">
        <f t="shared" si="176"/>
        <v>0</v>
      </c>
      <c r="DY293" s="3">
        <f t="shared" si="176"/>
        <v>0</v>
      </c>
      <c r="DZ293" s="3">
        <f t="shared" si="176"/>
        <v>0</v>
      </c>
      <c r="EA293" s="3">
        <f t="shared" si="176"/>
        <v>0</v>
      </c>
      <c r="EB293" s="3">
        <f t="shared" si="176"/>
        <v>0</v>
      </c>
      <c r="EC293" s="3">
        <f t="shared" si="176"/>
        <v>0</v>
      </c>
      <c r="ED293" s="3">
        <f t="shared" si="176"/>
        <v>0</v>
      </c>
      <c r="EE293" s="3">
        <f t="shared" si="176"/>
        <v>0</v>
      </c>
      <c r="EF293" s="3">
        <f t="shared" si="176"/>
        <v>0</v>
      </c>
      <c r="EG293" s="3">
        <f t="shared" si="176"/>
        <v>0</v>
      </c>
      <c r="EH293" s="3">
        <f t="shared" si="176"/>
        <v>0</v>
      </c>
      <c r="EI293" s="3">
        <f t="shared" si="176"/>
        <v>0</v>
      </c>
      <c r="EJ293" s="3">
        <f t="shared" si="176"/>
        <v>0</v>
      </c>
      <c r="EK293" s="3">
        <f t="shared" si="176"/>
        <v>0</v>
      </c>
      <c r="EL293" s="3">
        <f t="shared" si="176"/>
        <v>0</v>
      </c>
      <c r="EM293" s="3">
        <f t="shared" ref="EM293:FR293" si="177">EM299</f>
        <v>0</v>
      </c>
      <c r="EN293" s="3">
        <f t="shared" si="177"/>
        <v>0</v>
      </c>
      <c r="EO293" s="3">
        <f t="shared" si="177"/>
        <v>0</v>
      </c>
      <c r="EP293" s="3">
        <f t="shared" si="177"/>
        <v>0</v>
      </c>
      <c r="EQ293" s="3">
        <f t="shared" si="177"/>
        <v>0</v>
      </c>
      <c r="ER293" s="3">
        <f t="shared" si="177"/>
        <v>0</v>
      </c>
      <c r="ES293" s="3">
        <f t="shared" si="177"/>
        <v>0</v>
      </c>
      <c r="ET293" s="3">
        <f t="shared" si="177"/>
        <v>0</v>
      </c>
      <c r="EU293" s="3">
        <f t="shared" si="177"/>
        <v>0</v>
      </c>
      <c r="EV293" s="3">
        <f t="shared" si="177"/>
        <v>0</v>
      </c>
      <c r="EW293" s="3">
        <f t="shared" si="177"/>
        <v>0</v>
      </c>
      <c r="EX293" s="3">
        <f t="shared" si="177"/>
        <v>0</v>
      </c>
      <c r="EY293" s="3">
        <f t="shared" si="177"/>
        <v>0</v>
      </c>
      <c r="EZ293" s="3">
        <f t="shared" si="177"/>
        <v>0</v>
      </c>
      <c r="FA293" s="3">
        <f t="shared" si="177"/>
        <v>0</v>
      </c>
      <c r="FB293" s="3">
        <f t="shared" si="177"/>
        <v>0</v>
      </c>
      <c r="FC293" s="3">
        <f t="shared" si="177"/>
        <v>0</v>
      </c>
      <c r="FD293" s="3">
        <f t="shared" si="177"/>
        <v>0</v>
      </c>
      <c r="FE293" s="3">
        <f t="shared" si="177"/>
        <v>0</v>
      </c>
      <c r="FF293" s="3">
        <f t="shared" si="177"/>
        <v>0</v>
      </c>
      <c r="FG293" s="3">
        <f t="shared" si="177"/>
        <v>0</v>
      </c>
      <c r="FH293" s="3">
        <f t="shared" si="177"/>
        <v>0</v>
      </c>
      <c r="FI293" s="3">
        <f t="shared" si="177"/>
        <v>0</v>
      </c>
      <c r="FJ293" s="3">
        <f t="shared" si="177"/>
        <v>0</v>
      </c>
      <c r="FK293" s="3">
        <f t="shared" si="177"/>
        <v>0</v>
      </c>
      <c r="FL293" s="3">
        <f t="shared" si="177"/>
        <v>0</v>
      </c>
      <c r="FM293" s="3">
        <f t="shared" si="177"/>
        <v>0</v>
      </c>
      <c r="FN293" s="3">
        <f t="shared" si="177"/>
        <v>0</v>
      </c>
      <c r="FO293" s="3">
        <f t="shared" si="177"/>
        <v>0</v>
      </c>
      <c r="FP293" s="3">
        <f t="shared" si="177"/>
        <v>0</v>
      </c>
      <c r="FQ293" s="3">
        <f t="shared" si="177"/>
        <v>0</v>
      </c>
      <c r="FR293" s="3">
        <f t="shared" si="177"/>
        <v>0</v>
      </c>
      <c r="FS293" s="3">
        <f t="shared" ref="FS293:GX293" si="178">FS299</f>
        <v>0</v>
      </c>
      <c r="FT293" s="3">
        <f t="shared" si="178"/>
        <v>0</v>
      </c>
      <c r="FU293" s="3">
        <f t="shared" si="178"/>
        <v>0</v>
      </c>
      <c r="FV293" s="3">
        <f t="shared" si="178"/>
        <v>0</v>
      </c>
      <c r="FW293" s="3">
        <f t="shared" si="178"/>
        <v>0</v>
      </c>
      <c r="FX293" s="3">
        <f t="shared" si="178"/>
        <v>0</v>
      </c>
      <c r="FY293" s="3">
        <f t="shared" si="178"/>
        <v>0</v>
      </c>
      <c r="FZ293" s="3">
        <f t="shared" si="178"/>
        <v>0</v>
      </c>
      <c r="GA293" s="3">
        <f t="shared" si="178"/>
        <v>0</v>
      </c>
      <c r="GB293" s="3">
        <f t="shared" si="178"/>
        <v>0</v>
      </c>
      <c r="GC293" s="3">
        <f t="shared" si="178"/>
        <v>0</v>
      </c>
      <c r="GD293" s="3">
        <f t="shared" si="178"/>
        <v>0</v>
      </c>
      <c r="GE293" s="3">
        <f t="shared" si="178"/>
        <v>0</v>
      </c>
      <c r="GF293" s="3">
        <f t="shared" si="178"/>
        <v>0</v>
      </c>
      <c r="GG293" s="3">
        <f t="shared" si="178"/>
        <v>0</v>
      </c>
      <c r="GH293" s="3">
        <f t="shared" si="178"/>
        <v>0</v>
      </c>
      <c r="GI293" s="3">
        <f t="shared" si="178"/>
        <v>0</v>
      </c>
      <c r="GJ293" s="3">
        <f t="shared" si="178"/>
        <v>0</v>
      </c>
      <c r="GK293" s="3">
        <f t="shared" si="178"/>
        <v>0</v>
      </c>
      <c r="GL293" s="3">
        <f t="shared" si="178"/>
        <v>0</v>
      </c>
      <c r="GM293" s="3">
        <f t="shared" si="178"/>
        <v>0</v>
      </c>
      <c r="GN293" s="3">
        <f t="shared" si="178"/>
        <v>0</v>
      </c>
      <c r="GO293" s="3">
        <f t="shared" si="178"/>
        <v>0</v>
      </c>
      <c r="GP293" s="3">
        <f t="shared" si="178"/>
        <v>0</v>
      </c>
      <c r="GQ293" s="3">
        <f t="shared" si="178"/>
        <v>0</v>
      </c>
      <c r="GR293" s="3">
        <f t="shared" si="178"/>
        <v>0</v>
      </c>
      <c r="GS293" s="3">
        <f t="shared" si="178"/>
        <v>0</v>
      </c>
      <c r="GT293" s="3">
        <f t="shared" si="178"/>
        <v>0</v>
      </c>
      <c r="GU293" s="3">
        <f t="shared" si="178"/>
        <v>0</v>
      </c>
      <c r="GV293" s="3">
        <f t="shared" si="178"/>
        <v>0</v>
      </c>
      <c r="GW293" s="3">
        <f t="shared" si="178"/>
        <v>0</v>
      </c>
      <c r="GX293" s="3">
        <f t="shared" si="178"/>
        <v>0</v>
      </c>
    </row>
    <row r="295" spans="1:245" x14ac:dyDescent="0.2">
      <c r="A295">
        <v>17</v>
      </c>
      <c r="B295">
        <v>1</v>
      </c>
      <c r="C295">
        <f>ROW(SmtRes!A170)</f>
        <v>170</v>
      </c>
      <c r="D295">
        <f>ROW(EtalonRes!A186)</f>
        <v>186</v>
      </c>
      <c r="E295" t="s">
        <v>274</v>
      </c>
      <c r="F295" t="s">
        <v>275</v>
      </c>
      <c r="G295" t="s">
        <v>276</v>
      </c>
      <c r="H295" t="s">
        <v>20</v>
      </c>
      <c r="I295">
        <v>17</v>
      </c>
      <c r="J295">
        <v>0</v>
      </c>
      <c r="K295">
        <v>17</v>
      </c>
      <c r="O295">
        <f>ROUND(CP295,2)</f>
        <v>9473.64</v>
      </c>
      <c r="P295">
        <f>SUMIF(SmtRes!AQ167:'SmtRes'!AQ170,"=1",SmtRes!DF167:'SmtRes'!DF170)</f>
        <v>4484.07</v>
      </c>
      <c r="Q295">
        <f>SUMIF(SmtRes!AQ167:'SmtRes'!AQ170,"=1",SmtRes!DG167:'SmtRes'!DG170)</f>
        <v>195.41</v>
      </c>
      <c r="R295">
        <f>SUMIF(SmtRes!AQ167:'SmtRes'!AQ170,"=1",SmtRes!DH167:'SmtRes'!DH170)</f>
        <v>0</v>
      </c>
      <c r="S295">
        <f>SUMIF(SmtRes!AQ167:'SmtRes'!AQ170,"=1",SmtRes!DI167:'SmtRes'!DI170)</f>
        <v>4794.16</v>
      </c>
      <c r="T295">
        <f>ROUND(CU295*I295,2)</f>
        <v>0</v>
      </c>
      <c r="U295">
        <f>SUMIF(SmtRes!AQ167:'SmtRes'!AQ170,"=1",SmtRes!CV167:'SmtRes'!CV170)</f>
        <v>11.39</v>
      </c>
      <c r="V295">
        <f>SUMIF(SmtRes!AQ167:'SmtRes'!AQ170,"=1",SmtRes!CW167:'SmtRes'!CW170)</f>
        <v>0</v>
      </c>
      <c r="W295">
        <f>ROUND(CX295*I295,2)</f>
        <v>0</v>
      </c>
      <c r="X295">
        <f t="shared" ref="X295:Y297" si="179">ROUND(CY295,2)</f>
        <v>4937.9799999999996</v>
      </c>
      <c r="Y295">
        <f t="shared" si="179"/>
        <v>2876.5</v>
      </c>
      <c r="AA295">
        <v>312689201</v>
      </c>
      <c r="AB295">
        <f>ROUND((AC295+AD295+AF295),6)</f>
        <v>557.55330000000004</v>
      </c>
      <c r="AC295">
        <f>ROUND((SUM(SmtRes!BQ167:'SmtRes'!BQ170)),6)</f>
        <v>264.04880000000003</v>
      </c>
      <c r="AD295">
        <f>ROUND((((SUM(SmtRes!BR167:'SmtRes'!BR170))-(0))+AE295),6)</f>
        <v>11.4948</v>
      </c>
      <c r="AE295">
        <f>ROUND((0),6)</f>
        <v>0</v>
      </c>
      <c r="AF295">
        <f>ROUND((SUM(SmtRes!BT167:'SmtRes'!BT170)),6)</f>
        <v>282.00970000000001</v>
      </c>
      <c r="AG295">
        <f>ROUND((AP295),6)</f>
        <v>0</v>
      </c>
      <c r="AH295">
        <f>(SUM(SmtRes!BU167:'SmtRes'!BU170))</f>
        <v>0.67</v>
      </c>
      <c r="AI295">
        <f>(0)</f>
        <v>0</v>
      </c>
      <c r="AJ295">
        <f>(AS295)</f>
        <v>0</v>
      </c>
      <c r="AK295">
        <v>557.55330000000004</v>
      </c>
      <c r="AL295">
        <v>264.04880000000003</v>
      </c>
      <c r="AM295">
        <v>11.4948</v>
      </c>
      <c r="AN295">
        <v>0</v>
      </c>
      <c r="AO295">
        <v>282.00970000000001</v>
      </c>
      <c r="AP295">
        <v>0</v>
      </c>
      <c r="AQ295">
        <v>0.67</v>
      </c>
      <c r="AR295">
        <v>0</v>
      </c>
      <c r="AS295">
        <v>0</v>
      </c>
      <c r="AT295">
        <v>103</v>
      </c>
      <c r="AU295">
        <v>60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277</v>
      </c>
      <c r="BM295">
        <v>33001</v>
      </c>
      <c r="BN295">
        <v>0</v>
      </c>
      <c r="BO295" t="s">
        <v>3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103</v>
      </c>
      <c r="CA295">
        <v>60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>(P295+Q295+S295+R295)</f>
        <v>9473.64</v>
      </c>
      <c r="CQ295">
        <f>SUMIF(SmtRes!AQ167:'SmtRes'!AQ170,"=1",SmtRes!AA167:'SmtRes'!AA170)</f>
        <v>52022.270000000004</v>
      </c>
      <c r="CR295">
        <f>SUMIF(SmtRes!AQ167:'SmtRes'!AQ170,"=1",SmtRes!AB167:'SmtRes'!AB170)</f>
        <v>95.79</v>
      </c>
      <c r="CS295">
        <f>SUMIF(SmtRes!AQ167:'SmtRes'!AQ170,"=1",SmtRes!AC167:'SmtRes'!AC170)</f>
        <v>0</v>
      </c>
      <c r="CT295">
        <f>SUMIF(SmtRes!AQ167:'SmtRes'!AQ170,"=1",SmtRes!AD167:'SmtRes'!AD170)</f>
        <v>420.91</v>
      </c>
      <c r="CU295">
        <f>AG295</f>
        <v>0</v>
      </c>
      <c r="CV295">
        <f>SUMIF(SmtRes!AQ167:'SmtRes'!AQ170,"=1",SmtRes!BU167:'SmtRes'!BU170)</f>
        <v>0.67</v>
      </c>
      <c r="CW295">
        <f>SUMIF(SmtRes!AQ167:'SmtRes'!AQ170,"=1",SmtRes!BV167:'SmtRes'!BV170)</f>
        <v>0</v>
      </c>
      <c r="CX295">
        <f>AJ295</f>
        <v>0</v>
      </c>
      <c r="CY295">
        <f>(((S295+R295)*AT295)/100)</f>
        <v>4937.9848000000002</v>
      </c>
      <c r="CZ295">
        <f>(((S295+R295)*AU295)/100)</f>
        <v>2876.4959999999996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20</v>
      </c>
      <c r="DW295" t="s">
        <v>20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293259405</v>
      </c>
      <c r="EF295">
        <v>2</v>
      </c>
      <c r="EG295" t="s">
        <v>23</v>
      </c>
      <c r="EH295">
        <v>27</v>
      </c>
      <c r="EI295" t="s">
        <v>24</v>
      </c>
      <c r="EJ295">
        <v>1</v>
      </c>
      <c r="EK295">
        <v>33001</v>
      </c>
      <c r="EL295" t="s">
        <v>24</v>
      </c>
      <c r="EM295" t="s">
        <v>25</v>
      </c>
      <c r="EO295" t="s">
        <v>3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0.67</v>
      </c>
      <c r="EX295">
        <v>0</v>
      </c>
      <c r="EY295">
        <v>0</v>
      </c>
      <c r="FQ295">
        <v>0</v>
      </c>
      <c r="FR295">
        <f>ROUND(IF(BI295=3,GM295,0),2)</f>
        <v>0</v>
      </c>
      <c r="FS295">
        <v>0</v>
      </c>
      <c r="FX295">
        <v>103</v>
      </c>
      <c r="FY295">
        <v>60</v>
      </c>
      <c r="GA295" t="s">
        <v>3</v>
      </c>
      <c r="GD295">
        <v>1</v>
      </c>
      <c r="GF295">
        <v>-358678376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>ROUND(IF(AND(BH295=3,BI295=3,FS295&lt;&gt;0),P295,0),2)</f>
        <v>0</v>
      </c>
      <c r="GM295">
        <f>ROUND(O295+X295+Y295,2)+GX295</f>
        <v>17288.12</v>
      </c>
      <c r="GN295">
        <f>IF(OR(BI295=0,BI295=1),GM295-GX295,0)</f>
        <v>17288.12</v>
      </c>
      <c r="GO295">
        <f>IF(BI295=2,GM295-GX295,0)</f>
        <v>0</v>
      </c>
      <c r="GP295">
        <f>IF(BI295=4,GM295-GX295,0)</f>
        <v>0</v>
      </c>
      <c r="GR295">
        <v>0</v>
      </c>
      <c r="GS295">
        <v>3</v>
      </c>
      <c r="GT295">
        <v>0</v>
      </c>
      <c r="GU295" t="s">
        <v>3</v>
      </c>
      <c r="GV295">
        <f>ROUND((GT295),6)</f>
        <v>0</v>
      </c>
      <c r="GW295">
        <v>1</v>
      </c>
      <c r="GX295">
        <f>ROUND(HC295*I295,2)</f>
        <v>0</v>
      </c>
      <c r="HA295">
        <v>0</v>
      </c>
      <c r="HB295">
        <v>0</v>
      </c>
      <c r="HC295">
        <f>GV295*GW295</f>
        <v>0</v>
      </c>
      <c r="HE295" t="s">
        <v>3</v>
      </c>
      <c r="HF295" t="s">
        <v>3</v>
      </c>
      <c r="HM295" t="s">
        <v>3</v>
      </c>
      <c r="HN295" t="s">
        <v>26</v>
      </c>
      <c r="HO295" t="s">
        <v>27</v>
      </c>
      <c r="HP295" t="s">
        <v>24</v>
      </c>
      <c r="HQ295" t="s">
        <v>24</v>
      </c>
      <c r="IK295">
        <v>0</v>
      </c>
    </row>
    <row r="296" spans="1:245" x14ac:dyDescent="0.2">
      <c r="A296">
        <v>17</v>
      </c>
      <c r="B296">
        <v>1</v>
      </c>
      <c r="C296">
        <f>ROW(SmtRes!A179)</f>
        <v>179</v>
      </c>
      <c r="D296">
        <f>ROW(EtalonRes!A195)</f>
        <v>195</v>
      </c>
      <c r="E296" t="s">
        <v>278</v>
      </c>
      <c r="F296" t="s">
        <v>279</v>
      </c>
      <c r="G296" t="s">
        <v>280</v>
      </c>
      <c r="H296" t="s">
        <v>281</v>
      </c>
      <c r="I296">
        <f>ROUND(153/100,7)</f>
        <v>1.53</v>
      </c>
      <c r="J296">
        <v>0</v>
      </c>
      <c r="K296">
        <f>ROUND(153/100,7)</f>
        <v>1.53</v>
      </c>
      <c r="O296">
        <f>ROUND(CP296,2)</f>
        <v>19031.2</v>
      </c>
      <c r="P296">
        <f>SUMIF(SmtRes!AQ171:'SmtRes'!AQ179,"=1",SmtRes!DF171:'SmtRes'!DF179)</f>
        <v>4870.6000000000004</v>
      </c>
      <c r="Q296">
        <f>SUMIF(SmtRes!AQ171:'SmtRes'!AQ179,"=1",SmtRes!DG171:'SmtRes'!DG179)</f>
        <v>642.91999999999996</v>
      </c>
      <c r="R296">
        <f>SUMIF(SmtRes!AQ171:'SmtRes'!AQ179,"=1",SmtRes!DH171:'SmtRes'!DH179)</f>
        <v>291.32</v>
      </c>
      <c r="S296">
        <f>SUMIF(SmtRes!AQ171:'SmtRes'!AQ179,"=1",SmtRes!DI171:'SmtRes'!DI179)</f>
        <v>13226.36</v>
      </c>
      <c r="T296">
        <f>ROUND(CU296*I296,2)</f>
        <v>0</v>
      </c>
      <c r="U296">
        <f>SUMIF(SmtRes!AQ171:'SmtRes'!AQ179,"=1",SmtRes!CV171:'SmtRes'!CV179)</f>
        <v>28.305</v>
      </c>
      <c r="V296">
        <f>SUMIF(SmtRes!AQ171:'SmtRes'!AQ179,"=1",SmtRes!CW171:'SmtRes'!CW179)</f>
        <v>0.5202</v>
      </c>
      <c r="W296">
        <f>ROUND(CX296*I296,2)</f>
        <v>0</v>
      </c>
      <c r="X296">
        <f t="shared" si="179"/>
        <v>13112.15</v>
      </c>
      <c r="Y296">
        <f t="shared" si="179"/>
        <v>6894.02</v>
      </c>
      <c r="AA296">
        <v>312689201</v>
      </c>
      <c r="AB296">
        <f>ROUND((AC296+AD296+AF296),6)</f>
        <v>12256.69622</v>
      </c>
      <c r="AC296">
        <f>ROUND((SUM(SmtRes!BQ171:'SmtRes'!BQ179)),6)</f>
        <v>3191.8071199999999</v>
      </c>
      <c r="AD296">
        <f>ROUND((((SUM(SmtRes!BR171:'SmtRes'!BR179))-(SUM(SmtRes!BS171:'SmtRes'!BS179)))+AE296),6)</f>
        <v>420.20909999999998</v>
      </c>
      <c r="AE296">
        <f>ROUND((SUM(SmtRes!BS171:'SmtRes'!BS179)),6)</f>
        <v>190.4068</v>
      </c>
      <c r="AF296">
        <f>ROUND((SUM(SmtRes!BT171:'SmtRes'!BT179)),6)</f>
        <v>8644.68</v>
      </c>
      <c r="AG296">
        <f>ROUND((AP296),6)</f>
        <v>0</v>
      </c>
      <c r="AH296">
        <f>(SUM(SmtRes!BU171:'SmtRes'!BU179))</f>
        <v>18.5</v>
      </c>
      <c r="AI296">
        <f>(SUM(SmtRes!BV171:'SmtRes'!BV179))</f>
        <v>0.34</v>
      </c>
      <c r="AJ296">
        <f>(AS296)</f>
        <v>0</v>
      </c>
      <c r="AK296">
        <v>12447.10302</v>
      </c>
      <c r="AL296">
        <v>3191.8071199999995</v>
      </c>
      <c r="AM296">
        <v>420.20910000000003</v>
      </c>
      <c r="AN296">
        <v>190.4068</v>
      </c>
      <c r="AO296">
        <v>8644.68</v>
      </c>
      <c r="AP296">
        <v>0</v>
      </c>
      <c r="AQ296">
        <v>18.5</v>
      </c>
      <c r="AR296">
        <v>0.34</v>
      </c>
      <c r="AS296">
        <v>0</v>
      </c>
      <c r="AT296">
        <v>97</v>
      </c>
      <c r="AU296">
        <v>51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282</v>
      </c>
      <c r="BM296">
        <v>108001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>(P296+Q296+S296+R296)</f>
        <v>19031.2</v>
      </c>
      <c r="CQ296">
        <f>SUMIF(SmtRes!AQ171:'SmtRes'!AQ179,"=1",SmtRes!AA171:'SmtRes'!AA179)</f>
        <v>58950.83</v>
      </c>
      <c r="CR296">
        <f>SUMIF(SmtRes!AQ171:'SmtRes'!AQ179,"=1",SmtRes!AB171:'SmtRes'!AB179)</f>
        <v>2043.69</v>
      </c>
      <c r="CS296">
        <f>SUMIF(SmtRes!AQ171:'SmtRes'!AQ179,"=1",SmtRes!AC171:'SmtRes'!AC179)</f>
        <v>1120.04</v>
      </c>
      <c r="CT296">
        <f>SUMIF(SmtRes!AQ171:'SmtRes'!AQ179,"=1",SmtRes!AD171:'SmtRes'!AD179)</f>
        <v>467.28</v>
      </c>
      <c r="CU296">
        <f>AG296</f>
        <v>0</v>
      </c>
      <c r="CV296">
        <f>SUMIF(SmtRes!AQ171:'SmtRes'!AQ179,"=1",SmtRes!BU171:'SmtRes'!BU179)</f>
        <v>18.5</v>
      </c>
      <c r="CW296">
        <f>SUMIF(SmtRes!AQ171:'SmtRes'!AQ179,"=1",SmtRes!BV171:'SmtRes'!BV179)</f>
        <v>0.34</v>
      </c>
      <c r="CX296">
        <f>AJ296</f>
        <v>0</v>
      </c>
      <c r="CY296">
        <f>(((S296+R296)*AT296)/100)</f>
        <v>13112.149599999999</v>
      </c>
      <c r="CZ296">
        <f>(((S296+R296)*AU296)/100)</f>
        <v>6894.0168000000003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281</v>
      </c>
      <c r="DW296" t="s">
        <v>281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293259234</v>
      </c>
      <c r="EF296">
        <v>3</v>
      </c>
      <c r="EG296" t="s">
        <v>283</v>
      </c>
      <c r="EH296">
        <v>0</v>
      </c>
      <c r="EI296" t="s">
        <v>3</v>
      </c>
      <c r="EJ296">
        <v>2</v>
      </c>
      <c r="EK296">
        <v>108001</v>
      </c>
      <c r="EL296" t="s">
        <v>284</v>
      </c>
      <c r="EM296" t="s">
        <v>285</v>
      </c>
      <c r="EO296" t="s">
        <v>3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18.5</v>
      </c>
      <c r="EX296">
        <v>0.34</v>
      </c>
      <c r="EY296">
        <v>0</v>
      </c>
      <c r="FQ296">
        <v>0</v>
      </c>
      <c r="FR296">
        <f>ROUND(IF(BI296=3,GM296,0),2)</f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-1329694461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>ROUND(IF(AND(BH296=3,BI296=3,FS296&lt;&gt;0),P296,0),2)</f>
        <v>0</v>
      </c>
      <c r="GM296">
        <f>ROUND(O296+X296+Y296,2)+GX296</f>
        <v>39037.370000000003</v>
      </c>
      <c r="GN296">
        <f>IF(OR(BI296=0,BI296=1),GM296-GX296,0)</f>
        <v>0</v>
      </c>
      <c r="GO296">
        <f>IF(BI296=2,GM296-GX296,0)</f>
        <v>39037.370000000003</v>
      </c>
      <c r="GP296">
        <f>IF(BI296=4,GM296-GX296,0)</f>
        <v>0</v>
      </c>
      <c r="GR296">
        <v>0</v>
      </c>
      <c r="GS296">
        <v>3</v>
      </c>
      <c r="GT296">
        <v>0</v>
      </c>
      <c r="GU296" t="s">
        <v>3</v>
      </c>
      <c r="GV296">
        <f>ROUND((GT296),6)</f>
        <v>0</v>
      </c>
      <c r="GW296">
        <v>1</v>
      </c>
      <c r="GX296">
        <f>ROUND(HC296*I296,2)</f>
        <v>0</v>
      </c>
      <c r="HA296">
        <v>0</v>
      </c>
      <c r="HB296">
        <v>0</v>
      </c>
      <c r="HC296">
        <f>GV296*GW296</f>
        <v>0</v>
      </c>
      <c r="HE296" t="s">
        <v>3</v>
      </c>
      <c r="HF296" t="s">
        <v>3</v>
      </c>
      <c r="HM296" t="s">
        <v>3</v>
      </c>
      <c r="HN296" t="s">
        <v>286</v>
      </c>
      <c r="HO296" t="s">
        <v>287</v>
      </c>
      <c r="HP296" t="s">
        <v>284</v>
      </c>
      <c r="HQ296" t="s">
        <v>284</v>
      </c>
      <c r="IK296">
        <v>0</v>
      </c>
    </row>
    <row r="297" spans="1:245" x14ac:dyDescent="0.2">
      <c r="A297">
        <v>18</v>
      </c>
      <c r="B297">
        <v>1</v>
      </c>
      <c r="C297">
        <v>179</v>
      </c>
      <c r="E297" t="s">
        <v>288</v>
      </c>
      <c r="F297" t="s">
        <v>289</v>
      </c>
      <c r="G297" t="s">
        <v>290</v>
      </c>
      <c r="H297" t="s">
        <v>291</v>
      </c>
      <c r="I297">
        <f>J297</f>
        <v>2</v>
      </c>
      <c r="J297">
        <v>2</v>
      </c>
      <c r="K297">
        <v>2</v>
      </c>
      <c r="O297">
        <f>ROUND(P297,2)</f>
        <v>264.52999999999997</v>
      </c>
      <c r="P297">
        <f>ROUND(ROUND(ROUND(SUMIF(SmtRes!AQ171:'SmtRes'!AQ179,"=1",SmtRes!CU171:'SmtRes'!CU179),2),2)*I297/100,2)</f>
        <v>264.52999999999997</v>
      </c>
      <c r="Q297">
        <f>ROUND(CR297*I297,2)</f>
        <v>0</v>
      </c>
      <c r="R297">
        <f>ROUND(CS297*I297,2)</f>
        <v>0</v>
      </c>
      <c r="S297">
        <f>ROUND(CT297*I297,2)</f>
        <v>0</v>
      </c>
      <c r="T297">
        <f>ROUND(CU297*I297,2)</f>
        <v>0</v>
      </c>
      <c r="U297">
        <f>ROUND(CV297*I297,7)</f>
        <v>0</v>
      </c>
      <c r="V297">
        <f>ROUND(CW297*I297,7)</f>
        <v>0</v>
      </c>
      <c r="W297">
        <f>ROUND(CX297*I297,2)</f>
        <v>0</v>
      </c>
      <c r="X297">
        <f t="shared" si="179"/>
        <v>0</v>
      </c>
      <c r="Y297">
        <f t="shared" si="179"/>
        <v>0</v>
      </c>
      <c r="AA297">
        <v>312689201</v>
      </c>
      <c r="AB297">
        <f>ROUND((AC297+AD297+AF297),6)</f>
        <v>0</v>
      </c>
      <c r="AC297">
        <f>ROUND((ES297),6)</f>
        <v>0</v>
      </c>
      <c r="AD297">
        <f>ROUND((((ET297)-(EU297))+AE297),6)</f>
        <v>0</v>
      </c>
      <c r="AE297">
        <f>ROUND((EU297),6)</f>
        <v>0</v>
      </c>
      <c r="AF297">
        <f>ROUND((EV297),6)</f>
        <v>0</v>
      </c>
      <c r="AG297">
        <f>ROUND((AP297),6)</f>
        <v>0</v>
      </c>
      <c r="AH297">
        <f>(EW297)</f>
        <v>0</v>
      </c>
      <c r="AI297">
        <f>(EX297)</f>
        <v>0</v>
      </c>
      <c r="AJ297">
        <f>(AS297)</f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97</v>
      </c>
      <c r="AU297">
        <v>51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2</v>
      </c>
      <c r="BJ297" t="s">
        <v>3</v>
      </c>
      <c r="BM297">
        <v>108001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97</v>
      </c>
      <c r="CA297">
        <v>51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>0</f>
        <v>0</v>
      </c>
      <c r="CQ297">
        <f>0</f>
        <v>0</v>
      </c>
      <c r="CR297">
        <f>0</f>
        <v>0</v>
      </c>
      <c r="CS297">
        <f>0</f>
        <v>0</v>
      </c>
      <c r="CT297">
        <f>0</f>
        <v>0</v>
      </c>
      <c r="CU297">
        <f>0</f>
        <v>0</v>
      </c>
      <c r="CV297">
        <f>0</f>
        <v>0</v>
      </c>
      <c r="CW297">
        <f>0</f>
        <v>0</v>
      </c>
      <c r="CX297">
        <f>0</f>
        <v>0</v>
      </c>
      <c r="CY297">
        <f>0</f>
        <v>0</v>
      </c>
      <c r="CZ297">
        <f>0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291</v>
      </c>
      <c r="DW297" t="s">
        <v>291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293259234</v>
      </c>
      <c r="EF297">
        <v>3</v>
      </c>
      <c r="EG297" t="s">
        <v>283</v>
      </c>
      <c r="EH297">
        <v>0</v>
      </c>
      <c r="EI297" t="s">
        <v>3</v>
      </c>
      <c r="EJ297">
        <v>2</v>
      </c>
      <c r="EK297">
        <v>108001</v>
      </c>
      <c r="EL297" t="s">
        <v>284</v>
      </c>
      <c r="EM297" t="s">
        <v>285</v>
      </c>
      <c r="EO297" t="s">
        <v>3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FQ297">
        <v>0</v>
      </c>
      <c r="FR297">
        <f>ROUND(IF(BI297=3,GM297,0),2)</f>
        <v>0</v>
      </c>
      <c r="FS297">
        <v>0</v>
      </c>
      <c r="FX297">
        <v>97</v>
      </c>
      <c r="FY297">
        <v>51</v>
      </c>
      <c r="GA297" t="s">
        <v>3</v>
      </c>
      <c r="GD297">
        <v>1</v>
      </c>
      <c r="GF297">
        <v>274903907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>ROUND(IF(AND(BH297=3,BI297=3,FS297&lt;&gt;0),P297,0),2)</f>
        <v>0</v>
      </c>
      <c r="GM297">
        <f>ROUND(O297+X297+Y297,2)+GX297</f>
        <v>264.52999999999997</v>
      </c>
      <c r="GN297">
        <f>IF(OR(BI297=0,BI297=1),GM297-GX297,0)</f>
        <v>0</v>
      </c>
      <c r="GO297">
        <f>IF(BI297=2,GM297-GX297,0)</f>
        <v>264.52999999999997</v>
      </c>
      <c r="GP297">
        <f>IF(BI297=4,GM297-GX297,0)</f>
        <v>0</v>
      </c>
      <c r="GR297">
        <v>0</v>
      </c>
      <c r="GS297">
        <v>3</v>
      </c>
      <c r="GT297">
        <v>0</v>
      </c>
      <c r="GU297" t="s">
        <v>3</v>
      </c>
      <c r="GV297">
        <f>ROUND((GT297),6)</f>
        <v>0</v>
      </c>
      <c r="GW297">
        <v>1</v>
      </c>
      <c r="GX297">
        <f>ROUND(HC297*I297,2)</f>
        <v>0</v>
      </c>
      <c r="HA297">
        <v>0</v>
      </c>
      <c r="HB297">
        <v>0</v>
      </c>
      <c r="HC297">
        <f>0</f>
        <v>0</v>
      </c>
      <c r="HE297" t="s">
        <v>3</v>
      </c>
      <c r="HF297" t="s">
        <v>3</v>
      </c>
      <c r="HM297" t="s">
        <v>3</v>
      </c>
      <c r="HN297" t="s">
        <v>286</v>
      </c>
      <c r="HO297" t="s">
        <v>287</v>
      </c>
      <c r="HP297" t="s">
        <v>284</v>
      </c>
      <c r="HQ297" t="s">
        <v>284</v>
      </c>
      <c r="IK297">
        <v>0</v>
      </c>
    </row>
    <row r="299" spans="1:245" x14ac:dyDescent="0.2">
      <c r="A299" s="2">
        <v>51</v>
      </c>
      <c r="B299" s="2">
        <f>B291</f>
        <v>1</v>
      </c>
      <c r="C299" s="2">
        <f>A291</f>
        <v>4</v>
      </c>
      <c r="D299" s="2">
        <f>ROW(A291)</f>
        <v>291</v>
      </c>
      <c r="E299" s="2"/>
      <c r="F299" s="2" t="str">
        <f>IF(F291&lt;&gt;"",F291,"")</f>
        <v>Новый раздел</v>
      </c>
      <c r="G299" s="2" t="str">
        <f>IF(G291&lt;&gt;"",G291,"")</f>
        <v>Ремонт контуров заземления опор ВЛ-0,4 кВ</v>
      </c>
      <c r="H299" s="2">
        <v>0</v>
      </c>
      <c r="I299" s="2"/>
      <c r="J299" s="2"/>
      <c r="K299" s="2"/>
      <c r="L299" s="2"/>
      <c r="M299" s="2"/>
      <c r="N299" s="2"/>
      <c r="O299" s="2">
        <f t="shared" ref="O299:T299" si="180">ROUND(AB299,2)</f>
        <v>28769.37</v>
      </c>
      <c r="P299" s="2">
        <f t="shared" si="180"/>
        <v>9619.2000000000007</v>
      </c>
      <c r="Q299" s="2">
        <f t="shared" si="180"/>
        <v>838.33</v>
      </c>
      <c r="R299" s="2">
        <f t="shared" si="180"/>
        <v>291.32</v>
      </c>
      <c r="S299" s="2">
        <f t="shared" si="180"/>
        <v>18020.52</v>
      </c>
      <c r="T299" s="2">
        <f t="shared" si="180"/>
        <v>0</v>
      </c>
      <c r="U299" s="2">
        <f>AH299</f>
        <v>39.695</v>
      </c>
      <c r="V299" s="2">
        <f>AI299</f>
        <v>0.5202</v>
      </c>
      <c r="W299" s="2">
        <f>ROUND(AJ299,2)</f>
        <v>0</v>
      </c>
      <c r="X299" s="2">
        <f>ROUND(AK299,2)</f>
        <v>18050.13</v>
      </c>
      <c r="Y299" s="2">
        <f>ROUND(AL299,2)</f>
        <v>9770.52</v>
      </c>
      <c r="Z299" s="2"/>
      <c r="AA299" s="2"/>
      <c r="AB299" s="2">
        <f>ROUND(SUMIF(AA295:AA297,"=312689201",O295:O297),2)</f>
        <v>28769.37</v>
      </c>
      <c r="AC299" s="2">
        <f>ROUND(SUMIF(AA295:AA297,"=312689201",P295:P297),2)</f>
        <v>9619.2000000000007</v>
      </c>
      <c r="AD299" s="2">
        <f>ROUND(SUMIF(AA295:AA297,"=312689201",Q295:Q297),2)</f>
        <v>838.33</v>
      </c>
      <c r="AE299" s="2">
        <f>ROUND(SUMIF(AA295:AA297,"=312689201",R295:R297),2)</f>
        <v>291.32</v>
      </c>
      <c r="AF299" s="2">
        <f>ROUND(SUMIF(AA295:AA297,"=312689201",S295:S297),2)</f>
        <v>18020.52</v>
      </c>
      <c r="AG299" s="2">
        <f>ROUND(SUMIF(AA295:AA297,"=312689201",T295:T297),2)</f>
        <v>0</v>
      </c>
      <c r="AH299" s="2">
        <f>SUMIF(AA295:AA297,"=312689201",U295:U297)</f>
        <v>39.695</v>
      </c>
      <c r="AI299" s="2">
        <f>SUMIF(AA295:AA297,"=312689201",V295:V297)</f>
        <v>0.5202</v>
      </c>
      <c r="AJ299" s="2">
        <f>ROUND(SUMIF(AA295:AA297,"=312689201",W295:W297),2)</f>
        <v>0</v>
      </c>
      <c r="AK299" s="2">
        <f>ROUND(SUMIF(AA295:AA297,"=312689201",X295:X297),2)</f>
        <v>18050.13</v>
      </c>
      <c r="AL299" s="2">
        <f>ROUND(SUMIF(AA295:AA297,"=312689201",Y295:Y297),2)</f>
        <v>9770.52</v>
      </c>
      <c r="AM299" s="2"/>
      <c r="AN299" s="2"/>
      <c r="AO299" s="2">
        <f t="shared" ref="AO299:BD299" si="181">ROUND(BX299,2)</f>
        <v>0</v>
      </c>
      <c r="AP299" s="2">
        <f t="shared" si="181"/>
        <v>0</v>
      </c>
      <c r="AQ299" s="2">
        <f t="shared" si="181"/>
        <v>0</v>
      </c>
      <c r="AR299" s="2">
        <f t="shared" si="181"/>
        <v>56590.02</v>
      </c>
      <c r="AS299" s="2">
        <f t="shared" si="181"/>
        <v>17288.12</v>
      </c>
      <c r="AT299" s="2">
        <f t="shared" si="181"/>
        <v>39301.9</v>
      </c>
      <c r="AU299" s="2">
        <f t="shared" si="181"/>
        <v>0</v>
      </c>
      <c r="AV299" s="2">
        <f t="shared" si="181"/>
        <v>9619.2000000000007</v>
      </c>
      <c r="AW299" s="2">
        <f t="shared" si="181"/>
        <v>9619.2000000000007</v>
      </c>
      <c r="AX299" s="2">
        <f t="shared" si="181"/>
        <v>0</v>
      </c>
      <c r="AY299" s="2">
        <f t="shared" si="181"/>
        <v>9619.2000000000007</v>
      </c>
      <c r="AZ299" s="2">
        <f t="shared" si="181"/>
        <v>0</v>
      </c>
      <c r="BA299" s="2">
        <f t="shared" si="181"/>
        <v>0</v>
      </c>
      <c r="BB299" s="2">
        <f t="shared" si="181"/>
        <v>0</v>
      </c>
      <c r="BC299" s="2">
        <f t="shared" si="181"/>
        <v>0</v>
      </c>
      <c r="BD299" s="2">
        <f t="shared" si="181"/>
        <v>0</v>
      </c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>
        <f>ROUND(SUMIF(AA295:AA297,"=312689201",FQ295:FQ297),2)</f>
        <v>0</v>
      </c>
      <c r="BY299" s="2">
        <f>ROUND(SUMIF(AA295:AA297,"=312689201",FR295:FR297),2)</f>
        <v>0</v>
      </c>
      <c r="BZ299" s="2">
        <f>ROUND(SUMIF(AA295:AA297,"=312689201",GL295:GL297),2)</f>
        <v>0</v>
      </c>
      <c r="CA299" s="2">
        <f>ROUND(SUMIF(AA295:AA297,"=312689201",GM295:GM297),2)</f>
        <v>56590.02</v>
      </c>
      <c r="CB299" s="2">
        <f>ROUND(SUMIF(AA295:AA297,"=312689201",GN295:GN297),2)</f>
        <v>17288.12</v>
      </c>
      <c r="CC299" s="2">
        <f>ROUND(SUMIF(AA295:AA297,"=312689201",GO295:GO297),2)</f>
        <v>39301.9</v>
      </c>
      <c r="CD299" s="2">
        <f>ROUND(SUMIF(AA295:AA297,"=312689201",GP295:GP297),2)</f>
        <v>0</v>
      </c>
      <c r="CE299" s="2">
        <f>AC299-BX299</f>
        <v>9619.2000000000007</v>
      </c>
      <c r="CF299" s="2">
        <f>AC299-BY299</f>
        <v>9619.2000000000007</v>
      </c>
      <c r="CG299" s="2">
        <f>BX299-BZ299</f>
        <v>0</v>
      </c>
      <c r="CH299" s="2">
        <f>AC299-BX299-BY299+BZ299</f>
        <v>9619.2000000000007</v>
      </c>
      <c r="CI299" s="2">
        <f>BY299-BZ299</f>
        <v>0</v>
      </c>
      <c r="CJ299" s="2">
        <f>ROUND(SUMIF(AA295:AA297,"=312689201",GX295:GX297),2)</f>
        <v>0</v>
      </c>
      <c r="CK299" s="2">
        <f>ROUND(SUMIF(AA295:AA297,"=312689201",GY295:GY297),2)</f>
        <v>0</v>
      </c>
      <c r="CL299" s="2">
        <f>ROUND(SUMIF(AA295:AA297,"=312689201",GZ295:GZ297),2)</f>
        <v>0</v>
      </c>
      <c r="CM299" s="2">
        <f>ROUND(SUMIF(AA295:AA297,"=312689201",HD295:HD297),2)</f>
        <v>0</v>
      </c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>
        <v>0</v>
      </c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201</v>
      </c>
      <c r="F301" s="4">
        <f>ROUND(Source!O299,O301)</f>
        <v>28769.37</v>
      </c>
      <c r="G301" s="4" t="s">
        <v>110</v>
      </c>
      <c r="H301" s="4" t="s">
        <v>111</v>
      </c>
      <c r="I301" s="4"/>
      <c r="J301" s="4"/>
      <c r="K301" s="4">
        <v>201</v>
      </c>
      <c r="L301" s="4">
        <v>1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28769.370000000003</v>
      </c>
      <c r="X301" s="4">
        <v>1</v>
      </c>
      <c r="Y301" s="4">
        <v>28769.370000000003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202</v>
      </c>
      <c r="F302" s="4">
        <f>ROUND(Source!P299,O302)</f>
        <v>9619.2000000000007</v>
      </c>
      <c r="G302" s="4" t="s">
        <v>112</v>
      </c>
      <c r="H302" s="4" t="s">
        <v>113</v>
      </c>
      <c r="I302" s="4"/>
      <c r="J302" s="4"/>
      <c r="K302" s="4">
        <v>202</v>
      </c>
      <c r="L302" s="4">
        <v>2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9619.2000000000007</v>
      </c>
      <c r="X302" s="4">
        <v>1</v>
      </c>
      <c r="Y302" s="4">
        <v>9619.2000000000007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222</v>
      </c>
      <c r="F303" s="4">
        <f>ROUND(Source!AO299,O303)</f>
        <v>0</v>
      </c>
      <c r="G303" s="4" t="s">
        <v>114</v>
      </c>
      <c r="H303" s="4" t="s">
        <v>115</v>
      </c>
      <c r="I303" s="4"/>
      <c r="J303" s="4"/>
      <c r="K303" s="4">
        <v>222</v>
      </c>
      <c r="L303" s="4">
        <v>3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225</v>
      </c>
      <c r="F304" s="4">
        <f>ROUND(Source!AV299,O304)</f>
        <v>9619.2000000000007</v>
      </c>
      <c r="G304" s="4" t="s">
        <v>116</v>
      </c>
      <c r="H304" s="4" t="s">
        <v>117</v>
      </c>
      <c r="I304" s="4"/>
      <c r="J304" s="4"/>
      <c r="K304" s="4">
        <v>225</v>
      </c>
      <c r="L304" s="4">
        <v>4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9619.2000000000007</v>
      </c>
      <c r="X304" s="4">
        <v>1</v>
      </c>
      <c r="Y304" s="4">
        <v>9619.2000000000007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226</v>
      </c>
      <c r="F305" s="4">
        <f>ROUND(Source!AW299,O305)</f>
        <v>9619.2000000000007</v>
      </c>
      <c r="G305" s="4" t="s">
        <v>118</v>
      </c>
      <c r="H305" s="4" t="s">
        <v>119</v>
      </c>
      <c r="I305" s="4"/>
      <c r="J305" s="4"/>
      <c r="K305" s="4">
        <v>226</v>
      </c>
      <c r="L305" s="4">
        <v>5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9619.2000000000007</v>
      </c>
      <c r="X305" s="4">
        <v>1</v>
      </c>
      <c r="Y305" s="4">
        <v>9619.2000000000007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227</v>
      </c>
      <c r="F306" s="4">
        <f>ROUND(Source!AX299,O306)</f>
        <v>0</v>
      </c>
      <c r="G306" s="4" t="s">
        <v>120</v>
      </c>
      <c r="H306" s="4" t="s">
        <v>121</v>
      </c>
      <c r="I306" s="4"/>
      <c r="J306" s="4"/>
      <c r="K306" s="4">
        <v>227</v>
      </c>
      <c r="L306" s="4">
        <v>6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228</v>
      </c>
      <c r="F307" s="4">
        <f>ROUND(Source!AY299,O307)</f>
        <v>9619.2000000000007</v>
      </c>
      <c r="G307" s="4" t="s">
        <v>122</v>
      </c>
      <c r="H307" s="4" t="s">
        <v>123</v>
      </c>
      <c r="I307" s="4"/>
      <c r="J307" s="4"/>
      <c r="K307" s="4">
        <v>228</v>
      </c>
      <c r="L307" s="4">
        <v>7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9619.2000000000007</v>
      </c>
      <c r="X307" s="4">
        <v>1</v>
      </c>
      <c r="Y307" s="4">
        <v>9619.2000000000007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216</v>
      </c>
      <c r="F308" s="4">
        <f>ROUND(Source!AP299,O308)</f>
        <v>0</v>
      </c>
      <c r="G308" s="4" t="s">
        <v>124</v>
      </c>
      <c r="H308" s="4" t="s">
        <v>125</v>
      </c>
      <c r="I308" s="4"/>
      <c r="J308" s="4"/>
      <c r="K308" s="4">
        <v>216</v>
      </c>
      <c r="L308" s="4">
        <v>8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223</v>
      </c>
      <c r="F309" s="4">
        <f>ROUND(Source!AQ299,O309)</f>
        <v>0</v>
      </c>
      <c r="G309" s="4" t="s">
        <v>126</v>
      </c>
      <c r="H309" s="4" t="s">
        <v>127</v>
      </c>
      <c r="I309" s="4"/>
      <c r="J309" s="4"/>
      <c r="K309" s="4">
        <v>223</v>
      </c>
      <c r="L309" s="4">
        <v>9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229</v>
      </c>
      <c r="F310" s="4">
        <f>ROUND(Source!AZ299,O310)</f>
        <v>0</v>
      </c>
      <c r="G310" s="4" t="s">
        <v>128</v>
      </c>
      <c r="H310" s="4" t="s">
        <v>129</v>
      </c>
      <c r="I310" s="4"/>
      <c r="J310" s="4"/>
      <c r="K310" s="4">
        <v>229</v>
      </c>
      <c r="L310" s="4">
        <v>10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203</v>
      </c>
      <c r="F311" s="4">
        <f>ROUND(Source!Q299,O311)</f>
        <v>838.33</v>
      </c>
      <c r="G311" s="4" t="s">
        <v>130</v>
      </c>
      <c r="H311" s="4" t="s">
        <v>131</v>
      </c>
      <c r="I311" s="4"/>
      <c r="J311" s="4"/>
      <c r="K311" s="4">
        <v>203</v>
      </c>
      <c r="L311" s="4">
        <v>11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838.32999999999993</v>
      </c>
      <c r="X311" s="4">
        <v>1</v>
      </c>
      <c r="Y311" s="4">
        <v>838.32999999999993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231</v>
      </c>
      <c r="F312" s="4">
        <f>ROUND(Source!BB299,O312)</f>
        <v>0</v>
      </c>
      <c r="G312" s="4" t="s">
        <v>132</v>
      </c>
      <c r="H312" s="4" t="s">
        <v>133</v>
      </c>
      <c r="I312" s="4"/>
      <c r="J312" s="4"/>
      <c r="K312" s="4">
        <v>231</v>
      </c>
      <c r="L312" s="4">
        <v>12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204</v>
      </c>
      <c r="F313" s="4">
        <f>ROUND(Source!R299,O313)</f>
        <v>291.32</v>
      </c>
      <c r="G313" s="4" t="s">
        <v>134</v>
      </c>
      <c r="H313" s="4" t="s">
        <v>135</v>
      </c>
      <c r="I313" s="4"/>
      <c r="J313" s="4"/>
      <c r="K313" s="4">
        <v>204</v>
      </c>
      <c r="L313" s="4">
        <v>13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291.32</v>
      </c>
      <c r="X313" s="4">
        <v>1</v>
      </c>
      <c r="Y313" s="4">
        <v>291.32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205</v>
      </c>
      <c r="F314" s="4">
        <f>ROUND(Source!S299,O314)</f>
        <v>18020.52</v>
      </c>
      <c r="G314" s="4" t="s">
        <v>136</v>
      </c>
      <c r="H314" s="4" t="s">
        <v>137</v>
      </c>
      <c r="I314" s="4"/>
      <c r="J314" s="4"/>
      <c r="K314" s="4">
        <v>205</v>
      </c>
      <c r="L314" s="4">
        <v>14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18020.52</v>
      </c>
      <c r="X314" s="4">
        <v>1</v>
      </c>
      <c r="Y314" s="4">
        <v>18020.52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232</v>
      </c>
      <c r="F315" s="4">
        <f>ROUND(Source!BC299,O315)</f>
        <v>0</v>
      </c>
      <c r="G315" s="4" t="s">
        <v>138</v>
      </c>
      <c r="H315" s="4" t="s">
        <v>139</v>
      </c>
      <c r="I315" s="4"/>
      <c r="J315" s="4"/>
      <c r="K315" s="4">
        <v>232</v>
      </c>
      <c r="L315" s="4">
        <v>15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214</v>
      </c>
      <c r="F316" s="4">
        <f>ROUND(Source!AS299,O316)</f>
        <v>17288.12</v>
      </c>
      <c r="G316" s="4" t="s">
        <v>140</v>
      </c>
      <c r="H316" s="4" t="s">
        <v>141</v>
      </c>
      <c r="I316" s="4"/>
      <c r="J316" s="4"/>
      <c r="K316" s="4">
        <v>214</v>
      </c>
      <c r="L316" s="4">
        <v>16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17288.12</v>
      </c>
      <c r="X316" s="4">
        <v>1</v>
      </c>
      <c r="Y316" s="4">
        <v>17288.12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215</v>
      </c>
      <c r="F317" s="4">
        <f>ROUND(Source!AT299,O317)</f>
        <v>39301.9</v>
      </c>
      <c r="G317" s="4" t="s">
        <v>142</v>
      </c>
      <c r="H317" s="4" t="s">
        <v>143</v>
      </c>
      <c r="I317" s="4"/>
      <c r="J317" s="4"/>
      <c r="K317" s="4">
        <v>215</v>
      </c>
      <c r="L317" s="4">
        <v>17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39301.9</v>
      </c>
      <c r="X317" s="4">
        <v>1</v>
      </c>
      <c r="Y317" s="4">
        <v>39301.9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217</v>
      </c>
      <c r="F318" s="4">
        <f>ROUND(Source!AU299,O318)</f>
        <v>0</v>
      </c>
      <c r="G318" s="4" t="s">
        <v>144</v>
      </c>
      <c r="H318" s="4" t="s">
        <v>145</v>
      </c>
      <c r="I318" s="4"/>
      <c r="J318" s="4"/>
      <c r="K318" s="4">
        <v>217</v>
      </c>
      <c r="L318" s="4">
        <v>18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230</v>
      </c>
      <c r="F319" s="4">
        <f>ROUND(Source!BA299,O319)</f>
        <v>0</v>
      </c>
      <c r="G319" s="4" t="s">
        <v>146</v>
      </c>
      <c r="H319" s="4" t="s">
        <v>147</v>
      </c>
      <c r="I319" s="4"/>
      <c r="J319" s="4"/>
      <c r="K319" s="4">
        <v>230</v>
      </c>
      <c r="L319" s="4">
        <v>19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206</v>
      </c>
      <c r="F320" s="4">
        <f>ROUND(Source!T299,O320)</f>
        <v>0</v>
      </c>
      <c r="G320" s="4" t="s">
        <v>148</v>
      </c>
      <c r="H320" s="4" t="s">
        <v>149</v>
      </c>
      <c r="I320" s="4"/>
      <c r="J320" s="4"/>
      <c r="K320" s="4">
        <v>206</v>
      </c>
      <c r="L320" s="4">
        <v>20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207</v>
      </c>
      <c r="F321" s="4">
        <f>ROUND(Source!U299,O321)</f>
        <v>39.695</v>
      </c>
      <c r="G321" s="4" t="s">
        <v>150</v>
      </c>
      <c r="H321" s="4" t="s">
        <v>151</v>
      </c>
      <c r="I321" s="4"/>
      <c r="J321" s="4"/>
      <c r="K321" s="4">
        <v>207</v>
      </c>
      <c r="L321" s="4">
        <v>21</v>
      </c>
      <c r="M321" s="4">
        <v>3</v>
      </c>
      <c r="N321" s="4" t="s">
        <v>3</v>
      </c>
      <c r="O321" s="4">
        <v>7</v>
      </c>
      <c r="P321" s="4"/>
      <c r="Q321" s="4"/>
      <c r="R321" s="4"/>
      <c r="S321" s="4"/>
      <c r="T321" s="4"/>
      <c r="U321" s="4"/>
      <c r="V321" s="4"/>
      <c r="W321" s="4">
        <v>39.695</v>
      </c>
      <c r="X321" s="4">
        <v>1</v>
      </c>
      <c r="Y321" s="4">
        <v>39.695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208</v>
      </c>
      <c r="F322" s="4">
        <f>ROUND(Source!V299,O322)</f>
        <v>0.5202</v>
      </c>
      <c r="G322" s="4" t="s">
        <v>152</v>
      </c>
      <c r="H322" s="4" t="s">
        <v>153</v>
      </c>
      <c r="I322" s="4"/>
      <c r="J322" s="4"/>
      <c r="K322" s="4">
        <v>208</v>
      </c>
      <c r="L322" s="4">
        <v>22</v>
      </c>
      <c r="M322" s="4">
        <v>3</v>
      </c>
      <c r="N322" s="4" t="s">
        <v>3</v>
      </c>
      <c r="O322" s="4">
        <v>7</v>
      </c>
      <c r="P322" s="4"/>
      <c r="Q322" s="4"/>
      <c r="R322" s="4"/>
      <c r="S322" s="4"/>
      <c r="T322" s="4"/>
      <c r="U322" s="4"/>
      <c r="V322" s="4"/>
      <c r="W322" s="4">
        <v>0.5202</v>
      </c>
      <c r="X322" s="4">
        <v>1</v>
      </c>
      <c r="Y322" s="4">
        <v>0.5202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209</v>
      </c>
      <c r="F323" s="4">
        <f>ROUND(Source!W299,O323)</f>
        <v>0</v>
      </c>
      <c r="G323" s="4" t="s">
        <v>154</v>
      </c>
      <c r="H323" s="4" t="s">
        <v>155</v>
      </c>
      <c r="I323" s="4"/>
      <c r="J323" s="4"/>
      <c r="K323" s="4">
        <v>209</v>
      </c>
      <c r="L323" s="4">
        <v>23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233</v>
      </c>
      <c r="F324" s="4">
        <f>ROUND(Source!BD299,O324)</f>
        <v>0</v>
      </c>
      <c r="G324" s="4" t="s">
        <v>156</v>
      </c>
      <c r="H324" s="4" t="s">
        <v>157</v>
      </c>
      <c r="I324" s="4"/>
      <c r="J324" s="4"/>
      <c r="K324" s="4">
        <v>233</v>
      </c>
      <c r="L324" s="4">
        <v>24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210</v>
      </c>
      <c r="F325" s="4">
        <f>ROUND(Source!X299,O325)</f>
        <v>18050.13</v>
      </c>
      <c r="G325" s="4" t="s">
        <v>158</v>
      </c>
      <c r="H325" s="4" t="s">
        <v>159</v>
      </c>
      <c r="I325" s="4"/>
      <c r="J325" s="4"/>
      <c r="K325" s="4">
        <v>210</v>
      </c>
      <c r="L325" s="4">
        <v>25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18050.13</v>
      </c>
      <c r="X325" s="4">
        <v>1</v>
      </c>
      <c r="Y325" s="4">
        <v>18050.13</v>
      </c>
      <c r="Z325" s="4"/>
      <c r="AA325" s="4"/>
      <c r="AB325" s="4"/>
    </row>
    <row r="326" spans="1:245" x14ac:dyDescent="0.2">
      <c r="A326" s="4">
        <v>50</v>
      </c>
      <c r="B326" s="4">
        <v>0</v>
      </c>
      <c r="C326" s="4">
        <v>0</v>
      </c>
      <c r="D326" s="4">
        <v>1</v>
      </c>
      <c r="E326" s="4">
        <v>211</v>
      </c>
      <c r="F326" s="4">
        <f>ROUND(Source!Y299,O326)</f>
        <v>9770.52</v>
      </c>
      <c r="G326" s="4" t="s">
        <v>160</v>
      </c>
      <c r="H326" s="4" t="s">
        <v>161</v>
      </c>
      <c r="I326" s="4"/>
      <c r="J326" s="4"/>
      <c r="K326" s="4">
        <v>211</v>
      </c>
      <c r="L326" s="4">
        <v>26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9770.52</v>
      </c>
      <c r="X326" s="4">
        <v>1</v>
      </c>
      <c r="Y326" s="4">
        <v>9770.52</v>
      </c>
      <c r="Z326" s="4"/>
      <c r="AA326" s="4"/>
      <c r="AB326" s="4"/>
    </row>
    <row r="327" spans="1:245" x14ac:dyDescent="0.2">
      <c r="A327" s="4">
        <v>50</v>
      </c>
      <c r="B327" s="4">
        <v>0</v>
      </c>
      <c r="C327" s="4">
        <v>0</v>
      </c>
      <c r="D327" s="4">
        <v>1</v>
      </c>
      <c r="E327" s="4">
        <v>224</v>
      </c>
      <c r="F327" s="4">
        <f>ROUND(Source!AR299,O327)</f>
        <v>56590.02</v>
      </c>
      <c r="G327" s="4" t="s">
        <v>162</v>
      </c>
      <c r="H327" s="4" t="s">
        <v>163</v>
      </c>
      <c r="I327" s="4"/>
      <c r="J327" s="4"/>
      <c r="K327" s="4">
        <v>224</v>
      </c>
      <c r="L327" s="4">
        <v>27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56590.020000000004</v>
      </c>
      <c r="X327" s="4">
        <v>1</v>
      </c>
      <c r="Y327" s="4">
        <v>56590.020000000004</v>
      </c>
      <c r="Z327" s="4"/>
      <c r="AA327" s="4"/>
      <c r="AB327" s="4"/>
    </row>
    <row r="329" spans="1:245" x14ac:dyDescent="0.2">
      <c r="A329" s="1">
        <v>4</v>
      </c>
      <c r="B329" s="1">
        <v>1</v>
      </c>
      <c r="C329" s="1"/>
      <c r="D329" s="1">
        <f>ROW(A335)</f>
        <v>335</v>
      </c>
      <c r="E329" s="1"/>
      <c r="F329" s="1" t="s">
        <v>15</v>
      </c>
      <c r="G329" s="1" t="s">
        <v>292</v>
      </c>
      <c r="H329" s="1" t="s">
        <v>3</v>
      </c>
      <c r="I329" s="1">
        <v>0</v>
      </c>
      <c r="J329" s="1"/>
      <c r="K329" s="1">
        <v>0</v>
      </c>
      <c r="L329" s="1"/>
      <c r="M329" s="1" t="s">
        <v>3</v>
      </c>
      <c r="N329" s="1"/>
      <c r="O329" s="1"/>
      <c r="P329" s="1"/>
      <c r="Q329" s="1"/>
      <c r="R329" s="1"/>
      <c r="S329" s="1">
        <v>0</v>
      </c>
      <c r="T329" s="1"/>
      <c r="U329" s="1" t="s">
        <v>3</v>
      </c>
      <c r="V329" s="1">
        <v>0</v>
      </c>
      <c r="W329" s="1"/>
      <c r="X329" s="1"/>
      <c r="Y329" s="1"/>
      <c r="Z329" s="1"/>
      <c r="AA329" s="1"/>
      <c r="AB329" s="1" t="s">
        <v>3</v>
      </c>
      <c r="AC329" s="1" t="s">
        <v>3</v>
      </c>
      <c r="AD329" s="1" t="s">
        <v>3</v>
      </c>
      <c r="AE329" s="1" t="s">
        <v>3</v>
      </c>
      <c r="AF329" s="1" t="s">
        <v>3</v>
      </c>
      <c r="AG329" s="1" t="s">
        <v>3</v>
      </c>
      <c r="AH329" s="1"/>
      <c r="AI329" s="1"/>
      <c r="AJ329" s="1"/>
      <c r="AK329" s="1"/>
      <c r="AL329" s="1"/>
      <c r="AM329" s="1"/>
      <c r="AN329" s="1"/>
      <c r="AO329" s="1"/>
      <c r="AP329" s="1" t="s">
        <v>3</v>
      </c>
      <c r="AQ329" s="1" t="s">
        <v>3</v>
      </c>
      <c r="AR329" s="1" t="s">
        <v>3</v>
      </c>
      <c r="AS329" s="1"/>
      <c r="AT329" s="1"/>
      <c r="AU329" s="1"/>
      <c r="AV329" s="1"/>
      <c r="AW329" s="1"/>
      <c r="AX329" s="1"/>
      <c r="AY329" s="1"/>
      <c r="AZ329" s="1" t="s">
        <v>3</v>
      </c>
      <c r="BA329" s="1"/>
      <c r="BB329" s="1" t="s">
        <v>3</v>
      </c>
      <c r="BC329" s="1" t="s">
        <v>3</v>
      </c>
      <c r="BD329" s="1" t="s">
        <v>3</v>
      </c>
      <c r="BE329" s="1" t="s">
        <v>3</v>
      </c>
      <c r="BF329" s="1" t="s">
        <v>3</v>
      </c>
      <c r="BG329" s="1" t="s">
        <v>3</v>
      </c>
      <c r="BH329" s="1" t="s">
        <v>3</v>
      </c>
      <c r="BI329" s="1" t="s">
        <v>3</v>
      </c>
      <c r="BJ329" s="1" t="s">
        <v>3</v>
      </c>
      <c r="BK329" s="1" t="s">
        <v>3</v>
      </c>
      <c r="BL329" s="1" t="s">
        <v>3</v>
      </c>
      <c r="BM329" s="1" t="s">
        <v>3</v>
      </c>
      <c r="BN329" s="1" t="s">
        <v>3</v>
      </c>
      <c r="BO329" s="1" t="s">
        <v>3</v>
      </c>
      <c r="BP329" s="1" t="s">
        <v>3</v>
      </c>
      <c r="BQ329" s="1"/>
      <c r="BR329" s="1"/>
      <c r="BS329" s="1"/>
      <c r="BT329" s="1"/>
      <c r="BU329" s="1"/>
      <c r="BV329" s="1"/>
      <c r="BW329" s="1"/>
      <c r="BX329" s="1">
        <v>0</v>
      </c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>
        <v>0</v>
      </c>
    </row>
    <row r="331" spans="1:245" x14ac:dyDescent="0.2">
      <c r="A331" s="2">
        <v>52</v>
      </c>
      <c r="B331" s="2">
        <f t="shared" ref="B331:G331" si="182">B335</f>
        <v>1</v>
      </c>
      <c r="C331" s="2">
        <f t="shared" si="182"/>
        <v>4</v>
      </c>
      <c r="D331" s="2">
        <f t="shared" si="182"/>
        <v>329</v>
      </c>
      <c r="E331" s="2">
        <f t="shared" si="182"/>
        <v>0</v>
      </c>
      <c r="F331" s="2" t="str">
        <f t="shared" si="182"/>
        <v>Новый раздел</v>
      </c>
      <c r="G331" s="2" t="str">
        <f t="shared" si="182"/>
        <v>Прочие работы на ВЛ 6кВ</v>
      </c>
      <c r="H331" s="2"/>
      <c r="I331" s="2"/>
      <c r="J331" s="2"/>
      <c r="K331" s="2"/>
      <c r="L331" s="2"/>
      <c r="M331" s="2"/>
      <c r="N331" s="2"/>
      <c r="O331" s="2">
        <f t="shared" ref="O331:AT331" si="183">O335</f>
        <v>1115.1199999999999</v>
      </c>
      <c r="P331" s="2">
        <f t="shared" si="183"/>
        <v>388.82</v>
      </c>
      <c r="Q331" s="2">
        <f t="shared" si="183"/>
        <v>8.32</v>
      </c>
      <c r="R331" s="2">
        <f t="shared" si="183"/>
        <v>3.29</v>
      </c>
      <c r="S331" s="2">
        <f t="shared" si="183"/>
        <v>714.69</v>
      </c>
      <c r="T331" s="2">
        <f t="shared" si="183"/>
        <v>0</v>
      </c>
      <c r="U331" s="2">
        <f t="shared" si="183"/>
        <v>1.5838719999999999</v>
      </c>
      <c r="V331" s="2">
        <f t="shared" si="183"/>
        <v>6.4000000000000003E-3</v>
      </c>
      <c r="W331" s="2">
        <f t="shared" si="183"/>
        <v>0</v>
      </c>
      <c r="X331" s="2">
        <f t="shared" si="183"/>
        <v>674.9</v>
      </c>
      <c r="Y331" s="2">
        <f t="shared" si="183"/>
        <v>311.24</v>
      </c>
      <c r="Z331" s="2">
        <f t="shared" si="183"/>
        <v>0</v>
      </c>
      <c r="AA331" s="2">
        <f t="shared" si="183"/>
        <v>0</v>
      </c>
      <c r="AB331" s="2">
        <f t="shared" si="183"/>
        <v>1115.1199999999999</v>
      </c>
      <c r="AC331" s="2">
        <f t="shared" si="183"/>
        <v>388.82</v>
      </c>
      <c r="AD331" s="2">
        <f t="shared" si="183"/>
        <v>8.32</v>
      </c>
      <c r="AE331" s="2">
        <f t="shared" si="183"/>
        <v>3.29</v>
      </c>
      <c r="AF331" s="2">
        <f t="shared" si="183"/>
        <v>714.69</v>
      </c>
      <c r="AG331" s="2">
        <f t="shared" si="183"/>
        <v>0</v>
      </c>
      <c r="AH331" s="2">
        <f t="shared" si="183"/>
        <v>1.5838719999999999</v>
      </c>
      <c r="AI331" s="2">
        <f t="shared" si="183"/>
        <v>6.4000000000000003E-3</v>
      </c>
      <c r="AJ331" s="2">
        <f t="shared" si="183"/>
        <v>0</v>
      </c>
      <c r="AK331" s="2">
        <f t="shared" si="183"/>
        <v>674.9</v>
      </c>
      <c r="AL331" s="2">
        <f t="shared" si="183"/>
        <v>311.24</v>
      </c>
      <c r="AM331" s="2">
        <f t="shared" si="183"/>
        <v>0</v>
      </c>
      <c r="AN331" s="2">
        <f t="shared" si="183"/>
        <v>0</v>
      </c>
      <c r="AO331" s="2">
        <f t="shared" si="183"/>
        <v>0</v>
      </c>
      <c r="AP331" s="2">
        <f t="shared" si="183"/>
        <v>0</v>
      </c>
      <c r="AQ331" s="2">
        <f t="shared" si="183"/>
        <v>0</v>
      </c>
      <c r="AR331" s="2">
        <f t="shared" si="183"/>
        <v>2101.2600000000002</v>
      </c>
      <c r="AS331" s="2">
        <f t="shared" si="183"/>
        <v>2101.2600000000002</v>
      </c>
      <c r="AT331" s="2">
        <f t="shared" si="183"/>
        <v>0</v>
      </c>
      <c r="AU331" s="2">
        <f t="shared" ref="AU331:BZ331" si="184">AU335</f>
        <v>0</v>
      </c>
      <c r="AV331" s="2">
        <f t="shared" si="184"/>
        <v>388.82</v>
      </c>
      <c r="AW331" s="2">
        <f t="shared" si="184"/>
        <v>388.82</v>
      </c>
      <c r="AX331" s="2">
        <f t="shared" si="184"/>
        <v>0</v>
      </c>
      <c r="AY331" s="2">
        <f t="shared" si="184"/>
        <v>388.82</v>
      </c>
      <c r="AZ331" s="2">
        <f t="shared" si="184"/>
        <v>0</v>
      </c>
      <c r="BA331" s="2">
        <f t="shared" si="184"/>
        <v>0</v>
      </c>
      <c r="BB331" s="2">
        <f t="shared" si="184"/>
        <v>0</v>
      </c>
      <c r="BC331" s="2">
        <f t="shared" si="184"/>
        <v>0</v>
      </c>
      <c r="BD331" s="2">
        <f t="shared" si="184"/>
        <v>0</v>
      </c>
      <c r="BE331" s="2">
        <f t="shared" si="184"/>
        <v>0</v>
      </c>
      <c r="BF331" s="2">
        <f t="shared" si="184"/>
        <v>0</v>
      </c>
      <c r="BG331" s="2">
        <f t="shared" si="184"/>
        <v>0</v>
      </c>
      <c r="BH331" s="2">
        <f t="shared" si="184"/>
        <v>0</v>
      </c>
      <c r="BI331" s="2">
        <f t="shared" si="184"/>
        <v>0</v>
      </c>
      <c r="BJ331" s="2">
        <f t="shared" si="184"/>
        <v>0</v>
      </c>
      <c r="BK331" s="2">
        <f t="shared" si="184"/>
        <v>0</v>
      </c>
      <c r="BL331" s="2">
        <f t="shared" si="184"/>
        <v>0</v>
      </c>
      <c r="BM331" s="2">
        <f t="shared" si="184"/>
        <v>0</v>
      </c>
      <c r="BN331" s="2">
        <f t="shared" si="184"/>
        <v>0</v>
      </c>
      <c r="BO331" s="2">
        <f t="shared" si="184"/>
        <v>0</v>
      </c>
      <c r="BP331" s="2">
        <f t="shared" si="184"/>
        <v>0</v>
      </c>
      <c r="BQ331" s="2">
        <f t="shared" si="184"/>
        <v>0</v>
      </c>
      <c r="BR331" s="2">
        <f t="shared" si="184"/>
        <v>0</v>
      </c>
      <c r="BS331" s="2">
        <f t="shared" si="184"/>
        <v>0</v>
      </c>
      <c r="BT331" s="2">
        <f t="shared" si="184"/>
        <v>0</v>
      </c>
      <c r="BU331" s="2">
        <f t="shared" si="184"/>
        <v>0</v>
      </c>
      <c r="BV331" s="2">
        <f t="shared" si="184"/>
        <v>0</v>
      </c>
      <c r="BW331" s="2">
        <f t="shared" si="184"/>
        <v>0</v>
      </c>
      <c r="BX331" s="2">
        <f t="shared" si="184"/>
        <v>0</v>
      </c>
      <c r="BY331" s="2">
        <f t="shared" si="184"/>
        <v>0</v>
      </c>
      <c r="BZ331" s="2">
        <f t="shared" si="184"/>
        <v>0</v>
      </c>
      <c r="CA331" s="2">
        <f t="shared" ref="CA331:DF331" si="185">CA335</f>
        <v>2101.2600000000002</v>
      </c>
      <c r="CB331" s="2">
        <f t="shared" si="185"/>
        <v>2101.2600000000002</v>
      </c>
      <c r="CC331" s="2">
        <f t="shared" si="185"/>
        <v>0</v>
      </c>
      <c r="CD331" s="2">
        <f t="shared" si="185"/>
        <v>0</v>
      </c>
      <c r="CE331" s="2">
        <f t="shared" si="185"/>
        <v>388.82</v>
      </c>
      <c r="CF331" s="2">
        <f t="shared" si="185"/>
        <v>388.82</v>
      </c>
      <c r="CG331" s="2">
        <f t="shared" si="185"/>
        <v>0</v>
      </c>
      <c r="CH331" s="2">
        <f t="shared" si="185"/>
        <v>388.82</v>
      </c>
      <c r="CI331" s="2">
        <f t="shared" si="185"/>
        <v>0</v>
      </c>
      <c r="CJ331" s="2">
        <f t="shared" si="185"/>
        <v>0</v>
      </c>
      <c r="CK331" s="2">
        <f t="shared" si="185"/>
        <v>0</v>
      </c>
      <c r="CL331" s="2">
        <f t="shared" si="185"/>
        <v>0</v>
      </c>
      <c r="CM331" s="2">
        <f t="shared" si="185"/>
        <v>0</v>
      </c>
      <c r="CN331" s="2">
        <f t="shared" si="185"/>
        <v>0</v>
      </c>
      <c r="CO331" s="2">
        <f t="shared" si="185"/>
        <v>0</v>
      </c>
      <c r="CP331" s="2">
        <f t="shared" si="185"/>
        <v>0</v>
      </c>
      <c r="CQ331" s="2">
        <f t="shared" si="185"/>
        <v>0</v>
      </c>
      <c r="CR331" s="2">
        <f t="shared" si="185"/>
        <v>0</v>
      </c>
      <c r="CS331" s="2">
        <f t="shared" si="185"/>
        <v>0</v>
      </c>
      <c r="CT331" s="2">
        <f t="shared" si="185"/>
        <v>0</v>
      </c>
      <c r="CU331" s="2">
        <f t="shared" si="185"/>
        <v>0</v>
      </c>
      <c r="CV331" s="2">
        <f t="shared" si="185"/>
        <v>0</v>
      </c>
      <c r="CW331" s="2">
        <f t="shared" si="185"/>
        <v>0</v>
      </c>
      <c r="CX331" s="2">
        <f t="shared" si="185"/>
        <v>0</v>
      </c>
      <c r="CY331" s="2">
        <f t="shared" si="185"/>
        <v>0</v>
      </c>
      <c r="CZ331" s="2">
        <f t="shared" si="185"/>
        <v>0</v>
      </c>
      <c r="DA331" s="2">
        <f t="shared" si="185"/>
        <v>0</v>
      </c>
      <c r="DB331" s="2">
        <f t="shared" si="185"/>
        <v>0</v>
      </c>
      <c r="DC331" s="2">
        <f t="shared" si="185"/>
        <v>0</v>
      </c>
      <c r="DD331" s="2">
        <f t="shared" si="185"/>
        <v>0</v>
      </c>
      <c r="DE331" s="2">
        <f t="shared" si="185"/>
        <v>0</v>
      </c>
      <c r="DF331" s="2">
        <f t="shared" si="185"/>
        <v>0</v>
      </c>
      <c r="DG331" s="3">
        <f t="shared" ref="DG331:EL331" si="186">DG335</f>
        <v>0</v>
      </c>
      <c r="DH331" s="3">
        <f t="shared" si="186"/>
        <v>0</v>
      </c>
      <c r="DI331" s="3">
        <f t="shared" si="186"/>
        <v>0</v>
      </c>
      <c r="DJ331" s="3">
        <f t="shared" si="186"/>
        <v>0</v>
      </c>
      <c r="DK331" s="3">
        <f t="shared" si="186"/>
        <v>0</v>
      </c>
      <c r="DL331" s="3">
        <f t="shared" si="186"/>
        <v>0</v>
      </c>
      <c r="DM331" s="3">
        <f t="shared" si="186"/>
        <v>0</v>
      </c>
      <c r="DN331" s="3">
        <f t="shared" si="186"/>
        <v>0</v>
      </c>
      <c r="DO331" s="3">
        <f t="shared" si="186"/>
        <v>0</v>
      </c>
      <c r="DP331" s="3">
        <f t="shared" si="186"/>
        <v>0</v>
      </c>
      <c r="DQ331" s="3">
        <f t="shared" si="186"/>
        <v>0</v>
      </c>
      <c r="DR331" s="3">
        <f t="shared" si="186"/>
        <v>0</v>
      </c>
      <c r="DS331" s="3">
        <f t="shared" si="186"/>
        <v>0</v>
      </c>
      <c r="DT331" s="3">
        <f t="shared" si="186"/>
        <v>0</v>
      </c>
      <c r="DU331" s="3">
        <f t="shared" si="186"/>
        <v>0</v>
      </c>
      <c r="DV331" s="3">
        <f t="shared" si="186"/>
        <v>0</v>
      </c>
      <c r="DW331" s="3">
        <f t="shared" si="186"/>
        <v>0</v>
      </c>
      <c r="DX331" s="3">
        <f t="shared" si="186"/>
        <v>0</v>
      </c>
      <c r="DY331" s="3">
        <f t="shared" si="186"/>
        <v>0</v>
      </c>
      <c r="DZ331" s="3">
        <f t="shared" si="186"/>
        <v>0</v>
      </c>
      <c r="EA331" s="3">
        <f t="shared" si="186"/>
        <v>0</v>
      </c>
      <c r="EB331" s="3">
        <f t="shared" si="186"/>
        <v>0</v>
      </c>
      <c r="EC331" s="3">
        <f t="shared" si="186"/>
        <v>0</v>
      </c>
      <c r="ED331" s="3">
        <f t="shared" si="186"/>
        <v>0</v>
      </c>
      <c r="EE331" s="3">
        <f t="shared" si="186"/>
        <v>0</v>
      </c>
      <c r="EF331" s="3">
        <f t="shared" si="186"/>
        <v>0</v>
      </c>
      <c r="EG331" s="3">
        <f t="shared" si="186"/>
        <v>0</v>
      </c>
      <c r="EH331" s="3">
        <f t="shared" si="186"/>
        <v>0</v>
      </c>
      <c r="EI331" s="3">
        <f t="shared" si="186"/>
        <v>0</v>
      </c>
      <c r="EJ331" s="3">
        <f t="shared" si="186"/>
        <v>0</v>
      </c>
      <c r="EK331" s="3">
        <f t="shared" si="186"/>
        <v>0</v>
      </c>
      <c r="EL331" s="3">
        <f t="shared" si="186"/>
        <v>0</v>
      </c>
      <c r="EM331" s="3">
        <f t="shared" ref="EM331:FR331" si="187">EM335</f>
        <v>0</v>
      </c>
      <c r="EN331" s="3">
        <f t="shared" si="187"/>
        <v>0</v>
      </c>
      <c r="EO331" s="3">
        <f t="shared" si="187"/>
        <v>0</v>
      </c>
      <c r="EP331" s="3">
        <f t="shared" si="187"/>
        <v>0</v>
      </c>
      <c r="EQ331" s="3">
        <f t="shared" si="187"/>
        <v>0</v>
      </c>
      <c r="ER331" s="3">
        <f t="shared" si="187"/>
        <v>0</v>
      </c>
      <c r="ES331" s="3">
        <f t="shared" si="187"/>
        <v>0</v>
      </c>
      <c r="ET331" s="3">
        <f t="shared" si="187"/>
        <v>0</v>
      </c>
      <c r="EU331" s="3">
        <f t="shared" si="187"/>
        <v>0</v>
      </c>
      <c r="EV331" s="3">
        <f t="shared" si="187"/>
        <v>0</v>
      </c>
      <c r="EW331" s="3">
        <f t="shared" si="187"/>
        <v>0</v>
      </c>
      <c r="EX331" s="3">
        <f t="shared" si="187"/>
        <v>0</v>
      </c>
      <c r="EY331" s="3">
        <f t="shared" si="187"/>
        <v>0</v>
      </c>
      <c r="EZ331" s="3">
        <f t="shared" si="187"/>
        <v>0</v>
      </c>
      <c r="FA331" s="3">
        <f t="shared" si="187"/>
        <v>0</v>
      </c>
      <c r="FB331" s="3">
        <f t="shared" si="187"/>
        <v>0</v>
      </c>
      <c r="FC331" s="3">
        <f t="shared" si="187"/>
        <v>0</v>
      </c>
      <c r="FD331" s="3">
        <f t="shared" si="187"/>
        <v>0</v>
      </c>
      <c r="FE331" s="3">
        <f t="shared" si="187"/>
        <v>0</v>
      </c>
      <c r="FF331" s="3">
        <f t="shared" si="187"/>
        <v>0</v>
      </c>
      <c r="FG331" s="3">
        <f t="shared" si="187"/>
        <v>0</v>
      </c>
      <c r="FH331" s="3">
        <f t="shared" si="187"/>
        <v>0</v>
      </c>
      <c r="FI331" s="3">
        <f t="shared" si="187"/>
        <v>0</v>
      </c>
      <c r="FJ331" s="3">
        <f t="shared" si="187"/>
        <v>0</v>
      </c>
      <c r="FK331" s="3">
        <f t="shared" si="187"/>
        <v>0</v>
      </c>
      <c r="FL331" s="3">
        <f t="shared" si="187"/>
        <v>0</v>
      </c>
      <c r="FM331" s="3">
        <f t="shared" si="187"/>
        <v>0</v>
      </c>
      <c r="FN331" s="3">
        <f t="shared" si="187"/>
        <v>0</v>
      </c>
      <c r="FO331" s="3">
        <f t="shared" si="187"/>
        <v>0</v>
      </c>
      <c r="FP331" s="3">
        <f t="shared" si="187"/>
        <v>0</v>
      </c>
      <c r="FQ331" s="3">
        <f t="shared" si="187"/>
        <v>0</v>
      </c>
      <c r="FR331" s="3">
        <f t="shared" si="187"/>
        <v>0</v>
      </c>
      <c r="FS331" s="3">
        <f t="shared" ref="FS331:GX331" si="188">FS335</f>
        <v>0</v>
      </c>
      <c r="FT331" s="3">
        <f t="shared" si="188"/>
        <v>0</v>
      </c>
      <c r="FU331" s="3">
        <f t="shared" si="188"/>
        <v>0</v>
      </c>
      <c r="FV331" s="3">
        <f t="shared" si="188"/>
        <v>0</v>
      </c>
      <c r="FW331" s="3">
        <f t="shared" si="188"/>
        <v>0</v>
      </c>
      <c r="FX331" s="3">
        <f t="shared" si="188"/>
        <v>0</v>
      </c>
      <c r="FY331" s="3">
        <f t="shared" si="188"/>
        <v>0</v>
      </c>
      <c r="FZ331" s="3">
        <f t="shared" si="188"/>
        <v>0</v>
      </c>
      <c r="GA331" s="3">
        <f t="shared" si="188"/>
        <v>0</v>
      </c>
      <c r="GB331" s="3">
        <f t="shared" si="188"/>
        <v>0</v>
      </c>
      <c r="GC331" s="3">
        <f t="shared" si="188"/>
        <v>0</v>
      </c>
      <c r="GD331" s="3">
        <f t="shared" si="188"/>
        <v>0</v>
      </c>
      <c r="GE331" s="3">
        <f t="shared" si="188"/>
        <v>0</v>
      </c>
      <c r="GF331" s="3">
        <f t="shared" si="188"/>
        <v>0</v>
      </c>
      <c r="GG331" s="3">
        <f t="shared" si="188"/>
        <v>0</v>
      </c>
      <c r="GH331" s="3">
        <f t="shared" si="188"/>
        <v>0</v>
      </c>
      <c r="GI331" s="3">
        <f t="shared" si="188"/>
        <v>0</v>
      </c>
      <c r="GJ331" s="3">
        <f t="shared" si="188"/>
        <v>0</v>
      </c>
      <c r="GK331" s="3">
        <f t="shared" si="188"/>
        <v>0</v>
      </c>
      <c r="GL331" s="3">
        <f t="shared" si="188"/>
        <v>0</v>
      </c>
      <c r="GM331" s="3">
        <f t="shared" si="188"/>
        <v>0</v>
      </c>
      <c r="GN331" s="3">
        <f t="shared" si="188"/>
        <v>0</v>
      </c>
      <c r="GO331" s="3">
        <f t="shared" si="188"/>
        <v>0</v>
      </c>
      <c r="GP331" s="3">
        <f t="shared" si="188"/>
        <v>0</v>
      </c>
      <c r="GQ331" s="3">
        <f t="shared" si="188"/>
        <v>0</v>
      </c>
      <c r="GR331" s="3">
        <f t="shared" si="188"/>
        <v>0</v>
      </c>
      <c r="GS331" s="3">
        <f t="shared" si="188"/>
        <v>0</v>
      </c>
      <c r="GT331" s="3">
        <f t="shared" si="188"/>
        <v>0</v>
      </c>
      <c r="GU331" s="3">
        <f t="shared" si="188"/>
        <v>0</v>
      </c>
      <c r="GV331" s="3">
        <f t="shared" si="188"/>
        <v>0</v>
      </c>
      <c r="GW331" s="3">
        <f t="shared" si="188"/>
        <v>0</v>
      </c>
      <c r="GX331" s="3">
        <f t="shared" si="188"/>
        <v>0</v>
      </c>
    </row>
    <row r="333" spans="1:245" x14ac:dyDescent="0.2">
      <c r="A333">
        <v>17</v>
      </c>
      <c r="B333">
        <v>1</v>
      </c>
      <c r="C333">
        <f>ROW(SmtRes!A187)</f>
        <v>187</v>
      </c>
      <c r="D333">
        <f>ROW(EtalonRes!A203)</f>
        <v>203</v>
      </c>
      <c r="E333" t="s">
        <v>293</v>
      </c>
      <c r="F333" t="s">
        <v>294</v>
      </c>
      <c r="G333" t="s">
        <v>295</v>
      </c>
      <c r="H333" t="s">
        <v>296</v>
      </c>
      <c r="I333">
        <f>ROUND(12.8/100,7)</f>
        <v>0.128</v>
      </c>
      <c r="J333">
        <v>0</v>
      </c>
      <c r="K333">
        <f>ROUND(12.8/100,7)</f>
        <v>0.128</v>
      </c>
      <c r="O333">
        <f>ROUND(CP333,2)</f>
        <v>1115.1199999999999</v>
      </c>
      <c r="P333">
        <f>SUMIF(SmtRes!AQ180:'SmtRes'!AQ187,"=1",SmtRes!DF180:'SmtRes'!DF187)</f>
        <v>388.82</v>
      </c>
      <c r="Q333">
        <f>SUMIF(SmtRes!AQ180:'SmtRes'!AQ187,"=1",SmtRes!DG180:'SmtRes'!DG187)</f>
        <v>8.32</v>
      </c>
      <c r="R333">
        <f>SUMIF(SmtRes!AQ180:'SmtRes'!AQ187,"=1",SmtRes!DH180:'SmtRes'!DH187)</f>
        <v>3.29</v>
      </c>
      <c r="S333">
        <f>SUMIF(SmtRes!AQ180:'SmtRes'!AQ187,"=1",SmtRes!DI180:'SmtRes'!DI187)</f>
        <v>714.69</v>
      </c>
      <c r="T333">
        <f>ROUND(CU333*I333,2)</f>
        <v>0</v>
      </c>
      <c r="U333">
        <f>SUMIF(SmtRes!AQ180:'SmtRes'!AQ187,"=1",SmtRes!CV180:'SmtRes'!CV187)</f>
        <v>1.5838719999999999</v>
      </c>
      <c r="V333">
        <f>SUMIF(SmtRes!AQ180:'SmtRes'!AQ187,"=1",SmtRes!CW180:'SmtRes'!CW187)</f>
        <v>6.4000000000000003E-3</v>
      </c>
      <c r="W333">
        <f>ROUND(CX333*I333,2)</f>
        <v>0</v>
      </c>
      <c r="X333">
        <f>ROUND(CY333,2)</f>
        <v>674.9</v>
      </c>
      <c r="Y333">
        <f>ROUND(CZ333,2)</f>
        <v>311.24</v>
      </c>
      <c r="AA333">
        <v>312689201</v>
      </c>
      <c r="AB333">
        <f>ROUND((AC333+AD333+AF333),6)</f>
        <v>7739.975974</v>
      </c>
      <c r="AC333">
        <f>ROUND((SUM(SmtRes!BQ180:'SmtRes'!BQ187)),6)</f>
        <v>2091.4877040000001</v>
      </c>
      <c r="AD333">
        <f>ROUND((((SUM(SmtRes!BR180:'SmtRes'!BR187))-(SUM(SmtRes!BS180:'SmtRes'!BS187)))+AE333),6)</f>
        <v>64.968249999999998</v>
      </c>
      <c r="AE333">
        <f>ROUND((SUM(SmtRes!BS180:'SmtRes'!BS187)),6)</f>
        <v>25.682500000000001</v>
      </c>
      <c r="AF333">
        <f>ROUND((SUM(SmtRes!BT180:'SmtRes'!BT187)),6)</f>
        <v>5583.5200199999999</v>
      </c>
      <c r="AG333">
        <f>ROUND((AP333),6)</f>
        <v>0</v>
      </c>
      <c r="AH333">
        <f>(SUM(SmtRes!BU180:'SmtRes'!BU187))</f>
        <v>12.373999999999999</v>
      </c>
      <c r="AI333">
        <f>(SUM(SmtRes!BV180:'SmtRes'!BV187))</f>
        <v>0.05</v>
      </c>
      <c r="AJ333">
        <f>(AS333)</f>
        <v>0</v>
      </c>
      <c r="AK333">
        <v>3509.6215520000005</v>
      </c>
      <c r="AL333">
        <v>1045.7438520000001</v>
      </c>
      <c r="AM333">
        <v>25.987299999999998</v>
      </c>
      <c r="AN333">
        <v>10.273000000000001</v>
      </c>
      <c r="AO333">
        <v>2427.6174000000001</v>
      </c>
      <c r="AP333">
        <v>0</v>
      </c>
      <c r="AQ333">
        <v>5.38</v>
      </c>
      <c r="AR333">
        <v>0.02</v>
      </c>
      <c r="AS333">
        <v>0</v>
      </c>
      <c r="AT333">
        <v>94</v>
      </c>
      <c r="AU333">
        <v>43.35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297</v>
      </c>
      <c r="BM333">
        <v>13001</v>
      </c>
      <c r="BN333">
        <v>0</v>
      </c>
      <c r="BO333" t="s">
        <v>3</v>
      </c>
      <c r="BP333">
        <v>0</v>
      </c>
      <c r="BQ333">
        <v>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94</v>
      </c>
      <c r="CA333">
        <v>51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634</v>
      </c>
      <c r="CO333">
        <v>0</v>
      </c>
      <c r="CP333">
        <f>(P333+Q333+S333+R333)</f>
        <v>1115.1199999999999</v>
      </c>
      <c r="CQ333">
        <f>SUMIF(SmtRes!AQ180:'SmtRes'!AQ187,"=1",SmtRes!AA180:'SmtRes'!AA187)</f>
        <v>240532.01</v>
      </c>
      <c r="CR333">
        <f>SUMIF(SmtRes!AQ180:'SmtRes'!AQ187,"=1",SmtRes!AB180:'SmtRes'!AB187)</f>
        <v>2187.2799999999997</v>
      </c>
      <c r="CS333">
        <f>SUMIF(SmtRes!AQ180:'SmtRes'!AQ187,"=1",SmtRes!AC180:'SmtRes'!AC187)</f>
        <v>1027.3000000000002</v>
      </c>
      <c r="CT333">
        <f>SUMIF(SmtRes!AQ180:'SmtRes'!AQ187,"=1",SmtRes!AD180:'SmtRes'!AD187)</f>
        <v>451.23</v>
      </c>
      <c r="CU333">
        <f>AG333</f>
        <v>0</v>
      </c>
      <c r="CV333">
        <f>SUMIF(SmtRes!AQ180:'SmtRes'!AQ187,"=1",SmtRes!BU180:'SmtRes'!BU187)</f>
        <v>12.373999999999999</v>
      </c>
      <c r="CW333">
        <f>SUMIF(SmtRes!AQ180:'SmtRes'!AQ187,"=1",SmtRes!BV180:'SmtRes'!BV187)</f>
        <v>0.05</v>
      </c>
      <c r="CX333">
        <f>AJ333</f>
        <v>0</v>
      </c>
      <c r="CY333">
        <f>(((S333+R333)*AT333)/100)</f>
        <v>674.9011999999999</v>
      </c>
      <c r="CZ333">
        <f>(((S333+R333)*AU333)/100)</f>
        <v>311.24432999999999</v>
      </c>
      <c r="DC333" t="s">
        <v>3</v>
      </c>
      <c r="DD333" t="s">
        <v>298</v>
      </c>
      <c r="DE333" t="s">
        <v>299</v>
      </c>
      <c r="DF333" t="s">
        <v>299</v>
      </c>
      <c r="DG333" t="s">
        <v>300</v>
      </c>
      <c r="DH333" t="s">
        <v>3</v>
      </c>
      <c r="DI333" t="s">
        <v>300</v>
      </c>
      <c r="DJ333" t="s">
        <v>299</v>
      </c>
      <c r="DK333" t="s">
        <v>3</v>
      </c>
      <c r="DL333" t="s">
        <v>3</v>
      </c>
      <c r="DM333" t="s">
        <v>199</v>
      </c>
      <c r="DN333">
        <v>0</v>
      </c>
      <c r="DO333">
        <v>0</v>
      </c>
      <c r="DP333">
        <v>1</v>
      </c>
      <c r="DQ333">
        <v>1</v>
      </c>
      <c r="DU333">
        <v>1005</v>
      </c>
      <c r="DV333" t="s">
        <v>296</v>
      </c>
      <c r="DW333" t="s">
        <v>296</v>
      </c>
      <c r="DX333">
        <v>100</v>
      </c>
      <c r="DZ333" t="s">
        <v>3</v>
      </c>
      <c r="EA333" t="s">
        <v>3</v>
      </c>
      <c r="EB333" t="s">
        <v>3</v>
      </c>
      <c r="EC333" t="s">
        <v>3</v>
      </c>
      <c r="EE333">
        <v>293259354</v>
      </c>
      <c r="EF333">
        <v>2</v>
      </c>
      <c r="EG333" t="s">
        <v>23</v>
      </c>
      <c r="EH333">
        <v>13</v>
      </c>
      <c r="EI333" t="s">
        <v>301</v>
      </c>
      <c r="EJ333">
        <v>1</v>
      </c>
      <c r="EK333">
        <v>13001</v>
      </c>
      <c r="EL333" t="s">
        <v>302</v>
      </c>
      <c r="EM333" t="s">
        <v>303</v>
      </c>
      <c r="EO333" t="s">
        <v>200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5.38</v>
      </c>
      <c r="EX333">
        <v>0.02</v>
      </c>
      <c r="EY333">
        <v>0</v>
      </c>
      <c r="FQ333">
        <v>0</v>
      </c>
      <c r="FR333">
        <f>ROUND(IF(BI333=3,GM333,0),2)</f>
        <v>0</v>
      </c>
      <c r="FS333">
        <v>0</v>
      </c>
      <c r="FX333">
        <v>94</v>
      </c>
      <c r="FY333">
        <v>43.35</v>
      </c>
      <c r="GA333" t="s">
        <v>3</v>
      </c>
      <c r="GD333">
        <v>1</v>
      </c>
      <c r="GF333">
        <v>1444346312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>ROUND(IF(AND(BH333=3,BI333=3,FS333&lt;&gt;0),P333,0),2)</f>
        <v>0</v>
      </c>
      <c r="GM333">
        <f>ROUND(O333+X333+Y333,2)+GX333</f>
        <v>2101.2600000000002</v>
      </c>
      <c r="GN333">
        <f>IF(OR(BI333=0,BI333=1),GM333-GX333,0)</f>
        <v>2101.2600000000002</v>
      </c>
      <c r="GO333">
        <f>IF(BI333=2,GM333-GX333,0)</f>
        <v>0</v>
      </c>
      <c r="GP333">
        <f>IF(BI333=4,GM333-GX333,0)</f>
        <v>0</v>
      </c>
      <c r="GR333">
        <v>0</v>
      </c>
      <c r="GS333">
        <v>3</v>
      </c>
      <c r="GT333">
        <v>0</v>
      </c>
      <c r="GU333" t="s">
        <v>3</v>
      </c>
      <c r="GV333">
        <f>ROUND((GT333),6)</f>
        <v>0</v>
      </c>
      <c r="GW333">
        <v>1</v>
      </c>
      <c r="GX333">
        <f>ROUND(HC333*I333,2)</f>
        <v>0</v>
      </c>
      <c r="HA333">
        <v>0</v>
      </c>
      <c r="HB333">
        <v>0</v>
      </c>
      <c r="HC333">
        <f>GV333*GW333</f>
        <v>0</v>
      </c>
      <c r="HE333" t="s">
        <v>3</v>
      </c>
      <c r="HF333" t="s">
        <v>3</v>
      </c>
      <c r="HM333" t="s">
        <v>3</v>
      </c>
      <c r="HN333" t="s">
        <v>304</v>
      </c>
      <c r="HO333" t="s">
        <v>305</v>
      </c>
      <c r="HP333" t="s">
        <v>301</v>
      </c>
      <c r="HQ333" t="s">
        <v>301</v>
      </c>
      <c r="IK333">
        <v>0</v>
      </c>
    </row>
    <row r="335" spans="1:245" x14ac:dyDescent="0.2">
      <c r="A335" s="2">
        <v>51</v>
      </c>
      <c r="B335" s="2">
        <f>B329</f>
        <v>1</v>
      </c>
      <c r="C335" s="2">
        <f>A329</f>
        <v>4</v>
      </c>
      <c r="D335" s="2">
        <f>ROW(A329)</f>
        <v>329</v>
      </c>
      <c r="E335" s="2"/>
      <c r="F335" s="2" t="str">
        <f>IF(F329&lt;&gt;"",F329,"")</f>
        <v>Новый раздел</v>
      </c>
      <c r="G335" s="2" t="str">
        <f>IF(G329&lt;&gt;"",G329,"")</f>
        <v>Прочие работы на ВЛ 6кВ</v>
      </c>
      <c r="H335" s="2">
        <v>0</v>
      </c>
      <c r="I335" s="2"/>
      <c r="J335" s="2"/>
      <c r="K335" s="2"/>
      <c r="L335" s="2"/>
      <c r="M335" s="2"/>
      <c r="N335" s="2"/>
      <c r="O335" s="2">
        <f t="shared" ref="O335:T335" si="189">ROUND(AB335,2)</f>
        <v>1115.1199999999999</v>
      </c>
      <c r="P335" s="2">
        <f t="shared" si="189"/>
        <v>388.82</v>
      </c>
      <c r="Q335" s="2">
        <f t="shared" si="189"/>
        <v>8.32</v>
      </c>
      <c r="R335" s="2">
        <f t="shared" si="189"/>
        <v>3.29</v>
      </c>
      <c r="S335" s="2">
        <f t="shared" si="189"/>
        <v>714.69</v>
      </c>
      <c r="T335" s="2">
        <f t="shared" si="189"/>
        <v>0</v>
      </c>
      <c r="U335" s="2">
        <f>AH335</f>
        <v>1.5838719999999999</v>
      </c>
      <c r="V335" s="2">
        <f>AI335</f>
        <v>6.4000000000000003E-3</v>
      </c>
      <c r="W335" s="2">
        <f>ROUND(AJ335,2)</f>
        <v>0</v>
      </c>
      <c r="X335" s="2">
        <f>ROUND(AK335,2)</f>
        <v>674.9</v>
      </c>
      <c r="Y335" s="2">
        <f>ROUND(AL335,2)</f>
        <v>311.24</v>
      </c>
      <c r="Z335" s="2"/>
      <c r="AA335" s="2"/>
      <c r="AB335" s="2">
        <f>ROUND(SUMIF(AA333:AA333,"=312689201",O333:O333),2)</f>
        <v>1115.1199999999999</v>
      </c>
      <c r="AC335" s="2">
        <f>ROUND(SUMIF(AA333:AA333,"=312689201",P333:P333),2)</f>
        <v>388.82</v>
      </c>
      <c r="AD335" s="2">
        <f>ROUND(SUMIF(AA333:AA333,"=312689201",Q333:Q333),2)</f>
        <v>8.32</v>
      </c>
      <c r="AE335" s="2">
        <f>ROUND(SUMIF(AA333:AA333,"=312689201",R333:R333),2)</f>
        <v>3.29</v>
      </c>
      <c r="AF335" s="2">
        <f>ROUND(SUMIF(AA333:AA333,"=312689201",S333:S333),2)</f>
        <v>714.69</v>
      </c>
      <c r="AG335" s="2">
        <f>ROUND(SUMIF(AA333:AA333,"=312689201",T333:T333),2)</f>
        <v>0</v>
      </c>
      <c r="AH335" s="2">
        <f>SUMIF(AA333:AA333,"=312689201",U333:U333)</f>
        <v>1.5838719999999999</v>
      </c>
      <c r="AI335" s="2">
        <f>SUMIF(AA333:AA333,"=312689201",V333:V333)</f>
        <v>6.4000000000000003E-3</v>
      </c>
      <c r="AJ335" s="2">
        <f>ROUND(SUMIF(AA333:AA333,"=312689201",W333:W333),2)</f>
        <v>0</v>
      </c>
      <c r="AK335" s="2">
        <f>ROUND(SUMIF(AA333:AA333,"=312689201",X333:X333),2)</f>
        <v>674.9</v>
      </c>
      <c r="AL335" s="2">
        <f>ROUND(SUMIF(AA333:AA333,"=312689201",Y333:Y333),2)</f>
        <v>311.24</v>
      </c>
      <c r="AM335" s="2"/>
      <c r="AN335" s="2"/>
      <c r="AO335" s="2">
        <f t="shared" ref="AO335:BD335" si="190">ROUND(BX335,2)</f>
        <v>0</v>
      </c>
      <c r="AP335" s="2">
        <f t="shared" si="190"/>
        <v>0</v>
      </c>
      <c r="AQ335" s="2">
        <f t="shared" si="190"/>
        <v>0</v>
      </c>
      <c r="AR335" s="2">
        <f t="shared" si="190"/>
        <v>2101.2600000000002</v>
      </c>
      <c r="AS335" s="2">
        <f t="shared" si="190"/>
        <v>2101.2600000000002</v>
      </c>
      <c r="AT335" s="2">
        <f t="shared" si="190"/>
        <v>0</v>
      </c>
      <c r="AU335" s="2">
        <f t="shared" si="190"/>
        <v>0</v>
      </c>
      <c r="AV335" s="2">
        <f t="shared" si="190"/>
        <v>388.82</v>
      </c>
      <c r="AW335" s="2">
        <f t="shared" si="190"/>
        <v>388.82</v>
      </c>
      <c r="AX335" s="2">
        <f t="shared" si="190"/>
        <v>0</v>
      </c>
      <c r="AY335" s="2">
        <f t="shared" si="190"/>
        <v>388.82</v>
      </c>
      <c r="AZ335" s="2">
        <f t="shared" si="190"/>
        <v>0</v>
      </c>
      <c r="BA335" s="2">
        <f t="shared" si="190"/>
        <v>0</v>
      </c>
      <c r="BB335" s="2">
        <f t="shared" si="190"/>
        <v>0</v>
      </c>
      <c r="BC335" s="2">
        <f t="shared" si="190"/>
        <v>0</v>
      </c>
      <c r="BD335" s="2">
        <f t="shared" si="190"/>
        <v>0</v>
      </c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>
        <f>ROUND(SUMIF(AA333:AA333,"=312689201",FQ333:FQ333),2)</f>
        <v>0</v>
      </c>
      <c r="BY335" s="2">
        <f>ROUND(SUMIF(AA333:AA333,"=312689201",FR333:FR333),2)</f>
        <v>0</v>
      </c>
      <c r="BZ335" s="2">
        <f>ROUND(SUMIF(AA333:AA333,"=312689201",GL333:GL333),2)</f>
        <v>0</v>
      </c>
      <c r="CA335" s="2">
        <f>ROUND(SUMIF(AA333:AA333,"=312689201",GM333:GM333),2)</f>
        <v>2101.2600000000002</v>
      </c>
      <c r="CB335" s="2">
        <f>ROUND(SUMIF(AA333:AA333,"=312689201",GN333:GN333),2)</f>
        <v>2101.2600000000002</v>
      </c>
      <c r="CC335" s="2">
        <f>ROUND(SUMIF(AA333:AA333,"=312689201",GO333:GO333),2)</f>
        <v>0</v>
      </c>
      <c r="CD335" s="2">
        <f>ROUND(SUMIF(AA333:AA333,"=312689201",GP333:GP333),2)</f>
        <v>0</v>
      </c>
      <c r="CE335" s="2">
        <f>AC335-BX335</f>
        <v>388.82</v>
      </c>
      <c r="CF335" s="2">
        <f>AC335-BY335</f>
        <v>388.82</v>
      </c>
      <c r="CG335" s="2">
        <f>BX335-BZ335</f>
        <v>0</v>
      </c>
      <c r="CH335" s="2">
        <f>AC335-BX335-BY335+BZ335</f>
        <v>388.82</v>
      </c>
      <c r="CI335" s="2">
        <f>BY335-BZ335</f>
        <v>0</v>
      </c>
      <c r="CJ335" s="2">
        <f>ROUND(SUMIF(AA333:AA333,"=312689201",GX333:GX333),2)</f>
        <v>0</v>
      </c>
      <c r="CK335" s="2">
        <f>ROUND(SUMIF(AA333:AA333,"=312689201",GY333:GY333),2)</f>
        <v>0</v>
      </c>
      <c r="CL335" s="2">
        <f>ROUND(SUMIF(AA333:AA333,"=312689201",GZ333:GZ333),2)</f>
        <v>0</v>
      </c>
      <c r="CM335" s="2">
        <f>ROUND(SUMIF(AA333:AA333,"=312689201",HD333:HD333),2)</f>
        <v>0</v>
      </c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>
        <v>0</v>
      </c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201</v>
      </c>
      <c r="F337" s="4">
        <f>ROUND(Source!O335,O337)</f>
        <v>1115.1199999999999</v>
      </c>
      <c r="G337" s="4" t="s">
        <v>110</v>
      </c>
      <c r="H337" s="4" t="s">
        <v>111</v>
      </c>
      <c r="I337" s="4"/>
      <c r="J337" s="4"/>
      <c r="K337" s="4">
        <v>201</v>
      </c>
      <c r="L337" s="4">
        <v>1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1115.1200000000001</v>
      </c>
      <c r="X337" s="4">
        <v>1</v>
      </c>
      <c r="Y337" s="4">
        <v>1115.1200000000001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202</v>
      </c>
      <c r="F338" s="4">
        <f>ROUND(Source!P335,O338)</f>
        <v>388.82</v>
      </c>
      <c r="G338" s="4" t="s">
        <v>112</v>
      </c>
      <c r="H338" s="4" t="s">
        <v>113</v>
      </c>
      <c r="I338" s="4"/>
      <c r="J338" s="4"/>
      <c r="K338" s="4">
        <v>202</v>
      </c>
      <c r="L338" s="4">
        <v>2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388.82</v>
      </c>
      <c r="X338" s="4">
        <v>1</v>
      </c>
      <c r="Y338" s="4">
        <v>388.82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222</v>
      </c>
      <c r="F339" s="4">
        <f>ROUND(Source!AO335,O339)</f>
        <v>0</v>
      </c>
      <c r="G339" s="4" t="s">
        <v>114</v>
      </c>
      <c r="H339" s="4" t="s">
        <v>115</v>
      </c>
      <c r="I339" s="4"/>
      <c r="J339" s="4"/>
      <c r="K339" s="4">
        <v>222</v>
      </c>
      <c r="L339" s="4">
        <v>3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225</v>
      </c>
      <c r="F340" s="4">
        <f>ROUND(Source!AV335,O340)</f>
        <v>388.82</v>
      </c>
      <c r="G340" s="4" t="s">
        <v>116</v>
      </c>
      <c r="H340" s="4" t="s">
        <v>117</v>
      </c>
      <c r="I340" s="4"/>
      <c r="J340" s="4"/>
      <c r="K340" s="4">
        <v>225</v>
      </c>
      <c r="L340" s="4">
        <v>4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388.82</v>
      </c>
      <c r="X340" s="4">
        <v>1</v>
      </c>
      <c r="Y340" s="4">
        <v>388.82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226</v>
      </c>
      <c r="F341" s="4">
        <f>ROUND(Source!AW335,O341)</f>
        <v>388.82</v>
      </c>
      <c r="G341" s="4" t="s">
        <v>118</v>
      </c>
      <c r="H341" s="4" t="s">
        <v>119</v>
      </c>
      <c r="I341" s="4"/>
      <c r="J341" s="4"/>
      <c r="K341" s="4">
        <v>226</v>
      </c>
      <c r="L341" s="4">
        <v>5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388.82</v>
      </c>
      <c r="X341" s="4">
        <v>1</v>
      </c>
      <c r="Y341" s="4">
        <v>388.82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227</v>
      </c>
      <c r="F342" s="4">
        <f>ROUND(Source!AX335,O342)</f>
        <v>0</v>
      </c>
      <c r="G342" s="4" t="s">
        <v>120</v>
      </c>
      <c r="H342" s="4" t="s">
        <v>121</v>
      </c>
      <c r="I342" s="4"/>
      <c r="J342" s="4"/>
      <c r="K342" s="4">
        <v>227</v>
      </c>
      <c r="L342" s="4">
        <v>6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228</v>
      </c>
      <c r="F343" s="4">
        <f>ROUND(Source!AY335,O343)</f>
        <v>388.82</v>
      </c>
      <c r="G343" s="4" t="s">
        <v>122</v>
      </c>
      <c r="H343" s="4" t="s">
        <v>123</v>
      </c>
      <c r="I343" s="4"/>
      <c r="J343" s="4"/>
      <c r="K343" s="4">
        <v>228</v>
      </c>
      <c r="L343" s="4">
        <v>7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388.82</v>
      </c>
      <c r="X343" s="4">
        <v>1</v>
      </c>
      <c r="Y343" s="4">
        <v>388.82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216</v>
      </c>
      <c r="F344" s="4">
        <f>ROUND(Source!AP335,O344)</f>
        <v>0</v>
      </c>
      <c r="G344" s="4" t="s">
        <v>124</v>
      </c>
      <c r="H344" s="4" t="s">
        <v>125</v>
      </c>
      <c r="I344" s="4"/>
      <c r="J344" s="4"/>
      <c r="K344" s="4">
        <v>216</v>
      </c>
      <c r="L344" s="4">
        <v>8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223</v>
      </c>
      <c r="F345" s="4">
        <f>ROUND(Source!AQ335,O345)</f>
        <v>0</v>
      </c>
      <c r="G345" s="4" t="s">
        <v>126</v>
      </c>
      <c r="H345" s="4" t="s">
        <v>127</v>
      </c>
      <c r="I345" s="4"/>
      <c r="J345" s="4"/>
      <c r="K345" s="4">
        <v>223</v>
      </c>
      <c r="L345" s="4">
        <v>9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229</v>
      </c>
      <c r="F346" s="4">
        <f>ROUND(Source!AZ335,O346)</f>
        <v>0</v>
      </c>
      <c r="G346" s="4" t="s">
        <v>128</v>
      </c>
      <c r="H346" s="4" t="s">
        <v>129</v>
      </c>
      <c r="I346" s="4"/>
      <c r="J346" s="4"/>
      <c r="K346" s="4">
        <v>229</v>
      </c>
      <c r="L346" s="4">
        <v>10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203</v>
      </c>
      <c r="F347" s="4">
        <f>ROUND(Source!Q335,O347)</f>
        <v>8.32</v>
      </c>
      <c r="G347" s="4" t="s">
        <v>130</v>
      </c>
      <c r="H347" s="4" t="s">
        <v>131</v>
      </c>
      <c r="I347" s="4"/>
      <c r="J347" s="4"/>
      <c r="K347" s="4">
        <v>203</v>
      </c>
      <c r="L347" s="4">
        <v>11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8.32</v>
      </c>
      <c r="X347" s="4">
        <v>1</v>
      </c>
      <c r="Y347" s="4">
        <v>8.32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231</v>
      </c>
      <c r="F348" s="4">
        <f>ROUND(Source!BB335,O348)</f>
        <v>0</v>
      </c>
      <c r="G348" s="4" t="s">
        <v>132</v>
      </c>
      <c r="H348" s="4" t="s">
        <v>133</v>
      </c>
      <c r="I348" s="4"/>
      <c r="J348" s="4"/>
      <c r="K348" s="4">
        <v>231</v>
      </c>
      <c r="L348" s="4">
        <v>12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204</v>
      </c>
      <c r="F349" s="4">
        <f>ROUND(Source!R335,O349)</f>
        <v>3.29</v>
      </c>
      <c r="G349" s="4" t="s">
        <v>134</v>
      </c>
      <c r="H349" s="4" t="s">
        <v>135</v>
      </c>
      <c r="I349" s="4"/>
      <c r="J349" s="4"/>
      <c r="K349" s="4">
        <v>204</v>
      </c>
      <c r="L349" s="4">
        <v>13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3.29</v>
      </c>
      <c r="X349" s="4">
        <v>1</v>
      </c>
      <c r="Y349" s="4">
        <v>3.29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205</v>
      </c>
      <c r="F350" s="4">
        <f>ROUND(Source!S335,O350)</f>
        <v>714.69</v>
      </c>
      <c r="G350" s="4" t="s">
        <v>136</v>
      </c>
      <c r="H350" s="4" t="s">
        <v>137</v>
      </c>
      <c r="I350" s="4"/>
      <c r="J350" s="4"/>
      <c r="K350" s="4">
        <v>205</v>
      </c>
      <c r="L350" s="4">
        <v>14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714.69</v>
      </c>
      <c r="X350" s="4">
        <v>1</v>
      </c>
      <c r="Y350" s="4">
        <v>714.69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232</v>
      </c>
      <c r="F351" s="4">
        <f>ROUND(Source!BC335,O351)</f>
        <v>0</v>
      </c>
      <c r="G351" s="4" t="s">
        <v>138</v>
      </c>
      <c r="H351" s="4" t="s">
        <v>139</v>
      </c>
      <c r="I351" s="4"/>
      <c r="J351" s="4"/>
      <c r="K351" s="4">
        <v>232</v>
      </c>
      <c r="L351" s="4">
        <v>15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214</v>
      </c>
      <c r="F352" s="4">
        <f>ROUND(Source!AS335,O352)</f>
        <v>2101.2600000000002</v>
      </c>
      <c r="G352" s="4" t="s">
        <v>140</v>
      </c>
      <c r="H352" s="4" t="s">
        <v>141</v>
      </c>
      <c r="I352" s="4"/>
      <c r="J352" s="4"/>
      <c r="K352" s="4">
        <v>214</v>
      </c>
      <c r="L352" s="4">
        <v>16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2101.2600000000002</v>
      </c>
      <c r="X352" s="4">
        <v>1</v>
      </c>
      <c r="Y352" s="4">
        <v>2101.2600000000002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215</v>
      </c>
      <c r="F353" s="4">
        <f>ROUND(Source!AT335,O353)</f>
        <v>0</v>
      </c>
      <c r="G353" s="4" t="s">
        <v>142</v>
      </c>
      <c r="H353" s="4" t="s">
        <v>143</v>
      </c>
      <c r="I353" s="4"/>
      <c r="J353" s="4"/>
      <c r="K353" s="4">
        <v>215</v>
      </c>
      <c r="L353" s="4">
        <v>17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217</v>
      </c>
      <c r="F354" s="4">
        <f>ROUND(Source!AU335,O354)</f>
        <v>0</v>
      </c>
      <c r="G354" s="4" t="s">
        <v>144</v>
      </c>
      <c r="H354" s="4" t="s">
        <v>145</v>
      </c>
      <c r="I354" s="4"/>
      <c r="J354" s="4"/>
      <c r="K354" s="4">
        <v>217</v>
      </c>
      <c r="L354" s="4">
        <v>18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230</v>
      </c>
      <c r="F355" s="4">
        <f>ROUND(Source!BA335,O355)</f>
        <v>0</v>
      </c>
      <c r="G355" s="4" t="s">
        <v>146</v>
      </c>
      <c r="H355" s="4" t="s">
        <v>147</v>
      </c>
      <c r="I355" s="4"/>
      <c r="J355" s="4"/>
      <c r="K355" s="4">
        <v>230</v>
      </c>
      <c r="L355" s="4">
        <v>19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206</v>
      </c>
      <c r="F356" s="4">
        <f>ROUND(Source!T335,O356)</f>
        <v>0</v>
      </c>
      <c r="G356" s="4" t="s">
        <v>148</v>
      </c>
      <c r="H356" s="4" t="s">
        <v>149</v>
      </c>
      <c r="I356" s="4"/>
      <c r="J356" s="4"/>
      <c r="K356" s="4">
        <v>206</v>
      </c>
      <c r="L356" s="4">
        <v>20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207</v>
      </c>
      <c r="F357" s="4">
        <f>ROUND(Source!U335,O357)</f>
        <v>1.5838719999999999</v>
      </c>
      <c r="G357" s="4" t="s">
        <v>150</v>
      </c>
      <c r="H357" s="4" t="s">
        <v>151</v>
      </c>
      <c r="I357" s="4"/>
      <c r="J357" s="4"/>
      <c r="K357" s="4">
        <v>207</v>
      </c>
      <c r="L357" s="4">
        <v>21</v>
      </c>
      <c r="M357" s="4">
        <v>3</v>
      </c>
      <c r="N357" s="4" t="s">
        <v>3</v>
      </c>
      <c r="O357" s="4">
        <v>7</v>
      </c>
      <c r="P357" s="4"/>
      <c r="Q357" s="4"/>
      <c r="R357" s="4"/>
      <c r="S357" s="4"/>
      <c r="T357" s="4"/>
      <c r="U357" s="4"/>
      <c r="V357" s="4"/>
      <c r="W357" s="4">
        <v>1.5838719999999999</v>
      </c>
      <c r="X357" s="4">
        <v>1</v>
      </c>
      <c r="Y357" s="4">
        <v>1.5838719999999999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208</v>
      </c>
      <c r="F358" s="4">
        <f>ROUND(Source!V335,O358)</f>
        <v>6.4000000000000003E-3</v>
      </c>
      <c r="G358" s="4" t="s">
        <v>152</v>
      </c>
      <c r="H358" s="4" t="s">
        <v>153</v>
      </c>
      <c r="I358" s="4"/>
      <c r="J358" s="4"/>
      <c r="K358" s="4">
        <v>208</v>
      </c>
      <c r="L358" s="4">
        <v>22</v>
      </c>
      <c r="M358" s="4">
        <v>3</v>
      </c>
      <c r="N358" s="4" t="s">
        <v>3</v>
      </c>
      <c r="O358" s="4">
        <v>7</v>
      </c>
      <c r="P358" s="4"/>
      <c r="Q358" s="4"/>
      <c r="R358" s="4"/>
      <c r="S358" s="4"/>
      <c r="T358" s="4"/>
      <c r="U358" s="4"/>
      <c r="V358" s="4"/>
      <c r="W358" s="4">
        <v>6.4000000000000003E-3</v>
      </c>
      <c r="X358" s="4">
        <v>1</v>
      </c>
      <c r="Y358" s="4">
        <v>6.4000000000000003E-3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209</v>
      </c>
      <c r="F359" s="4">
        <f>ROUND(Source!W335,O359)</f>
        <v>0</v>
      </c>
      <c r="G359" s="4" t="s">
        <v>154</v>
      </c>
      <c r="H359" s="4" t="s">
        <v>155</v>
      </c>
      <c r="I359" s="4"/>
      <c r="J359" s="4"/>
      <c r="K359" s="4">
        <v>209</v>
      </c>
      <c r="L359" s="4">
        <v>23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233</v>
      </c>
      <c r="F360" s="4">
        <f>ROUND(Source!BD335,O360)</f>
        <v>0</v>
      </c>
      <c r="G360" s="4" t="s">
        <v>156</v>
      </c>
      <c r="H360" s="4" t="s">
        <v>157</v>
      </c>
      <c r="I360" s="4"/>
      <c r="J360" s="4"/>
      <c r="K360" s="4">
        <v>233</v>
      </c>
      <c r="L360" s="4">
        <v>24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210</v>
      </c>
      <c r="F361" s="4">
        <f>ROUND(Source!X335,O361)</f>
        <v>674.9</v>
      </c>
      <c r="G361" s="4" t="s">
        <v>158</v>
      </c>
      <c r="H361" s="4" t="s">
        <v>159</v>
      </c>
      <c r="I361" s="4"/>
      <c r="J361" s="4"/>
      <c r="K361" s="4">
        <v>210</v>
      </c>
      <c r="L361" s="4">
        <v>25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674.9</v>
      </c>
      <c r="X361" s="4">
        <v>1</v>
      </c>
      <c r="Y361" s="4">
        <v>674.9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211</v>
      </c>
      <c r="F362" s="4">
        <f>ROUND(Source!Y335,O362)</f>
        <v>311.24</v>
      </c>
      <c r="G362" s="4" t="s">
        <v>160</v>
      </c>
      <c r="H362" s="4" t="s">
        <v>161</v>
      </c>
      <c r="I362" s="4"/>
      <c r="J362" s="4"/>
      <c r="K362" s="4">
        <v>211</v>
      </c>
      <c r="L362" s="4">
        <v>26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311.24</v>
      </c>
      <c r="X362" s="4">
        <v>1</v>
      </c>
      <c r="Y362" s="4">
        <v>311.24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224</v>
      </c>
      <c r="F363" s="4">
        <f>ROUND(Source!AR335,O363)</f>
        <v>2101.2600000000002</v>
      </c>
      <c r="G363" s="4" t="s">
        <v>162</v>
      </c>
      <c r="H363" s="4" t="s">
        <v>163</v>
      </c>
      <c r="I363" s="4"/>
      <c r="J363" s="4"/>
      <c r="K363" s="4">
        <v>224</v>
      </c>
      <c r="L363" s="4">
        <v>27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2101.2600000000002</v>
      </c>
      <c r="X363" s="4">
        <v>1</v>
      </c>
      <c r="Y363" s="4">
        <v>2101.2600000000002</v>
      </c>
      <c r="Z363" s="4"/>
      <c r="AA363" s="4"/>
      <c r="AB363" s="4"/>
    </row>
    <row r="365" spans="1:206" x14ac:dyDescent="0.2">
      <c r="A365" s="1">
        <v>4</v>
      </c>
      <c r="B365" s="1">
        <v>1</v>
      </c>
      <c r="C365" s="1"/>
      <c r="D365" s="1">
        <f>ROW(A371)</f>
        <v>371</v>
      </c>
      <c r="E365" s="1"/>
      <c r="F365" s="1" t="s">
        <v>15</v>
      </c>
      <c r="G365" s="1" t="s">
        <v>306</v>
      </c>
      <c r="H365" s="1" t="s">
        <v>3</v>
      </c>
      <c r="I365" s="1">
        <v>0</v>
      </c>
      <c r="J365" s="1"/>
      <c r="K365" s="1">
        <v>-1</v>
      </c>
      <c r="L365" s="1"/>
      <c r="M365" s="1" t="s">
        <v>3</v>
      </c>
      <c r="N365" s="1"/>
      <c r="O365" s="1"/>
      <c r="P365" s="1"/>
      <c r="Q365" s="1"/>
      <c r="R365" s="1"/>
      <c r="S365" s="1">
        <v>0</v>
      </c>
      <c r="T365" s="1"/>
      <c r="U365" s="1" t="s">
        <v>3</v>
      </c>
      <c r="V365" s="1">
        <v>0</v>
      </c>
      <c r="W365" s="1"/>
      <c r="X365" s="1"/>
      <c r="Y365" s="1"/>
      <c r="Z365" s="1"/>
      <c r="AA365" s="1"/>
      <c r="AB365" s="1" t="s">
        <v>3</v>
      </c>
      <c r="AC365" s="1" t="s">
        <v>3</v>
      </c>
      <c r="AD365" s="1" t="s">
        <v>3</v>
      </c>
      <c r="AE365" s="1" t="s">
        <v>3</v>
      </c>
      <c r="AF365" s="1" t="s">
        <v>3</v>
      </c>
      <c r="AG365" s="1" t="s">
        <v>3</v>
      </c>
      <c r="AH365" s="1"/>
      <c r="AI365" s="1"/>
      <c r="AJ365" s="1"/>
      <c r="AK365" s="1"/>
      <c r="AL365" s="1"/>
      <c r="AM365" s="1"/>
      <c r="AN365" s="1"/>
      <c r="AO365" s="1"/>
      <c r="AP365" s="1" t="s">
        <v>3</v>
      </c>
      <c r="AQ365" s="1" t="s">
        <v>3</v>
      </c>
      <c r="AR365" s="1" t="s">
        <v>3</v>
      </c>
      <c r="AS365" s="1"/>
      <c r="AT365" s="1"/>
      <c r="AU365" s="1"/>
      <c r="AV365" s="1"/>
      <c r="AW365" s="1"/>
      <c r="AX365" s="1"/>
      <c r="AY365" s="1"/>
      <c r="AZ365" s="1" t="s">
        <v>3</v>
      </c>
      <c r="BA365" s="1"/>
      <c r="BB365" s="1" t="s">
        <v>3</v>
      </c>
      <c r="BC365" s="1" t="s">
        <v>3</v>
      </c>
      <c r="BD365" s="1" t="s">
        <v>3</v>
      </c>
      <c r="BE365" s="1" t="s">
        <v>3</v>
      </c>
      <c r="BF365" s="1" t="s">
        <v>3</v>
      </c>
      <c r="BG365" s="1" t="s">
        <v>3</v>
      </c>
      <c r="BH365" s="1" t="s">
        <v>3</v>
      </c>
      <c r="BI365" s="1" t="s">
        <v>3</v>
      </c>
      <c r="BJ365" s="1" t="s">
        <v>3</v>
      </c>
      <c r="BK365" s="1" t="s">
        <v>3</v>
      </c>
      <c r="BL365" s="1" t="s">
        <v>3</v>
      </c>
      <c r="BM365" s="1" t="s">
        <v>3</v>
      </c>
      <c r="BN365" s="1" t="s">
        <v>3</v>
      </c>
      <c r="BO365" s="1" t="s">
        <v>3</v>
      </c>
      <c r="BP365" s="1" t="s">
        <v>3</v>
      </c>
      <c r="BQ365" s="1"/>
      <c r="BR365" s="1"/>
      <c r="BS365" s="1"/>
      <c r="BT365" s="1"/>
      <c r="BU365" s="1"/>
      <c r="BV365" s="1"/>
      <c r="BW365" s="1"/>
      <c r="BX365" s="1">
        <v>0</v>
      </c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>
        <v>0</v>
      </c>
    </row>
    <row r="367" spans="1:206" x14ac:dyDescent="0.2">
      <c r="A367" s="2">
        <v>52</v>
      </c>
      <c r="B367" s="2">
        <f t="shared" ref="B367:G367" si="191">B371</f>
        <v>1</v>
      </c>
      <c r="C367" s="2">
        <f t="shared" si="191"/>
        <v>4</v>
      </c>
      <c r="D367" s="2">
        <f t="shared" si="191"/>
        <v>365</v>
      </c>
      <c r="E367" s="2">
        <f t="shared" si="191"/>
        <v>0</v>
      </c>
      <c r="F367" s="2" t="str">
        <f t="shared" si="191"/>
        <v>Новый раздел</v>
      </c>
      <c r="G367" s="2" t="str">
        <f t="shared" si="191"/>
        <v>Доставка персонала</v>
      </c>
      <c r="H367" s="2"/>
      <c r="I367" s="2"/>
      <c r="J367" s="2"/>
      <c r="K367" s="2"/>
      <c r="L367" s="2"/>
      <c r="M367" s="2"/>
      <c r="N367" s="2"/>
      <c r="O367" s="2">
        <f t="shared" ref="O367:AT367" si="192">O371</f>
        <v>6347.5</v>
      </c>
      <c r="P367" s="2">
        <f t="shared" si="192"/>
        <v>0</v>
      </c>
      <c r="Q367" s="2">
        <f t="shared" si="192"/>
        <v>3121.13</v>
      </c>
      <c r="R367" s="2">
        <f t="shared" si="192"/>
        <v>3226.37</v>
      </c>
      <c r="S367" s="2">
        <f t="shared" si="192"/>
        <v>0</v>
      </c>
      <c r="T367" s="2">
        <f t="shared" si="192"/>
        <v>0</v>
      </c>
      <c r="U367" s="2">
        <f t="shared" si="192"/>
        <v>0</v>
      </c>
      <c r="V367" s="2">
        <f t="shared" si="192"/>
        <v>6.75</v>
      </c>
      <c r="W367" s="2">
        <f t="shared" si="192"/>
        <v>0</v>
      </c>
      <c r="X367" s="2">
        <f t="shared" si="192"/>
        <v>0</v>
      </c>
      <c r="Y367" s="2">
        <f t="shared" si="192"/>
        <v>0</v>
      </c>
      <c r="Z367" s="2">
        <f t="shared" si="192"/>
        <v>0</v>
      </c>
      <c r="AA367" s="2">
        <f t="shared" si="192"/>
        <v>0</v>
      </c>
      <c r="AB367" s="2">
        <f t="shared" si="192"/>
        <v>6347.5</v>
      </c>
      <c r="AC367" s="2">
        <f t="shared" si="192"/>
        <v>0</v>
      </c>
      <c r="AD367" s="2">
        <f t="shared" si="192"/>
        <v>3121.13</v>
      </c>
      <c r="AE367" s="2">
        <f t="shared" si="192"/>
        <v>3226.37</v>
      </c>
      <c r="AF367" s="2">
        <f t="shared" si="192"/>
        <v>0</v>
      </c>
      <c r="AG367" s="2">
        <f t="shared" si="192"/>
        <v>0</v>
      </c>
      <c r="AH367" s="2">
        <f t="shared" si="192"/>
        <v>0</v>
      </c>
      <c r="AI367" s="2">
        <f t="shared" si="192"/>
        <v>6.75</v>
      </c>
      <c r="AJ367" s="2">
        <f t="shared" si="192"/>
        <v>0</v>
      </c>
      <c r="AK367" s="2">
        <f t="shared" si="192"/>
        <v>0</v>
      </c>
      <c r="AL367" s="2">
        <f t="shared" si="192"/>
        <v>0</v>
      </c>
      <c r="AM367" s="2">
        <f t="shared" si="192"/>
        <v>0</v>
      </c>
      <c r="AN367" s="2">
        <f t="shared" si="192"/>
        <v>0</v>
      </c>
      <c r="AO367" s="2">
        <f t="shared" si="192"/>
        <v>0</v>
      </c>
      <c r="AP367" s="2">
        <f t="shared" si="192"/>
        <v>0</v>
      </c>
      <c r="AQ367" s="2">
        <f t="shared" si="192"/>
        <v>0</v>
      </c>
      <c r="AR367" s="2">
        <f t="shared" si="192"/>
        <v>6347.5</v>
      </c>
      <c r="AS367" s="2">
        <f t="shared" si="192"/>
        <v>6347.5</v>
      </c>
      <c r="AT367" s="2">
        <f t="shared" si="192"/>
        <v>0</v>
      </c>
      <c r="AU367" s="2">
        <f t="shared" ref="AU367:BZ367" si="193">AU371</f>
        <v>0</v>
      </c>
      <c r="AV367" s="2">
        <f t="shared" si="193"/>
        <v>0</v>
      </c>
      <c r="AW367" s="2">
        <f t="shared" si="193"/>
        <v>0</v>
      </c>
      <c r="AX367" s="2">
        <f t="shared" si="193"/>
        <v>0</v>
      </c>
      <c r="AY367" s="2">
        <f t="shared" si="193"/>
        <v>0</v>
      </c>
      <c r="AZ367" s="2">
        <f t="shared" si="193"/>
        <v>0</v>
      </c>
      <c r="BA367" s="2">
        <f t="shared" si="193"/>
        <v>0</v>
      </c>
      <c r="BB367" s="2">
        <f t="shared" si="193"/>
        <v>0</v>
      </c>
      <c r="BC367" s="2">
        <f t="shared" si="193"/>
        <v>0</v>
      </c>
      <c r="BD367" s="2">
        <f t="shared" si="193"/>
        <v>0</v>
      </c>
      <c r="BE367" s="2">
        <f t="shared" si="193"/>
        <v>0</v>
      </c>
      <c r="BF367" s="2">
        <f t="shared" si="193"/>
        <v>0</v>
      </c>
      <c r="BG367" s="2">
        <f t="shared" si="193"/>
        <v>0</v>
      </c>
      <c r="BH367" s="2">
        <f t="shared" si="193"/>
        <v>0</v>
      </c>
      <c r="BI367" s="2">
        <f t="shared" si="193"/>
        <v>0</v>
      </c>
      <c r="BJ367" s="2">
        <f t="shared" si="193"/>
        <v>0</v>
      </c>
      <c r="BK367" s="2">
        <f t="shared" si="193"/>
        <v>0</v>
      </c>
      <c r="BL367" s="2">
        <f t="shared" si="193"/>
        <v>0</v>
      </c>
      <c r="BM367" s="2">
        <f t="shared" si="193"/>
        <v>0</v>
      </c>
      <c r="BN367" s="2">
        <f t="shared" si="193"/>
        <v>0</v>
      </c>
      <c r="BO367" s="2">
        <f t="shared" si="193"/>
        <v>0</v>
      </c>
      <c r="BP367" s="2">
        <f t="shared" si="193"/>
        <v>0</v>
      </c>
      <c r="BQ367" s="2">
        <f t="shared" si="193"/>
        <v>0</v>
      </c>
      <c r="BR367" s="2">
        <f t="shared" si="193"/>
        <v>0</v>
      </c>
      <c r="BS367" s="2">
        <f t="shared" si="193"/>
        <v>0</v>
      </c>
      <c r="BT367" s="2">
        <f t="shared" si="193"/>
        <v>0</v>
      </c>
      <c r="BU367" s="2">
        <f t="shared" si="193"/>
        <v>0</v>
      </c>
      <c r="BV367" s="2">
        <f t="shared" si="193"/>
        <v>0</v>
      </c>
      <c r="BW367" s="2">
        <f t="shared" si="193"/>
        <v>0</v>
      </c>
      <c r="BX367" s="2">
        <f t="shared" si="193"/>
        <v>0</v>
      </c>
      <c r="BY367" s="2">
        <f t="shared" si="193"/>
        <v>0</v>
      </c>
      <c r="BZ367" s="2">
        <f t="shared" si="193"/>
        <v>0</v>
      </c>
      <c r="CA367" s="2">
        <f t="shared" ref="CA367:DF367" si="194">CA371</f>
        <v>6347.5</v>
      </c>
      <c r="CB367" s="2">
        <f t="shared" si="194"/>
        <v>6347.5</v>
      </c>
      <c r="CC367" s="2">
        <f t="shared" si="194"/>
        <v>0</v>
      </c>
      <c r="CD367" s="2">
        <f t="shared" si="194"/>
        <v>0</v>
      </c>
      <c r="CE367" s="2">
        <f t="shared" si="194"/>
        <v>0</v>
      </c>
      <c r="CF367" s="2">
        <f t="shared" si="194"/>
        <v>0</v>
      </c>
      <c r="CG367" s="2">
        <f t="shared" si="194"/>
        <v>0</v>
      </c>
      <c r="CH367" s="2">
        <f t="shared" si="194"/>
        <v>0</v>
      </c>
      <c r="CI367" s="2">
        <f t="shared" si="194"/>
        <v>0</v>
      </c>
      <c r="CJ367" s="2">
        <f t="shared" si="194"/>
        <v>0</v>
      </c>
      <c r="CK367" s="2">
        <f t="shared" si="194"/>
        <v>0</v>
      </c>
      <c r="CL367" s="2">
        <f t="shared" si="194"/>
        <v>0</v>
      </c>
      <c r="CM367" s="2">
        <f t="shared" si="194"/>
        <v>0</v>
      </c>
      <c r="CN367" s="2">
        <f t="shared" si="194"/>
        <v>0</v>
      </c>
      <c r="CO367" s="2">
        <f t="shared" si="194"/>
        <v>0</v>
      </c>
      <c r="CP367" s="2">
        <f t="shared" si="194"/>
        <v>0</v>
      </c>
      <c r="CQ367" s="2">
        <f t="shared" si="194"/>
        <v>0</v>
      </c>
      <c r="CR367" s="2">
        <f t="shared" si="194"/>
        <v>0</v>
      </c>
      <c r="CS367" s="2">
        <f t="shared" si="194"/>
        <v>0</v>
      </c>
      <c r="CT367" s="2">
        <f t="shared" si="194"/>
        <v>0</v>
      </c>
      <c r="CU367" s="2">
        <f t="shared" si="194"/>
        <v>0</v>
      </c>
      <c r="CV367" s="2">
        <f t="shared" si="194"/>
        <v>0</v>
      </c>
      <c r="CW367" s="2">
        <f t="shared" si="194"/>
        <v>0</v>
      </c>
      <c r="CX367" s="2">
        <f t="shared" si="194"/>
        <v>0</v>
      </c>
      <c r="CY367" s="2">
        <f t="shared" si="194"/>
        <v>0</v>
      </c>
      <c r="CZ367" s="2">
        <f t="shared" si="194"/>
        <v>0</v>
      </c>
      <c r="DA367" s="2">
        <f t="shared" si="194"/>
        <v>0</v>
      </c>
      <c r="DB367" s="2">
        <f t="shared" si="194"/>
        <v>0</v>
      </c>
      <c r="DC367" s="2">
        <f t="shared" si="194"/>
        <v>0</v>
      </c>
      <c r="DD367" s="2">
        <f t="shared" si="194"/>
        <v>0</v>
      </c>
      <c r="DE367" s="2">
        <f t="shared" si="194"/>
        <v>0</v>
      </c>
      <c r="DF367" s="2">
        <f t="shared" si="194"/>
        <v>0</v>
      </c>
      <c r="DG367" s="3">
        <f t="shared" ref="DG367:EL367" si="195">DG371</f>
        <v>0</v>
      </c>
      <c r="DH367" s="3">
        <f t="shared" si="195"/>
        <v>0</v>
      </c>
      <c r="DI367" s="3">
        <f t="shared" si="195"/>
        <v>0</v>
      </c>
      <c r="DJ367" s="3">
        <f t="shared" si="195"/>
        <v>0</v>
      </c>
      <c r="DK367" s="3">
        <f t="shared" si="195"/>
        <v>0</v>
      </c>
      <c r="DL367" s="3">
        <f t="shared" si="195"/>
        <v>0</v>
      </c>
      <c r="DM367" s="3">
        <f t="shared" si="195"/>
        <v>0</v>
      </c>
      <c r="DN367" s="3">
        <f t="shared" si="195"/>
        <v>0</v>
      </c>
      <c r="DO367" s="3">
        <f t="shared" si="195"/>
        <v>0</v>
      </c>
      <c r="DP367" s="3">
        <f t="shared" si="195"/>
        <v>0</v>
      </c>
      <c r="DQ367" s="3">
        <f t="shared" si="195"/>
        <v>0</v>
      </c>
      <c r="DR367" s="3">
        <f t="shared" si="195"/>
        <v>0</v>
      </c>
      <c r="DS367" s="3">
        <f t="shared" si="195"/>
        <v>0</v>
      </c>
      <c r="DT367" s="3">
        <f t="shared" si="195"/>
        <v>0</v>
      </c>
      <c r="DU367" s="3">
        <f t="shared" si="195"/>
        <v>0</v>
      </c>
      <c r="DV367" s="3">
        <f t="shared" si="195"/>
        <v>0</v>
      </c>
      <c r="DW367" s="3">
        <f t="shared" si="195"/>
        <v>0</v>
      </c>
      <c r="DX367" s="3">
        <f t="shared" si="195"/>
        <v>0</v>
      </c>
      <c r="DY367" s="3">
        <f t="shared" si="195"/>
        <v>0</v>
      </c>
      <c r="DZ367" s="3">
        <f t="shared" si="195"/>
        <v>0</v>
      </c>
      <c r="EA367" s="3">
        <f t="shared" si="195"/>
        <v>0</v>
      </c>
      <c r="EB367" s="3">
        <f t="shared" si="195"/>
        <v>0</v>
      </c>
      <c r="EC367" s="3">
        <f t="shared" si="195"/>
        <v>0</v>
      </c>
      <c r="ED367" s="3">
        <f t="shared" si="195"/>
        <v>0</v>
      </c>
      <c r="EE367" s="3">
        <f t="shared" si="195"/>
        <v>0</v>
      </c>
      <c r="EF367" s="3">
        <f t="shared" si="195"/>
        <v>0</v>
      </c>
      <c r="EG367" s="3">
        <f t="shared" si="195"/>
        <v>0</v>
      </c>
      <c r="EH367" s="3">
        <f t="shared" si="195"/>
        <v>0</v>
      </c>
      <c r="EI367" s="3">
        <f t="shared" si="195"/>
        <v>0</v>
      </c>
      <c r="EJ367" s="3">
        <f t="shared" si="195"/>
        <v>0</v>
      </c>
      <c r="EK367" s="3">
        <f t="shared" si="195"/>
        <v>0</v>
      </c>
      <c r="EL367" s="3">
        <f t="shared" si="195"/>
        <v>0</v>
      </c>
      <c r="EM367" s="3">
        <f t="shared" ref="EM367:FR367" si="196">EM371</f>
        <v>0</v>
      </c>
      <c r="EN367" s="3">
        <f t="shared" si="196"/>
        <v>0</v>
      </c>
      <c r="EO367" s="3">
        <f t="shared" si="196"/>
        <v>0</v>
      </c>
      <c r="EP367" s="3">
        <f t="shared" si="196"/>
        <v>0</v>
      </c>
      <c r="EQ367" s="3">
        <f t="shared" si="196"/>
        <v>0</v>
      </c>
      <c r="ER367" s="3">
        <f t="shared" si="196"/>
        <v>0</v>
      </c>
      <c r="ES367" s="3">
        <f t="shared" si="196"/>
        <v>0</v>
      </c>
      <c r="ET367" s="3">
        <f t="shared" si="196"/>
        <v>0</v>
      </c>
      <c r="EU367" s="3">
        <f t="shared" si="196"/>
        <v>0</v>
      </c>
      <c r="EV367" s="3">
        <f t="shared" si="196"/>
        <v>0</v>
      </c>
      <c r="EW367" s="3">
        <f t="shared" si="196"/>
        <v>0</v>
      </c>
      <c r="EX367" s="3">
        <f t="shared" si="196"/>
        <v>0</v>
      </c>
      <c r="EY367" s="3">
        <f t="shared" si="196"/>
        <v>0</v>
      </c>
      <c r="EZ367" s="3">
        <f t="shared" si="196"/>
        <v>0</v>
      </c>
      <c r="FA367" s="3">
        <f t="shared" si="196"/>
        <v>0</v>
      </c>
      <c r="FB367" s="3">
        <f t="shared" si="196"/>
        <v>0</v>
      </c>
      <c r="FC367" s="3">
        <f t="shared" si="196"/>
        <v>0</v>
      </c>
      <c r="FD367" s="3">
        <f t="shared" si="196"/>
        <v>0</v>
      </c>
      <c r="FE367" s="3">
        <f t="shared" si="196"/>
        <v>0</v>
      </c>
      <c r="FF367" s="3">
        <f t="shared" si="196"/>
        <v>0</v>
      </c>
      <c r="FG367" s="3">
        <f t="shared" si="196"/>
        <v>0</v>
      </c>
      <c r="FH367" s="3">
        <f t="shared" si="196"/>
        <v>0</v>
      </c>
      <c r="FI367" s="3">
        <f t="shared" si="196"/>
        <v>0</v>
      </c>
      <c r="FJ367" s="3">
        <f t="shared" si="196"/>
        <v>0</v>
      </c>
      <c r="FK367" s="3">
        <f t="shared" si="196"/>
        <v>0</v>
      </c>
      <c r="FL367" s="3">
        <f t="shared" si="196"/>
        <v>0</v>
      </c>
      <c r="FM367" s="3">
        <f t="shared" si="196"/>
        <v>0</v>
      </c>
      <c r="FN367" s="3">
        <f t="shared" si="196"/>
        <v>0</v>
      </c>
      <c r="FO367" s="3">
        <f t="shared" si="196"/>
        <v>0</v>
      </c>
      <c r="FP367" s="3">
        <f t="shared" si="196"/>
        <v>0</v>
      </c>
      <c r="FQ367" s="3">
        <f t="shared" si="196"/>
        <v>0</v>
      </c>
      <c r="FR367" s="3">
        <f t="shared" si="196"/>
        <v>0</v>
      </c>
      <c r="FS367" s="3">
        <f t="shared" ref="FS367:GX367" si="197">FS371</f>
        <v>0</v>
      </c>
      <c r="FT367" s="3">
        <f t="shared" si="197"/>
        <v>0</v>
      </c>
      <c r="FU367" s="3">
        <f t="shared" si="197"/>
        <v>0</v>
      </c>
      <c r="FV367" s="3">
        <f t="shared" si="197"/>
        <v>0</v>
      </c>
      <c r="FW367" s="3">
        <f t="shared" si="197"/>
        <v>0</v>
      </c>
      <c r="FX367" s="3">
        <f t="shared" si="197"/>
        <v>0</v>
      </c>
      <c r="FY367" s="3">
        <f t="shared" si="197"/>
        <v>0</v>
      </c>
      <c r="FZ367" s="3">
        <f t="shared" si="197"/>
        <v>0</v>
      </c>
      <c r="GA367" s="3">
        <f t="shared" si="197"/>
        <v>0</v>
      </c>
      <c r="GB367" s="3">
        <f t="shared" si="197"/>
        <v>0</v>
      </c>
      <c r="GC367" s="3">
        <f t="shared" si="197"/>
        <v>0</v>
      </c>
      <c r="GD367" s="3">
        <f t="shared" si="197"/>
        <v>0</v>
      </c>
      <c r="GE367" s="3">
        <f t="shared" si="197"/>
        <v>0</v>
      </c>
      <c r="GF367" s="3">
        <f t="shared" si="197"/>
        <v>0</v>
      </c>
      <c r="GG367" s="3">
        <f t="shared" si="197"/>
        <v>0</v>
      </c>
      <c r="GH367" s="3">
        <f t="shared" si="197"/>
        <v>0</v>
      </c>
      <c r="GI367" s="3">
        <f t="shared" si="197"/>
        <v>0</v>
      </c>
      <c r="GJ367" s="3">
        <f t="shared" si="197"/>
        <v>0</v>
      </c>
      <c r="GK367" s="3">
        <f t="shared" si="197"/>
        <v>0</v>
      </c>
      <c r="GL367" s="3">
        <f t="shared" si="197"/>
        <v>0</v>
      </c>
      <c r="GM367" s="3">
        <f t="shared" si="197"/>
        <v>0</v>
      </c>
      <c r="GN367" s="3">
        <f t="shared" si="197"/>
        <v>0</v>
      </c>
      <c r="GO367" s="3">
        <f t="shared" si="197"/>
        <v>0</v>
      </c>
      <c r="GP367" s="3">
        <f t="shared" si="197"/>
        <v>0</v>
      </c>
      <c r="GQ367" s="3">
        <f t="shared" si="197"/>
        <v>0</v>
      </c>
      <c r="GR367" s="3">
        <f t="shared" si="197"/>
        <v>0</v>
      </c>
      <c r="GS367" s="3">
        <f t="shared" si="197"/>
        <v>0</v>
      </c>
      <c r="GT367" s="3">
        <f t="shared" si="197"/>
        <v>0</v>
      </c>
      <c r="GU367" s="3">
        <f t="shared" si="197"/>
        <v>0</v>
      </c>
      <c r="GV367" s="3">
        <f t="shared" si="197"/>
        <v>0</v>
      </c>
      <c r="GW367" s="3">
        <f t="shared" si="197"/>
        <v>0</v>
      </c>
      <c r="GX367" s="3">
        <f t="shared" si="197"/>
        <v>0</v>
      </c>
    </row>
    <row r="369" spans="1:245" x14ac:dyDescent="0.2">
      <c r="A369">
        <v>17</v>
      </c>
      <c r="B369">
        <v>1</v>
      </c>
      <c r="C369">
        <f>ROW(SmtRes!A188)</f>
        <v>188</v>
      </c>
      <c r="D369">
        <f>ROW(EtalonRes!A204)</f>
        <v>204</v>
      </c>
      <c r="E369" t="s">
        <v>307</v>
      </c>
      <c r="F369" t="s">
        <v>308</v>
      </c>
      <c r="G369" t="s">
        <v>309</v>
      </c>
      <c r="H369" t="s">
        <v>310</v>
      </c>
      <c r="I369">
        <v>6.75</v>
      </c>
      <c r="J369">
        <v>0</v>
      </c>
      <c r="K369">
        <v>6.75</v>
      </c>
      <c r="O369">
        <f>ROUND(CP369,2)</f>
        <v>6347.5</v>
      </c>
      <c r="P369">
        <f>ROUND(CQ369*I369,2)</f>
        <v>0</v>
      </c>
      <c r="Q369">
        <f>ROUND(CR369*I369,2)</f>
        <v>3121.13</v>
      </c>
      <c r="R369">
        <f>ROUND(CS369*I369,2)</f>
        <v>3226.37</v>
      </c>
      <c r="S369">
        <f>ROUND(CT369*I369,2)</f>
        <v>0</v>
      </c>
      <c r="T369">
        <f>ROUND(CU369*I369,2)</f>
        <v>0</v>
      </c>
      <c r="U369">
        <f>ROUND(CV369*I369,7)</f>
        <v>0</v>
      </c>
      <c r="V369">
        <f>ROUND(CW369*I369,7)</f>
        <v>6.75</v>
      </c>
      <c r="W369">
        <f>ROUND(CX369*I369,2)</f>
        <v>0</v>
      </c>
      <c r="X369">
        <f>ROUND(CY369,2)</f>
        <v>0</v>
      </c>
      <c r="Y369">
        <f>ROUND(CZ369,2)</f>
        <v>0</v>
      </c>
      <c r="AA369">
        <v>312689201</v>
      </c>
      <c r="AB369">
        <f>ROUND((AC369+AD369+AF369),6)</f>
        <v>388.56</v>
      </c>
      <c r="AC369">
        <f>ROUND(((ES369*ROUND(0,7))),6)</f>
        <v>0</v>
      </c>
      <c r="AD369">
        <f>ROUND((((ET369)-(EU369))+AE369),6)</f>
        <v>388.56</v>
      </c>
      <c r="AE369">
        <f>ROUND((EU369),6)</f>
        <v>477.98</v>
      </c>
      <c r="AF369">
        <f>ROUND((EV369),6)</f>
        <v>0</v>
      </c>
      <c r="AG369">
        <f>ROUND((AP369),6)</f>
        <v>0</v>
      </c>
      <c r="AH369">
        <f>(EW369)</f>
        <v>0</v>
      </c>
      <c r="AI369">
        <f>(EX369)</f>
        <v>1</v>
      </c>
      <c r="AJ369">
        <f>(AS369)</f>
        <v>0</v>
      </c>
      <c r="AK369">
        <v>388.56</v>
      </c>
      <c r="AL369">
        <v>0</v>
      </c>
      <c r="AM369">
        <v>388.56</v>
      </c>
      <c r="AN369">
        <v>477.98</v>
      </c>
      <c r="AO369">
        <v>0</v>
      </c>
      <c r="AP369">
        <v>0</v>
      </c>
      <c r="AQ369">
        <v>0</v>
      </c>
      <c r="AR369">
        <v>1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1.19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2</v>
      </c>
      <c r="BI369">
        <v>1</v>
      </c>
      <c r="BJ369" t="s">
        <v>311</v>
      </c>
      <c r="BM369">
        <v>400001</v>
      </c>
      <c r="BN369">
        <v>0</v>
      </c>
      <c r="BO369" t="s">
        <v>308</v>
      </c>
      <c r="BP369">
        <v>1</v>
      </c>
      <c r="BQ369">
        <v>7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>(P369+Q369+S369+R369)</f>
        <v>6347.5</v>
      </c>
      <c r="CQ369">
        <f>(ROUND(AL369*BC369,2)*ROUND(0,7))</f>
        <v>0</v>
      </c>
      <c r="CR369">
        <f>ROUND(AM369*BB369,2)</f>
        <v>462.39</v>
      </c>
      <c r="CS369">
        <f>ROUND(AN369*BS369,2)</f>
        <v>477.98</v>
      </c>
      <c r="CT369">
        <f>ROUND(AO369*BA369,2)</f>
        <v>0</v>
      </c>
      <c r="CU369">
        <f>AG369</f>
        <v>0</v>
      </c>
      <c r="CV369">
        <f>AH369</f>
        <v>0</v>
      </c>
      <c r="CW369">
        <f>AI369</f>
        <v>1</v>
      </c>
      <c r="CX369">
        <f>AJ369</f>
        <v>0</v>
      </c>
      <c r="CY369">
        <f>(((S369+R369)*AT369)/100)</f>
        <v>0</v>
      </c>
      <c r="CZ369">
        <f>(((S369+R369)*AU369)/100)</f>
        <v>0</v>
      </c>
      <c r="DC369" t="s">
        <v>3</v>
      </c>
      <c r="DD369" t="s">
        <v>34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1011</v>
      </c>
      <c r="DV369" t="s">
        <v>310</v>
      </c>
      <c r="DW369" t="s">
        <v>310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293259283</v>
      </c>
      <c r="EF369">
        <v>7</v>
      </c>
      <c r="EG369" t="s">
        <v>312</v>
      </c>
      <c r="EH369">
        <v>0</v>
      </c>
      <c r="EI369" t="s">
        <v>3</v>
      </c>
      <c r="EJ369">
        <v>1</v>
      </c>
      <c r="EK369">
        <v>400001</v>
      </c>
      <c r="EL369" t="s">
        <v>313</v>
      </c>
      <c r="EM369" t="s">
        <v>130</v>
      </c>
      <c r="EO369" t="s">
        <v>3</v>
      </c>
      <c r="EQ369">
        <v>0</v>
      </c>
      <c r="ER369">
        <v>388.56</v>
      </c>
      <c r="ES369">
        <v>0</v>
      </c>
      <c r="ET369">
        <v>388.56</v>
      </c>
      <c r="EU369">
        <v>477.98</v>
      </c>
      <c r="EV369">
        <v>0</v>
      </c>
      <c r="EW369">
        <v>0</v>
      </c>
      <c r="EX369">
        <v>1</v>
      </c>
      <c r="EY369">
        <v>0</v>
      </c>
      <c r="FQ369">
        <v>0</v>
      </c>
      <c r="FR369">
        <f>ROUND(IF(BI369=3,GM369,0),2)</f>
        <v>0</v>
      </c>
      <c r="FS369">
        <v>1</v>
      </c>
      <c r="FX369">
        <v>0</v>
      </c>
      <c r="FY369">
        <v>0</v>
      </c>
      <c r="GA369" t="s">
        <v>3</v>
      </c>
      <c r="GD369">
        <v>1</v>
      </c>
      <c r="GF369">
        <v>1821320985</v>
      </c>
      <c r="GG369">
        <v>2</v>
      </c>
      <c r="GH369">
        <v>1</v>
      </c>
      <c r="GI369">
        <v>2</v>
      </c>
      <c r="GJ369">
        <v>0</v>
      </c>
      <c r="GK369">
        <v>0</v>
      </c>
      <c r="GL369">
        <f>ROUND(IF(AND(BH369=3,BI369=3,FS369&lt;&gt;0),P369,0),2)</f>
        <v>0</v>
      </c>
      <c r="GM369">
        <f>ROUND(O369+X369+Y369,2)+GX369</f>
        <v>6347.5</v>
      </c>
      <c r="GN369">
        <f>IF(OR(BI369=0,BI369=1),GM369-GX369,0)</f>
        <v>6347.5</v>
      </c>
      <c r="GO369">
        <f>IF(BI369=2,GM369-GX369,0)</f>
        <v>0</v>
      </c>
      <c r="GP369">
        <f>IF(BI369=4,GM369-GX369,0)</f>
        <v>0</v>
      </c>
      <c r="GR369">
        <v>0</v>
      </c>
      <c r="GS369">
        <v>3</v>
      </c>
      <c r="GT369">
        <v>0</v>
      </c>
      <c r="GU369" t="s">
        <v>3</v>
      </c>
      <c r="GV369">
        <f>ROUND((GT369),6)</f>
        <v>0</v>
      </c>
      <c r="GW369">
        <v>1</v>
      </c>
      <c r="GX369">
        <f>ROUND(HC369*I369,2)</f>
        <v>0</v>
      </c>
      <c r="HA369">
        <v>0</v>
      </c>
      <c r="HB369">
        <v>0</v>
      </c>
      <c r="HC369">
        <f>GV369*GW369</f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1" spans="1:245" x14ac:dyDescent="0.2">
      <c r="A371" s="2">
        <v>51</v>
      </c>
      <c r="B371" s="2">
        <f>B365</f>
        <v>1</v>
      </c>
      <c r="C371" s="2">
        <f>A365</f>
        <v>4</v>
      </c>
      <c r="D371" s="2">
        <f>ROW(A365)</f>
        <v>365</v>
      </c>
      <c r="E371" s="2"/>
      <c r="F371" s="2" t="str">
        <f>IF(F365&lt;&gt;"",F365,"")</f>
        <v>Новый раздел</v>
      </c>
      <c r="G371" s="2" t="str">
        <f>IF(G365&lt;&gt;"",G365,"")</f>
        <v>Доставка персонала</v>
      </c>
      <c r="H371" s="2">
        <v>0</v>
      </c>
      <c r="I371" s="2"/>
      <c r="J371" s="2"/>
      <c r="K371" s="2"/>
      <c r="L371" s="2"/>
      <c r="M371" s="2"/>
      <c r="N371" s="2"/>
      <c r="O371" s="2">
        <f t="shared" ref="O371:T371" si="198">ROUND(AB371,2)</f>
        <v>6347.5</v>
      </c>
      <c r="P371" s="2">
        <f t="shared" si="198"/>
        <v>0</v>
      </c>
      <c r="Q371" s="2">
        <f t="shared" si="198"/>
        <v>3121.13</v>
      </c>
      <c r="R371" s="2">
        <f t="shared" si="198"/>
        <v>3226.37</v>
      </c>
      <c r="S371" s="2">
        <f t="shared" si="198"/>
        <v>0</v>
      </c>
      <c r="T371" s="2">
        <f t="shared" si="198"/>
        <v>0</v>
      </c>
      <c r="U371" s="2">
        <f>AH371</f>
        <v>0</v>
      </c>
      <c r="V371" s="2">
        <f>AI371</f>
        <v>6.75</v>
      </c>
      <c r="W371" s="2">
        <f>ROUND(AJ371,2)</f>
        <v>0</v>
      </c>
      <c r="X371" s="2">
        <f>ROUND(AK371,2)</f>
        <v>0</v>
      </c>
      <c r="Y371" s="2">
        <f>ROUND(AL371,2)</f>
        <v>0</v>
      </c>
      <c r="Z371" s="2"/>
      <c r="AA371" s="2"/>
      <c r="AB371" s="2">
        <f>ROUND(SUMIF(AA369:AA369,"=312689201",O369:O369),2)</f>
        <v>6347.5</v>
      </c>
      <c r="AC371" s="2">
        <f>ROUND(SUMIF(AA369:AA369,"=312689201",P369:P369),2)</f>
        <v>0</v>
      </c>
      <c r="AD371" s="2">
        <f>ROUND(SUMIF(AA369:AA369,"=312689201",Q369:Q369),2)</f>
        <v>3121.13</v>
      </c>
      <c r="AE371" s="2">
        <f>ROUND(SUMIF(AA369:AA369,"=312689201",R369:R369),2)</f>
        <v>3226.37</v>
      </c>
      <c r="AF371" s="2">
        <f>ROUND(SUMIF(AA369:AA369,"=312689201",S369:S369),2)</f>
        <v>0</v>
      </c>
      <c r="AG371" s="2">
        <f>ROUND(SUMIF(AA369:AA369,"=312689201",T369:T369),2)</f>
        <v>0</v>
      </c>
      <c r="AH371" s="2">
        <f>SUMIF(AA369:AA369,"=312689201",U369:U369)</f>
        <v>0</v>
      </c>
      <c r="AI371" s="2">
        <f>SUMIF(AA369:AA369,"=312689201",V369:V369)</f>
        <v>6.75</v>
      </c>
      <c r="AJ371" s="2">
        <f>ROUND(SUMIF(AA369:AA369,"=312689201",W369:W369),2)</f>
        <v>0</v>
      </c>
      <c r="AK371" s="2">
        <f>ROUND(SUMIF(AA369:AA369,"=312689201",X369:X369),2)</f>
        <v>0</v>
      </c>
      <c r="AL371" s="2">
        <f>ROUND(SUMIF(AA369:AA369,"=312689201",Y369:Y369),2)</f>
        <v>0</v>
      </c>
      <c r="AM371" s="2"/>
      <c r="AN371" s="2"/>
      <c r="AO371" s="2">
        <f t="shared" ref="AO371:BD371" si="199">ROUND(BX371,2)</f>
        <v>0</v>
      </c>
      <c r="AP371" s="2">
        <f t="shared" si="199"/>
        <v>0</v>
      </c>
      <c r="AQ371" s="2">
        <f t="shared" si="199"/>
        <v>0</v>
      </c>
      <c r="AR371" s="2">
        <f t="shared" si="199"/>
        <v>6347.5</v>
      </c>
      <c r="AS371" s="2">
        <f t="shared" si="199"/>
        <v>6347.5</v>
      </c>
      <c r="AT371" s="2">
        <f t="shared" si="199"/>
        <v>0</v>
      </c>
      <c r="AU371" s="2">
        <f t="shared" si="199"/>
        <v>0</v>
      </c>
      <c r="AV371" s="2">
        <f t="shared" si="199"/>
        <v>0</v>
      </c>
      <c r="AW371" s="2">
        <f t="shared" si="199"/>
        <v>0</v>
      </c>
      <c r="AX371" s="2">
        <f t="shared" si="199"/>
        <v>0</v>
      </c>
      <c r="AY371" s="2">
        <f t="shared" si="199"/>
        <v>0</v>
      </c>
      <c r="AZ371" s="2">
        <f t="shared" si="199"/>
        <v>0</v>
      </c>
      <c r="BA371" s="2">
        <f t="shared" si="199"/>
        <v>0</v>
      </c>
      <c r="BB371" s="2">
        <f t="shared" si="199"/>
        <v>0</v>
      </c>
      <c r="BC371" s="2">
        <f t="shared" si="199"/>
        <v>0</v>
      </c>
      <c r="BD371" s="2">
        <f t="shared" si="199"/>
        <v>0</v>
      </c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>
        <f>ROUND(SUMIF(AA369:AA369,"=312689201",FQ369:FQ369),2)</f>
        <v>0</v>
      </c>
      <c r="BY371" s="2">
        <f>ROUND(SUMIF(AA369:AA369,"=312689201",FR369:FR369),2)</f>
        <v>0</v>
      </c>
      <c r="BZ371" s="2">
        <f>ROUND(SUMIF(AA369:AA369,"=312689201",GL369:GL369),2)</f>
        <v>0</v>
      </c>
      <c r="CA371" s="2">
        <f>ROUND(SUMIF(AA369:AA369,"=312689201",GM369:GM369),2)</f>
        <v>6347.5</v>
      </c>
      <c r="CB371" s="2">
        <f>ROUND(SUMIF(AA369:AA369,"=312689201",GN369:GN369),2)</f>
        <v>6347.5</v>
      </c>
      <c r="CC371" s="2">
        <f>ROUND(SUMIF(AA369:AA369,"=312689201",GO369:GO369),2)</f>
        <v>0</v>
      </c>
      <c r="CD371" s="2">
        <f>ROUND(SUMIF(AA369:AA369,"=312689201",GP369:GP369),2)</f>
        <v>0</v>
      </c>
      <c r="CE371" s="2">
        <f>AC371-BX371</f>
        <v>0</v>
      </c>
      <c r="CF371" s="2">
        <f>AC371-BY371</f>
        <v>0</v>
      </c>
      <c r="CG371" s="2">
        <f>BX371-BZ371</f>
        <v>0</v>
      </c>
      <c r="CH371" s="2">
        <f>AC371-BX371-BY371+BZ371</f>
        <v>0</v>
      </c>
      <c r="CI371" s="2">
        <f>BY371-BZ371</f>
        <v>0</v>
      </c>
      <c r="CJ371" s="2">
        <f>ROUND(SUMIF(AA369:AA369,"=312689201",GX369:GX369),2)</f>
        <v>0</v>
      </c>
      <c r="CK371" s="2">
        <f>ROUND(SUMIF(AA369:AA369,"=312689201",GY369:GY369),2)</f>
        <v>0</v>
      </c>
      <c r="CL371" s="2">
        <f>ROUND(SUMIF(AA369:AA369,"=312689201",GZ369:GZ369),2)</f>
        <v>0</v>
      </c>
      <c r="CM371" s="2">
        <f>ROUND(SUMIF(AA369:AA369,"=312689201",HD369:HD369),2)</f>
        <v>0</v>
      </c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>
        <v>0</v>
      </c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201</v>
      </c>
      <c r="F373" s="4">
        <f>ROUND(Source!O371,O373)</f>
        <v>6347.5</v>
      </c>
      <c r="G373" s="4" t="s">
        <v>110</v>
      </c>
      <c r="H373" s="4" t="s">
        <v>111</v>
      </c>
      <c r="I373" s="4"/>
      <c r="J373" s="4"/>
      <c r="K373" s="4">
        <v>201</v>
      </c>
      <c r="L373" s="4">
        <v>1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6347.5</v>
      </c>
      <c r="X373" s="4">
        <v>1</v>
      </c>
      <c r="Y373" s="4">
        <v>6347.5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202</v>
      </c>
      <c r="F374" s="4">
        <f>ROUND(Source!P371,O374)</f>
        <v>0</v>
      </c>
      <c r="G374" s="4" t="s">
        <v>112</v>
      </c>
      <c r="H374" s="4" t="s">
        <v>113</v>
      </c>
      <c r="I374" s="4"/>
      <c r="J374" s="4"/>
      <c r="K374" s="4">
        <v>202</v>
      </c>
      <c r="L374" s="4">
        <v>2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222</v>
      </c>
      <c r="F375" s="4">
        <f>ROUND(Source!AO371,O375)</f>
        <v>0</v>
      </c>
      <c r="G375" s="4" t="s">
        <v>114</v>
      </c>
      <c r="H375" s="4" t="s">
        <v>115</v>
      </c>
      <c r="I375" s="4"/>
      <c r="J375" s="4"/>
      <c r="K375" s="4">
        <v>222</v>
      </c>
      <c r="L375" s="4">
        <v>3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225</v>
      </c>
      <c r="F376" s="4">
        <f>ROUND(Source!AV371,O376)</f>
        <v>0</v>
      </c>
      <c r="G376" s="4" t="s">
        <v>116</v>
      </c>
      <c r="H376" s="4" t="s">
        <v>117</v>
      </c>
      <c r="I376" s="4"/>
      <c r="J376" s="4"/>
      <c r="K376" s="4">
        <v>225</v>
      </c>
      <c r="L376" s="4">
        <v>4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226</v>
      </c>
      <c r="F377" s="4">
        <f>ROUND(Source!AW371,O377)</f>
        <v>0</v>
      </c>
      <c r="G377" s="4" t="s">
        <v>118</v>
      </c>
      <c r="H377" s="4" t="s">
        <v>119</v>
      </c>
      <c r="I377" s="4"/>
      <c r="J377" s="4"/>
      <c r="K377" s="4">
        <v>226</v>
      </c>
      <c r="L377" s="4">
        <v>5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227</v>
      </c>
      <c r="F378" s="4">
        <f>ROUND(Source!AX371,O378)</f>
        <v>0</v>
      </c>
      <c r="G378" s="4" t="s">
        <v>120</v>
      </c>
      <c r="H378" s="4" t="s">
        <v>121</v>
      </c>
      <c r="I378" s="4"/>
      <c r="J378" s="4"/>
      <c r="K378" s="4">
        <v>227</v>
      </c>
      <c r="L378" s="4">
        <v>6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228</v>
      </c>
      <c r="F379" s="4">
        <f>ROUND(Source!AY371,O379)</f>
        <v>0</v>
      </c>
      <c r="G379" s="4" t="s">
        <v>122</v>
      </c>
      <c r="H379" s="4" t="s">
        <v>123</v>
      </c>
      <c r="I379" s="4"/>
      <c r="J379" s="4"/>
      <c r="K379" s="4">
        <v>228</v>
      </c>
      <c r="L379" s="4">
        <v>7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216</v>
      </c>
      <c r="F380" s="4">
        <f>ROUND(Source!AP371,O380)</f>
        <v>0</v>
      </c>
      <c r="G380" s="4" t="s">
        <v>124</v>
      </c>
      <c r="H380" s="4" t="s">
        <v>125</v>
      </c>
      <c r="I380" s="4"/>
      <c r="J380" s="4"/>
      <c r="K380" s="4">
        <v>216</v>
      </c>
      <c r="L380" s="4">
        <v>8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223</v>
      </c>
      <c r="F381" s="4">
        <f>ROUND(Source!AQ371,O381)</f>
        <v>0</v>
      </c>
      <c r="G381" s="4" t="s">
        <v>126</v>
      </c>
      <c r="H381" s="4" t="s">
        <v>127</v>
      </c>
      <c r="I381" s="4"/>
      <c r="J381" s="4"/>
      <c r="K381" s="4">
        <v>223</v>
      </c>
      <c r="L381" s="4">
        <v>9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229</v>
      </c>
      <c r="F382" s="4">
        <f>ROUND(Source!AZ371,O382)</f>
        <v>0</v>
      </c>
      <c r="G382" s="4" t="s">
        <v>128</v>
      </c>
      <c r="H382" s="4" t="s">
        <v>129</v>
      </c>
      <c r="I382" s="4"/>
      <c r="J382" s="4"/>
      <c r="K382" s="4">
        <v>229</v>
      </c>
      <c r="L382" s="4">
        <v>10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203</v>
      </c>
      <c r="F383" s="4">
        <f>ROUND(Source!Q371,O383)</f>
        <v>3121.13</v>
      </c>
      <c r="G383" s="4" t="s">
        <v>130</v>
      </c>
      <c r="H383" s="4" t="s">
        <v>131</v>
      </c>
      <c r="I383" s="4"/>
      <c r="J383" s="4"/>
      <c r="K383" s="4">
        <v>203</v>
      </c>
      <c r="L383" s="4">
        <v>11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3121.13</v>
      </c>
      <c r="X383" s="4">
        <v>1</v>
      </c>
      <c r="Y383" s="4">
        <v>3121.13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231</v>
      </c>
      <c r="F384" s="4">
        <f>ROUND(Source!BB371,O384)</f>
        <v>0</v>
      </c>
      <c r="G384" s="4" t="s">
        <v>132</v>
      </c>
      <c r="H384" s="4" t="s">
        <v>133</v>
      </c>
      <c r="I384" s="4"/>
      <c r="J384" s="4"/>
      <c r="K384" s="4">
        <v>231</v>
      </c>
      <c r="L384" s="4">
        <v>12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204</v>
      </c>
      <c r="F385" s="4">
        <f>ROUND(Source!R371,O385)</f>
        <v>3226.37</v>
      </c>
      <c r="G385" s="4" t="s">
        <v>134</v>
      </c>
      <c r="H385" s="4" t="s">
        <v>135</v>
      </c>
      <c r="I385" s="4"/>
      <c r="J385" s="4"/>
      <c r="K385" s="4">
        <v>204</v>
      </c>
      <c r="L385" s="4">
        <v>13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3226.37</v>
      </c>
      <c r="X385" s="4">
        <v>1</v>
      </c>
      <c r="Y385" s="4">
        <v>3226.37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205</v>
      </c>
      <c r="F386" s="4">
        <f>ROUND(Source!S371,O386)</f>
        <v>0</v>
      </c>
      <c r="G386" s="4" t="s">
        <v>136</v>
      </c>
      <c r="H386" s="4" t="s">
        <v>137</v>
      </c>
      <c r="I386" s="4"/>
      <c r="J386" s="4"/>
      <c r="K386" s="4">
        <v>205</v>
      </c>
      <c r="L386" s="4">
        <v>14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232</v>
      </c>
      <c r="F387" s="4">
        <f>ROUND(Source!BC371,O387)</f>
        <v>0</v>
      </c>
      <c r="G387" s="4" t="s">
        <v>138</v>
      </c>
      <c r="H387" s="4" t="s">
        <v>139</v>
      </c>
      <c r="I387" s="4"/>
      <c r="J387" s="4"/>
      <c r="K387" s="4">
        <v>232</v>
      </c>
      <c r="L387" s="4">
        <v>15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214</v>
      </c>
      <c r="F388" s="4">
        <f>ROUND(Source!AS371,O388)</f>
        <v>6347.5</v>
      </c>
      <c r="G388" s="4" t="s">
        <v>140</v>
      </c>
      <c r="H388" s="4" t="s">
        <v>141</v>
      </c>
      <c r="I388" s="4"/>
      <c r="J388" s="4"/>
      <c r="K388" s="4">
        <v>214</v>
      </c>
      <c r="L388" s="4">
        <v>16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6347.5</v>
      </c>
      <c r="X388" s="4">
        <v>1</v>
      </c>
      <c r="Y388" s="4">
        <v>6347.5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215</v>
      </c>
      <c r="F389" s="4">
        <f>ROUND(Source!AT371,O389)</f>
        <v>0</v>
      </c>
      <c r="G389" s="4" t="s">
        <v>142</v>
      </c>
      <c r="H389" s="4" t="s">
        <v>143</v>
      </c>
      <c r="I389" s="4"/>
      <c r="J389" s="4"/>
      <c r="K389" s="4">
        <v>215</v>
      </c>
      <c r="L389" s="4">
        <v>17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217</v>
      </c>
      <c r="F390" s="4">
        <f>ROUND(Source!AU371,O390)</f>
        <v>0</v>
      </c>
      <c r="G390" s="4" t="s">
        <v>144</v>
      </c>
      <c r="H390" s="4" t="s">
        <v>145</v>
      </c>
      <c r="I390" s="4"/>
      <c r="J390" s="4"/>
      <c r="K390" s="4">
        <v>217</v>
      </c>
      <c r="L390" s="4">
        <v>18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230</v>
      </c>
      <c r="F391" s="4">
        <f>ROUND(Source!BA371,O391)</f>
        <v>0</v>
      </c>
      <c r="G391" s="4" t="s">
        <v>146</v>
      </c>
      <c r="H391" s="4" t="s">
        <v>147</v>
      </c>
      <c r="I391" s="4"/>
      <c r="J391" s="4"/>
      <c r="K391" s="4">
        <v>230</v>
      </c>
      <c r="L391" s="4">
        <v>19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206</v>
      </c>
      <c r="F392" s="4">
        <f>ROUND(Source!T371,O392)</f>
        <v>0</v>
      </c>
      <c r="G392" s="4" t="s">
        <v>148</v>
      </c>
      <c r="H392" s="4" t="s">
        <v>149</v>
      </c>
      <c r="I392" s="4"/>
      <c r="J392" s="4"/>
      <c r="K392" s="4">
        <v>206</v>
      </c>
      <c r="L392" s="4">
        <v>20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207</v>
      </c>
      <c r="F393" s="4">
        <f>ROUND(Source!U371,O393)</f>
        <v>0</v>
      </c>
      <c r="G393" s="4" t="s">
        <v>150</v>
      </c>
      <c r="H393" s="4" t="s">
        <v>151</v>
      </c>
      <c r="I393" s="4"/>
      <c r="J393" s="4"/>
      <c r="K393" s="4">
        <v>207</v>
      </c>
      <c r="L393" s="4">
        <v>21</v>
      </c>
      <c r="M393" s="4">
        <v>3</v>
      </c>
      <c r="N393" s="4" t="s">
        <v>3</v>
      </c>
      <c r="O393" s="4">
        <v>7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208</v>
      </c>
      <c r="F394" s="4">
        <f>ROUND(Source!V371,O394)</f>
        <v>6.75</v>
      </c>
      <c r="G394" s="4" t="s">
        <v>152</v>
      </c>
      <c r="H394" s="4" t="s">
        <v>153</v>
      </c>
      <c r="I394" s="4"/>
      <c r="J394" s="4"/>
      <c r="K394" s="4">
        <v>208</v>
      </c>
      <c r="L394" s="4">
        <v>22</v>
      </c>
      <c r="M394" s="4">
        <v>3</v>
      </c>
      <c r="N394" s="4" t="s">
        <v>3</v>
      </c>
      <c r="O394" s="4">
        <v>7</v>
      </c>
      <c r="P394" s="4"/>
      <c r="Q394" s="4"/>
      <c r="R394" s="4"/>
      <c r="S394" s="4"/>
      <c r="T394" s="4"/>
      <c r="U394" s="4"/>
      <c r="V394" s="4"/>
      <c r="W394" s="4">
        <v>6.75</v>
      </c>
      <c r="X394" s="4">
        <v>1</v>
      </c>
      <c r="Y394" s="4">
        <v>6.75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209</v>
      </c>
      <c r="F395" s="4">
        <f>ROUND(Source!W371,O395)</f>
        <v>0</v>
      </c>
      <c r="G395" s="4" t="s">
        <v>154</v>
      </c>
      <c r="H395" s="4" t="s">
        <v>155</v>
      </c>
      <c r="I395" s="4"/>
      <c r="J395" s="4"/>
      <c r="K395" s="4">
        <v>209</v>
      </c>
      <c r="L395" s="4">
        <v>23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233</v>
      </c>
      <c r="F396" s="4">
        <f>ROUND(Source!BD371,O396)</f>
        <v>0</v>
      </c>
      <c r="G396" s="4" t="s">
        <v>156</v>
      </c>
      <c r="H396" s="4" t="s">
        <v>157</v>
      </c>
      <c r="I396" s="4"/>
      <c r="J396" s="4"/>
      <c r="K396" s="4">
        <v>233</v>
      </c>
      <c r="L396" s="4">
        <v>24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210</v>
      </c>
      <c r="F397" s="4">
        <f>ROUND(Source!X371,O397)</f>
        <v>0</v>
      </c>
      <c r="G397" s="4" t="s">
        <v>158</v>
      </c>
      <c r="H397" s="4" t="s">
        <v>159</v>
      </c>
      <c r="I397" s="4"/>
      <c r="J397" s="4"/>
      <c r="K397" s="4">
        <v>210</v>
      </c>
      <c r="L397" s="4">
        <v>25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211</v>
      </c>
      <c r="F398" s="4">
        <f>ROUND(Source!Y371,O398)</f>
        <v>0</v>
      </c>
      <c r="G398" s="4" t="s">
        <v>160</v>
      </c>
      <c r="H398" s="4" t="s">
        <v>161</v>
      </c>
      <c r="I398" s="4"/>
      <c r="J398" s="4"/>
      <c r="K398" s="4">
        <v>211</v>
      </c>
      <c r="L398" s="4">
        <v>26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224</v>
      </c>
      <c r="F399" s="4">
        <f>ROUND(Source!AR371,O399)</f>
        <v>6347.5</v>
      </c>
      <c r="G399" s="4" t="s">
        <v>162</v>
      </c>
      <c r="H399" s="4" t="s">
        <v>163</v>
      </c>
      <c r="I399" s="4"/>
      <c r="J399" s="4"/>
      <c r="K399" s="4">
        <v>224</v>
      </c>
      <c r="L399" s="4">
        <v>27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6347.5</v>
      </c>
      <c r="X399" s="4">
        <v>1</v>
      </c>
      <c r="Y399" s="4">
        <v>6347.5</v>
      </c>
      <c r="Z399" s="4"/>
      <c r="AA399" s="4"/>
      <c r="AB399" s="4"/>
    </row>
    <row r="401" spans="1:245" x14ac:dyDescent="0.2">
      <c r="A401" s="1">
        <v>4</v>
      </c>
      <c r="B401" s="1">
        <v>1</v>
      </c>
      <c r="C401" s="1"/>
      <c r="D401" s="1">
        <f>ROW(A411)</f>
        <v>411</v>
      </c>
      <c r="E401" s="1"/>
      <c r="F401" s="1" t="s">
        <v>15</v>
      </c>
      <c r="G401" s="1" t="s">
        <v>314</v>
      </c>
      <c r="H401" s="1" t="s">
        <v>3</v>
      </c>
      <c r="I401" s="1">
        <v>0</v>
      </c>
      <c r="J401" s="1"/>
      <c r="K401" s="1">
        <v>-1</v>
      </c>
      <c r="L401" s="1"/>
      <c r="M401" s="1" t="s">
        <v>3</v>
      </c>
      <c r="N401" s="1"/>
      <c r="O401" s="1"/>
      <c r="P401" s="1"/>
      <c r="Q401" s="1"/>
      <c r="R401" s="1"/>
      <c r="S401" s="1">
        <v>0</v>
      </c>
      <c r="T401" s="1"/>
      <c r="U401" s="1" t="s">
        <v>3</v>
      </c>
      <c r="V401" s="1">
        <v>0</v>
      </c>
      <c r="W401" s="1"/>
      <c r="X401" s="1"/>
      <c r="Y401" s="1"/>
      <c r="Z401" s="1"/>
      <c r="AA401" s="1"/>
      <c r="AB401" s="1" t="s">
        <v>3</v>
      </c>
      <c r="AC401" s="1" t="s">
        <v>3</v>
      </c>
      <c r="AD401" s="1" t="s">
        <v>3</v>
      </c>
      <c r="AE401" s="1" t="s">
        <v>3</v>
      </c>
      <c r="AF401" s="1" t="s">
        <v>3</v>
      </c>
      <c r="AG401" s="1" t="s">
        <v>3</v>
      </c>
      <c r="AH401" s="1"/>
      <c r="AI401" s="1"/>
      <c r="AJ401" s="1"/>
      <c r="AK401" s="1"/>
      <c r="AL401" s="1"/>
      <c r="AM401" s="1"/>
      <c r="AN401" s="1"/>
      <c r="AO401" s="1"/>
      <c r="AP401" s="1" t="s">
        <v>3</v>
      </c>
      <c r="AQ401" s="1" t="s">
        <v>3</v>
      </c>
      <c r="AR401" s="1" t="s">
        <v>3</v>
      </c>
      <c r="AS401" s="1"/>
      <c r="AT401" s="1"/>
      <c r="AU401" s="1"/>
      <c r="AV401" s="1"/>
      <c r="AW401" s="1"/>
      <c r="AX401" s="1"/>
      <c r="AY401" s="1"/>
      <c r="AZ401" s="1" t="s">
        <v>3</v>
      </c>
      <c r="BA401" s="1"/>
      <c r="BB401" s="1" t="s">
        <v>3</v>
      </c>
      <c r="BC401" s="1" t="s">
        <v>3</v>
      </c>
      <c r="BD401" s="1" t="s">
        <v>3</v>
      </c>
      <c r="BE401" s="1" t="s">
        <v>3</v>
      </c>
      <c r="BF401" s="1" t="s">
        <v>3</v>
      </c>
      <c r="BG401" s="1" t="s">
        <v>3</v>
      </c>
      <c r="BH401" s="1" t="s">
        <v>3</v>
      </c>
      <c r="BI401" s="1" t="s">
        <v>3</v>
      </c>
      <c r="BJ401" s="1" t="s">
        <v>3</v>
      </c>
      <c r="BK401" s="1" t="s">
        <v>3</v>
      </c>
      <c r="BL401" s="1" t="s">
        <v>3</v>
      </c>
      <c r="BM401" s="1" t="s">
        <v>3</v>
      </c>
      <c r="BN401" s="1" t="s">
        <v>3</v>
      </c>
      <c r="BO401" s="1" t="s">
        <v>3</v>
      </c>
      <c r="BP401" s="1" t="s">
        <v>3</v>
      </c>
      <c r="BQ401" s="1"/>
      <c r="BR401" s="1"/>
      <c r="BS401" s="1"/>
      <c r="BT401" s="1"/>
      <c r="BU401" s="1"/>
      <c r="BV401" s="1"/>
      <c r="BW401" s="1"/>
      <c r="BX401" s="1">
        <v>0</v>
      </c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>
        <v>0</v>
      </c>
    </row>
    <row r="403" spans="1:245" x14ac:dyDescent="0.2">
      <c r="A403" s="2">
        <v>52</v>
      </c>
      <c r="B403" s="2">
        <f t="shared" ref="B403:G403" si="200">B411</f>
        <v>1</v>
      </c>
      <c r="C403" s="2">
        <f t="shared" si="200"/>
        <v>4</v>
      </c>
      <c r="D403" s="2">
        <f t="shared" si="200"/>
        <v>401</v>
      </c>
      <c r="E403" s="2">
        <f t="shared" si="200"/>
        <v>0</v>
      </c>
      <c r="F403" s="2" t="str">
        <f t="shared" si="200"/>
        <v>Новый раздел</v>
      </c>
      <c r="G403" s="2" t="str">
        <f t="shared" si="200"/>
        <v>Материалы по НБ ФСНБ-2022</v>
      </c>
      <c r="H403" s="2"/>
      <c r="I403" s="2"/>
      <c r="J403" s="2"/>
      <c r="K403" s="2"/>
      <c r="L403" s="2"/>
      <c r="M403" s="2"/>
      <c r="N403" s="2"/>
      <c r="O403" s="2">
        <f t="shared" ref="O403:AT403" si="201">O411</f>
        <v>315485.12</v>
      </c>
      <c r="P403" s="2">
        <f t="shared" si="201"/>
        <v>315485.12</v>
      </c>
      <c r="Q403" s="2">
        <f t="shared" si="201"/>
        <v>0</v>
      </c>
      <c r="R403" s="2">
        <f t="shared" si="201"/>
        <v>0</v>
      </c>
      <c r="S403" s="2">
        <f t="shared" si="201"/>
        <v>0</v>
      </c>
      <c r="T403" s="2">
        <f t="shared" si="201"/>
        <v>0</v>
      </c>
      <c r="U403" s="2">
        <f t="shared" si="201"/>
        <v>0</v>
      </c>
      <c r="V403" s="2">
        <f t="shared" si="201"/>
        <v>0</v>
      </c>
      <c r="W403" s="2">
        <f t="shared" si="201"/>
        <v>0</v>
      </c>
      <c r="X403" s="2">
        <f t="shared" si="201"/>
        <v>0</v>
      </c>
      <c r="Y403" s="2">
        <f t="shared" si="201"/>
        <v>0</v>
      </c>
      <c r="Z403" s="2">
        <f t="shared" si="201"/>
        <v>0</v>
      </c>
      <c r="AA403" s="2">
        <f t="shared" si="201"/>
        <v>0</v>
      </c>
      <c r="AB403" s="2">
        <f t="shared" si="201"/>
        <v>315485.12</v>
      </c>
      <c r="AC403" s="2">
        <f t="shared" si="201"/>
        <v>315485.12</v>
      </c>
      <c r="AD403" s="2">
        <f t="shared" si="201"/>
        <v>0</v>
      </c>
      <c r="AE403" s="2">
        <f t="shared" si="201"/>
        <v>0</v>
      </c>
      <c r="AF403" s="2">
        <f t="shared" si="201"/>
        <v>0</v>
      </c>
      <c r="AG403" s="2">
        <f t="shared" si="201"/>
        <v>0</v>
      </c>
      <c r="AH403" s="2">
        <f t="shared" si="201"/>
        <v>0</v>
      </c>
      <c r="AI403" s="2">
        <f t="shared" si="201"/>
        <v>0</v>
      </c>
      <c r="AJ403" s="2">
        <f t="shared" si="201"/>
        <v>0</v>
      </c>
      <c r="AK403" s="2">
        <f t="shared" si="201"/>
        <v>0</v>
      </c>
      <c r="AL403" s="2">
        <f t="shared" si="201"/>
        <v>0</v>
      </c>
      <c r="AM403" s="2">
        <f t="shared" si="201"/>
        <v>0</v>
      </c>
      <c r="AN403" s="2">
        <f t="shared" si="201"/>
        <v>0</v>
      </c>
      <c r="AO403" s="2">
        <f t="shared" si="201"/>
        <v>0</v>
      </c>
      <c r="AP403" s="2">
        <f t="shared" si="201"/>
        <v>0</v>
      </c>
      <c r="AQ403" s="2">
        <f t="shared" si="201"/>
        <v>0</v>
      </c>
      <c r="AR403" s="2">
        <f t="shared" si="201"/>
        <v>315485.12</v>
      </c>
      <c r="AS403" s="2">
        <f t="shared" si="201"/>
        <v>1519.32</v>
      </c>
      <c r="AT403" s="2">
        <f t="shared" si="201"/>
        <v>313965.8</v>
      </c>
      <c r="AU403" s="2">
        <f t="shared" ref="AU403:BZ403" si="202">AU411</f>
        <v>0</v>
      </c>
      <c r="AV403" s="2">
        <f t="shared" si="202"/>
        <v>315485.12</v>
      </c>
      <c r="AW403" s="2">
        <f t="shared" si="202"/>
        <v>315485.12</v>
      </c>
      <c r="AX403" s="2">
        <f t="shared" si="202"/>
        <v>0</v>
      </c>
      <c r="AY403" s="2">
        <f t="shared" si="202"/>
        <v>315485.12</v>
      </c>
      <c r="AZ403" s="2">
        <f t="shared" si="202"/>
        <v>0</v>
      </c>
      <c r="BA403" s="2">
        <f t="shared" si="202"/>
        <v>0</v>
      </c>
      <c r="BB403" s="2">
        <f t="shared" si="202"/>
        <v>0</v>
      </c>
      <c r="BC403" s="2">
        <f t="shared" si="202"/>
        <v>0</v>
      </c>
      <c r="BD403" s="2">
        <f t="shared" si="202"/>
        <v>0</v>
      </c>
      <c r="BE403" s="2">
        <f t="shared" si="202"/>
        <v>0</v>
      </c>
      <c r="BF403" s="2">
        <f t="shared" si="202"/>
        <v>0</v>
      </c>
      <c r="BG403" s="2">
        <f t="shared" si="202"/>
        <v>0</v>
      </c>
      <c r="BH403" s="2">
        <f t="shared" si="202"/>
        <v>0</v>
      </c>
      <c r="BI403" s="2">
        <f t="shared" si="202"/>
        <v>0</v>
      </c>
      <c r="BJ403" s="2">
        <f t="shared" si="202"/>
        <v>0</v>
      </c>
      <c r="BK403" s="2">
        <f t="shared" si="202"/>
        <v>0</v>
      </c>
      <c r="BL403" s="2">
        <f t="shared" si="202"/>
        <v>0</v>
      </c>
      <c r="BM403" s="2">
        <f t="shared" si="202"/>
        <v>0</v>
      </c>
      <c r="BN403" s="2">
        <f t="shared" si="202"/>
        <v>0</v>
      </c>
      <c r="BO403" s="2">
        <f t="shared" si="202"/>
        <v>0</v>
      </c>
      <c r="BP403" s="2">
        <f t="shared" si="202"/>
        <v>0</v>
      </c>
      <c r="BQ403" s="2">
        <f t="shared" si="202"/>
        <v>0</v>
      </c>
      <c r="BR403" s="2">
        <f t="shared" si="202"/>
        <v>0</v>
      </c>
      <c r="BS403" s="2">
        <f t="shared" si="202"/>
        <v>0</v>
      </c>
      <c r="BT403" s="2">
        <f t="shared" si="202"/>
        <v>0</v>
      </c>
      <c r="BU403" s="2">
        <f t="shared" si="202"/>
        <v>0</v>
      </c>
      <c r="BV403" s="2">
        <f t="shared" si="202"/>
        <v>0</v>
      </c>
      <c r="BW403" s="2">
        <f t="shared" si="202"/>
        <v>0</v>
      </c>
      <c r="BX403" s="2">
        <f t="shared" si="202"/>
        <v>0</v>
      </c>
      <c r="BY403" s="2">
        <f t="shared" si="202"/>
        <v>0</v>
      </c>
      <c r="BZ403" s="2">
        <f t="shared" si="202"/>
        <v>0</v>
      </c>
      <c r="CA403" s="2">
        <f t="shared" ref="CA403:DF403" si="203">CA411</f>
        <v>315485.12</v>
      </c>
      <c r="CB403" s="2">
        <f t="shared" si="203"/>
        <v>1519.32</v>
      </c>
      <c r="CC403" s="2">
        <f t="shared" si="203"/>
        <v>313965.8</v>
      </c>
      <c r="CD403" s="2">
        <f t="shared" si="203"/>
        <v>0</v>
      </c>
      <c r="CE403" s="2">
        <f t="shared" si="203"/>
        <v>315485.12</v>
      </c>
      <c r="CF403" s="2">
        <f t="shared" si="203"/>
        <v>315485.12</v>
      </c>
      <c r="CG403" s="2">
        <f t="shared" si="203"/>
        <v>0</v>
      </c>
      <c r="CH403" s="2">
        <f t="shared" si="203"/>
        <v>315485.12</v>
      </c>
      <c r="CI403" s="2">
        <f t="shared" si="203"/>
        <v>0</v>
      </c>
      <c r="CJ403" s="2">
        <f t="shared" si="203"/>
        <v>0</v>
      </c>
      <c r="CK403" s="2">
        <f t="shared" si="203"/>
        <v>0</v>
      </c>
      <c r="CL403" s="2">
        <f t="shared" si="203"/>
        <v>0</v>
      </c>
      <c r="CM403" s="2">
        <f t="shared" si="203"/>
        <v>0</v>
      </c>
      <c r="CN403" s="2">
        <f t="shared" si="203"/>
        <v>0</v>
      </c>
      <c r="CO403" s="2">
        <f t="shared" si="203"/>
        <v>0</v>
      </c>
      <c r="CP403" s="2">
        <f t="shared" si="203"/>
        <v>0</v>
      </c>
      <c r="CQ403" s="2">
        <f t="shared" si="203"/>
        <v>0</v>
      </c>
      <c r="CR403" s="2">
        <f t="shared" si="203"/>
        <v>0</v>
      </c>
      <c r="CS403" s="2">
        <f t="shared" si="203"/>
        <v>0</v>
      </c>
      <c r="CT403" s="2">
        <f t="shared" si="203"/>
        <v>0</v>
      </c>
      <c r="CU403" s="2">
        <f t="shared" si="203"/>
        <v>0</v>
      </c>
      <c r="CV403" s="2">
        <f t="shared" si="203"/>
        <v>0</v>
      </c>
      <c r="CW403" s="2">
        <f t="shared" si="203"/>
        <v>0</v>
      </c>
      <c r="CX403" s="2">
        <f t="shared" si="203"/>
        <v>0</v>
      </c>
      <c r="CY403" s="2">
        <f t="shared" si="203"/>
        <v>0</v>
      </c>
      <c r="CZ403" s="2">
        <f t="shared" si="203"/>
        <v>0</v>
      </c>
      <c r="DA403" s="2">
        <f t="shared" si="203"/>
        <v>0</v>
      </c>
      <c r="DB403" s="2">
        <f t="shared" si="203"/>
        <v>0</v>
      </c>
      <c r="DC403" s="2">
        <f t="shared" si="203"/>
        <v>0</v>
      </c>
      <c r="DD403" s="2">
        <f t="shared" si="203"/>
        <v>0</v>
      </c>
      <c r="DE403" s="2">
        <f t="shared" si="203"/>
        <v>0</v>
      </c>
      <c r="DF403" s="2">
        <f t="shared" si="203"/>
        <v>0</v>
      </c>
      <c r="DG403" s="3">
        <f t="shared" ref="DG403:EL403" si="204">DG411</f>
        <v>0</v>
      </c>
      <c r="DH403" s="3">
        <f t="shared" si="204"/>
        <v>0</v>
      </c>
      <c r="DI403" s="3">
        <f t="shared" si="204"/>
        <v>0</v>
      </c>
      <c r="DJ403" s="3">
        <f t="shared" si="204"/>
        <v>0</v>
      </c>
      <c r="DK403" s="3">
        <f t="shared" si="204"/>
        <v>0</v>
      </c>
      <c r="DL403" s="3">
        <f t="shared" si="204"/>
        <v>0</v>
      </c>
      <c r="DM403" s="3">
        <f t="shared" si="204"/>
        <v>0</v>
      </c>
      <c r="DN403" s="3">
        <f t="shared" si="204"/>
        <v>0</v>
      </c>
      <c r="DO403" s="3">
        <f t="shared" si="204"/>
        <v>0</v>
      </c>
      <c r="DP403" s="3">
        <f t="shared" si="204"/>
        <v>0</v>
      </c>
      <c r="DQ403" s="3">
        <f t="shared" si="204"/>
        <v>0</v>
      </c>
      <c r="DR403" s="3">
        <f t="shared" si="204"/>
        <v>0</v>
      </c>
      <c r="DS403" s="3">
        <f t="shared" si="204"/>
        <v>0</v>
      </c>
      <c r="DT403" s="3">
        <f t="shared" si="204"/>
        <v>0</v>
      </c>
      <c r="DU403" s="3">
        <f t="shared" si="204"/>
        <v>0</v>
      </c>
      <c r="DV403" s="3">
        <f t="shared" si="204"/>
        <v>0</v>
      </c>
      <c r="DW403" s="3">
        <f t="shared" si="204"/>
        <v>0</v>
      </c>
      <c r="DX403" s="3">
        <f t="shared" si="204"/>
        <v>0</v>
      </c>
      <c r="DY403" s="3">
        <f t="shared" si="204"/>
        <v>0</v>
      </c>
      <c r="DZ403" s="3">
        <f t="shared" si="204"/>
        <v>0</v>
      </c>
      <c r="EA403" s="3">
        <f t="shared" si="204"/>
        <v>0</v>
      </c>
      <c r="EB403" s="3">
        <f t="shared" si="204"/>
        <v>0</v>
      </c>
      <c r="EC403" s="3">
        <f t="shared" si="204"/>
        <v>0</v>
      </c>
      <c r="ED403" s="3">
        <f t="shared" si="204"/>
        <v>0</v>
      </c>
      <c r="EE403" s="3">
        <f t="shared" si="204"/>
        <v>0</v>
      </c>
      <c r="EF403" s="3">
        <f t="shared" si="204"/>
        <v>0</v>
      </c>
      <c r="EG403" s="3">
        <f t="shared" si="204"/>
        <v>0</v>
      </c>
      <c r="EH403" s="3">
        <f t="shared" si="204"/>
        <v>0</v>
      </c>
      <c r="EI403" s="3">
        <f t="shared" si="204"/>
        <v>0</v>
      </c>
      <c r="EJ403" s="3">
        <f t="shared" si="204"/>
        <v>0</v>
      </c>
      <c r="EK403" s="3">
        <f t="shared" si="204"/>
        <v>0</v>
      </c>
      <c r="EL403" s="3">
        <f t="shared" si="204"/>
        <v>0</v>
      </c>
      <c r="EM403" s="3">
        <f t="shared" ref="EM403:FR403" si="205">EM411</f>
        <v>0</v>
      </c>
      <c r="EN403" s="3">
        <f t="shared" si="205"/>
        <v>0</v>
      </c>
      <c r="EO403" s="3">
        <f t="shared" si="205"/>
        <v>0</v>
      </c>
      <c r="EP403" s="3">
        <f t="shared" si="205"/>
        <v>0</v>
      </c>
      <c r="EQ403" s="3">
        <f t="shared" si="205"/>
        <v>0</v>
      </c>
      <c r="ER403" s="3">
        <f t="shared" si="205"/>
        <v>0</v>
      </c>
      <c r="ES403" s="3">
        <f t="shared" si="205"/>
        <v>0</v>
      </c>
      <c r="ET403" s="3">
        <f t="shared" si="205"/>
        <v>0</v>
      </c>
      <c r="EU403" s="3">
        <f t="shared" si="205"/>
        <v>0</v>
      </c>
      <c r="EV403" s="3">
        <f t="shared" si="205"/>
        <v>0</v>
      </c>
      <c r="EW403" s="3">
        <f t="shared" si="205"/>
        <v>0</v>
      </c>
      <c r="EX403" s="3">
        <f t="shared" si="205"/>
        <v>0</v>
      </c>
      <c r="EY403" s="3">
        <f t="shared" si="205"/>
        <v>0</v>
      </c>
      <c r="EZ403" s="3">
        <f t="shared" si="205"/>
        <v>0</v>
      </c>
      <c r="FA403" s="3">
        <f t="shared" si="205"/>
        <v>0</v>
      </c>
      <c r="FB403" s="3">
        <f t="shared" si="205"/>
        <v>0</v>
      </c>
      <c r="FC403" s="3">
        <f t="shared" si="205"/>
        <v>0</v>
      </c>
      <c r="FD403" s="3">
        <f t="shared" si="205"/>
        <v>0</v>
      </c>
      <c r="FE403" s="3">
        <f t="shared" si="205"/>
        <v>0</v>
      </c>
      <c r="FF403" s="3">
        <f t="shared" si="205"/>
        <v>0</v>
      </c>
      <c r="FG403" s="3">
        <f t="shared" si="205"/>
        <v>0</v>
      </c>
      <c r="FH403" s="3">
        <f t="shared" si="205"/>
        <v>0</v>
      </c>
      <c r="FI403" s="3">
        <f t="shared" si="205"/>
        <v>0</v>
      </c>
      <c r="FJ403" s="3">
        <f t="shared" si="205"/>
        <v>0</v>
      </c>
      <c r="FK403" s="3">
        <f t="shared" si="205"/>
        <v>0</v>
      </c>
      <c r="FL403" s="3">
        <f t="shared" si="205"/>
        <v>0</v>
      </c>
      <c r="FM403" s="3">
        <f t="shared" si="205"/>
        <v>0</v>
      </c>
      <c r="FN403" s="3">
        <f t="shared" si="205"/>
        <v>0</v>
      </c>
      <c r="FO403" s="3">
        <f t="shared" si="205"/>
        <v>0</v>
      </c>
      <c r="FP403" s="3">
        <f t="shared" si="205"/>
        <v>0</v>
      </c>
      <c r="FQ403" s="3">
        <f t="shared" si="205"/>
        <v>0</v>
      </c>
      <c r="FR403" s="3">
        <f t="shared" si="205"/>
        <v>0</v>
      </c>
      <c r="FS403" s="3">
        <f t="shared" ref="FS403:GX403" si="206">FS411</f>
        <v>0</v>
      </c>
      <c r="FT403" s="3">
        <f t="shared" si="206"/>
        <v>0</v>
      </c>
      <c r="FU403" s="3">
        <f t="shared" si="206"/>
        <v>0</v>
      </c>
      <c r="FV403" s="3">
        <f t="shared" si="206"/>
        <v>0</v>
      </c>
      <c r="FW403" s="3">
        <f t="shared" si="206"/>
        <v>0</v>
      </c>
      <c r="FX403" s="3">
        <f t="shared" si="206"/>
        <v>0</v>
      </c>
      <c r="FY403" s="3">
        <f t="shared" si="206"/>
        <v>0</v>
      </c>
      <c r="FZ403" s="3">
        <f t="shared" si="206"/>
        <v>0</v>
      </c>
      <c r="GA403" s="3">
        <f t="shared" si="206"/>
        <v>0</v>
      </c>
      <c r="GB403" s="3">
        <f t="shared" si="206"/>
        <v>0</v>
      </c>
      <c r="GC403" s="3">
        <f t="shared" si="206"/>
        <v>0</v>
      </c>
      <c r="GD403" s="3">
        <f t="shared" si="206"/>
        <v>0</v>
      </c>
      <c r="GE403" s="3">
        <f t="shared" si="206"/>
        <v>0</v>
      </c>
      <c r="GF403" s="3">
        <f t="shared" si="206"/>
        <v>0</v>
      </c>
      <c r="GG403" s="3">
        <f t="shared" si="206"/>
        <v>0</v>
      </c>
      <c r="GH403" s="3">
        <f t="shared" si="206"/>
        <v>0</v>
      </c>
      <c r="GI403" s="3">
        <f t="shared" si="206"/>
        <v>0</v>
      </c>
      <c r="GJ403" s="3">
        <f t="shared" si="206"/>
        <v>0</v>
      </c>
      <c r="GK403" s="3">
        <f t="shared" si="206"/>
        <v>0</v>
      </c>
      <c r="GL403" s="3">
        <f t="shared" si="206"/>
        <v>0</v>
      </c>
      <c r="GM403" s="3">
        <f t="shared" si="206"/>
        <v>0</v>
      </c>
      <c r="GN403" s="3">
        <f t="shared" si="206"/>
        <v>0</v>
      </c>
      <c r="GO403" s="3">
        <f t="shared" si="206"/>
        <v>0</v>
      </c>
      <c r="GP403" s="3">
        <f t="shared" si="206"/>
        <v>0</v>
      </c>
      <c r="GQ403" s="3">
        <f t="shared" si="206"/>
        <v>0</v>
      </c>
      <c r="GR403" s="3">
        <f t="shared" si="206"/>
        <v>0</v>
      </c>
      <c r="GS403" s="3">
        <f t="shared" si="206"/>
        <v>0</v>
      </c>
      <c r="GT403" s="3">
        <f t="shared" si="206"/>
        <v>0</v>
      </c>
      <c r="GU403" s="3">
        <f t="shared" si="206"/>
        <v>0</v>
      </c>
      <c r="GV403" s="3">
        <f t="shared" si="206"/>
        <v>0</v>
      </c>
      <c r="GW403" s="3">
        <f t="shared" si="206"/>
        <v>0</v>
      </c>
      <c r="GX403" s="3">
        <f t="shared" si="206"/>
        <v>0</v>
      </c>
    </row>
    <row r="405" spans="1:245" x14ac:dyDescent="0.2">
      <c r="A405">
        <v>17</v>
      </c>
      <c r="B405">
        <v>1</v>
      </c>
      <c r="E405" t="s">
        <v>315</v>
      </c>
      <c r="F405" t="s">
        <v>316</v>
      </c>
      <c r="G405" t="s">
        <v>317</v>
      </c>
      <c r="H405" t="s">
        <v>20</v>
      </c>
      <c r="I405">
        <v>98</v>
      </c>
      <c r="J405">
        <v>0</v>
      </c>
      <c r="K405">
        <v>98</v>
      </c>
      <c r="O405">
        <f>ROUND(CP405,2)</f>
        <v>15500.66</v>
      </c>
      <c r="P405">
        <f>ROUND(CQ405*I405,2)</f>
        <v>15500.66</v>
      </c>
      <c r="Q405">
        <f>ROUND(CR405*I405,2)</f>
        <v>0</v>
      </c>
      <c r="R405">
        <f>ROUND(CS405*I405,2)</f>
        <v>0</v>
      </c>
      <c r="S405">
        <f>ROUND(CT405*I405,2)</f>
        <v>0</v>
      </c>
      <c r="T405">
        <f>ROUND(CU405*I405,2)</f>
        <v>0</v>
      </c>
      <c r="U405">
        <f>ROUND(CV405*I405,7)</f>
        <v>0</v>
      </c>
      <c r="V405">
        <f>ROUND(CW405*I405,7)</f>
        <v>0</v>
      </c>
      <c r="W405">
        <f>ROUND(CX405*I405,2)</f>
        <v>0</v>
      </c>
      <c r="X405">
        <f t="shared" ref="X405:Y409" si="207">ROUND(CY405,2)</f>
        <v>0</v>
      </c>
      <c r="Y405">
        <f t="shared" si="207"/>
        <v>0</v>
      </c>
      <c r="AA405">
        <v>312689201</v>
      </c>
      <c r="AB405">
        <f>ROUND((AC405+AD405+AF405),6)</f>
        <v>127.56</v>
      </c>
      <c r="AC405">
        <f>ROUND((ES405),6)</f>
        <v>127.56</v>
      </c>
      <c r="AD405">
        <f>ROUND((((ET405)-(EU405))+AE405),6)</f>
        <v>0</v>
      </c>
      <c r="AE405">
        <f t="shared" ref="AE405:AF409" si="208">ROUND((EU405),6)</f>
        <v>0</v>
      </c>
      <c r="AF405">
        <f t="shared" si="208"/>
        <v>0</v>
      </c>
      <c r="AG405">
        <f>ROUND((AP405),6)</f>
        <v>0</v>
      </c>
      <c r="AH405">
        <f t="shared" ref="AH405:AI409" si="209">(EW405)</f>
        <v>0</v>
      </c>
      <c r="AI405">
        <f t="shared" si="209"/>
        <v>0</v>
      </c>
      <c r="AJ405">
        <f>(AS405)</f>
        <v>0</v>
      </c>
      <c r="AK405">
        <v>127.56</v>
      </c>
      <c r="AL405">
        <v>127.56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1.24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2</v>
      </c>
      <c r="BJ405" t="s">
        <v>318</v>
      </c>
      <c r="BM405">
        <v>500002</v>
      </c>
      <c r="BN405">
        <v>0</v>
      </c>
      <c r="BO405" t="s">
        <v>316</v>
      </c>
      <c r="BP405">
        <v>1</v>
      </c>
      <c r="BQ405">
        <v>12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0</v>
      </c>
      <c r="CA405">
        <v>0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>(P405+Q405+S405+R405)</f>
        <v>15500.66</v>
      </c>
      <c r="CQ405">
        <f>ROUND(AL405*BC405,2)</f>
        <v>158.16999999999999</v>
      </c>
      <c r="CR405">
        <f>ROUND(AM405*BB405,2)</f>
        <v>0</v>
      </c>
      <c r="CS405">
        <f>ROUND(AN405*BS405,2)</f>
        <v>0</v>
      </c>
      <c r="CT405">
        <f>ROUND(AO405*BA405,2)</f>
        <v>0</v>
      </c>
      <c r="CU405">
        <f t="shared" ref="CU405:CX409" si="210">AG405</f>
        <v>0</v>
      </c>
      <c r="CV405">
        <f t="shared" si="210"/>
        <v>0</v>
      </c>
      <c r="CW405">
        <f t="shared" si="210"/>
        <v>0</v>
      </c>
      <c r="CX405">
        <f t="shared" si="210"/>
        <v>0</v>
      </c>
      <c r="CY405">
        <f>0</f>
        <v>0</v>
      </c>
      <c r="CZ405">
        <f>0</f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20</v>
      </c>
      <c r="DW405" t="s">
        <v>20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293259285</v>
      </c>
      <c r="EF405">
        <v>12</v>
      </c>
      <c r="EG405" t="s">
        <v>319</v>
      </c>
      <c r="EH405">
        <v>0</v>
      </c>
      <c r="EI405" t="s">
        <v>3</v>
      </c>
      <c r="EJ405">
        <v>2</v>
      </c>
      <c r="EK405">
        <v>500002</v>
      </c>
      <c r="EL405" t="s">
        <v>320</v>
      </c>
      <c r="EM405" t="s">
        <v>321</v>
      </c>
      <c r="EO405" t="s">
        <v>3</v>
      </c>
      <c r="EQ405">
        <v>1310720</v>
      </c>
      <c r="ER405">
        <v>127.56</v>
      </c>
      <c r="ES405">
        <v>127.56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FQ405">
        <v>0</v>
      </c>
      <c r="FR405">
        <f>ROUND(IF(BI405=3,GM405,0),2)</f>
        <v>0</v>
      </c>
      <c r="FS405">
        <v>0</v>
      </c>
      <c r="FX405">
        <v>0</v>
      </c>
      <c r="FY405">
        <v>0</v>
      </c>
      <c r="GA405" t="s">
        <v>3</v>
      </c>
      <c r="GD405">
        <v>1</v>
      </c>
      <c r="GF405">
        <v>1912046673</v>
      </c>
      <c r="GG405">
        <v>2</v>
      </c>
      <c r="GH405">
        <v>1</v>
      </c>
      <c r="GI405">
        <v>2</v>
      </c>
      <c r="GJ405">
        <v>0</v>
      </c>
      <c r="GK405">
        <v>0</v>
      </c>
      <c r="GL405">
        <f>ROUND(IF(AND(BH405=3,BI405=3,FS405&lt;&gt;0),P405,0),2)</f>
        <v>0</v>
      </c>
      <c r="GM405">
        <f>ROUND(O405+X405+Y405,2)+GX405</f>
        <v>15500.66</v>
      </c>
      <c r="GN405">
        <f>IF(OR(BI405=0,BI405=1),GM405-GX405,0)</f>
        <v>0</v>
      </c>
      <c r="GO405">
        <f>IF(BI405=2,GM405-GX405,0)</f>
        <v>15500.66</v>
      </c>
      <c r="GP405">
        <f>IF(BI405=4,GM405-GX405,0)</f>
        <v>0</v>
      </c>
      <c r="GR405">
        <v>0</v>
      </c>
      <c r="GS405">
        <v>3</v>
      </c>
      <c r="GT405">
        <v>0</v>
      </c>
      <c r="GU405" t="s">
        <v>3</v>
      </c>
      <c r="GV405">
        <f>ROUND((GT405),6)</f>
        <v>0</v>
      </c>
      <c r="GW405">
        <v>1</v>
      </c>
      <c r="GX405">
        <f>ROUND(HC405*I405,2)</f>
        <v>0</v>
      </c>
      <c r="HA405">
        <v>0</v>
      </c>
      <c r="HB405">
        <v>0</v>
      </c>
      <c r="HC405">
        <f>GV405*GW405</f>
        <v>0</v>
      </c>
      <c r="HE405" t="s">
        <v>3</v>
      </c>
      <c r="HF405" t="s">
        <v>3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IK405">
        <v>0</v>
      </c>
    </row>
    <row r="406" spans="1:245" x14ac:dyDescent="0.2">
      <c r="A406">
        <v>17</v>
      </c>
      <c r="B406">
        <v>1</v>
      </c>
      <c r="E406" t="s">
        <v>322</v>
      </c>
      <c r="F406" t="s">
        <v>323</v>
      </c>
      <c r="G406" t="s">
        <v>324</v>
      </c>
      <c r="H406" t="s">
        <v>210</v>
      </c>
      <c r="I406">
        <f>ROUND(3620/1000,7)</f>
        <v>3.62</v>
      </c>
      <c r="J406">
        <v>0</v>
      </c>
      <c r="K406">
        <f>ROUND(3620/1000,7)</f>
        <v>3.62</v>
      </c>
      <c r="O406">
        <f>ROUND(CP406,2)</f>
        <v>290431.01</v>
      </c>
      <c r="P406">
        <f>ROUND(CQ406*I406,2)</f>
        <v>290431.01</v>
      </c>
      <c r="Q406">
        <f>ROUND(CR406*I406,2)</f>
        <v>0</v>
      </c>
      <c r="R406">
        <f>ROUND(CS406*I406,2)</f>
        <v>0</v>
      </c>
      <c r="S406">
        <f>ROUND(CT406*I406,2)</f>
        <v>0</v>
      </c>
      <c r="T406">
        <f>ROUND(CU406*I406,2)</f>
        <v>0</v>
      </c>
      <c r="U406">
        <f>ROUND(CV406*I406,7)</f>
        <v>0</v>
      </c>
      <c r="V406">
        <f>ROUND(CW406*I406,7)</f>
        <v>0</v>
      </c>
      <c r="W406">
        <f>ROUND(CX406*I406,2)</f>
        <v>0</v>
      </c>
      <c r="X406">
        <f t="shared" si="207"/>
        <v>0</v>
      </c>
      <c r="Y406">
        <f t="shared" si="207"/>
        <v>0</v>
      </c>
      <c r="AA406">
        <v>312689201</v>
      </c>
      <c r="AB406">
        <f>ROUND((AC406+AD406+AF406),6)</f>
        <v>61243.94</v>
      </c>
      <c r="AC406">
        <f>ROUND((ES406),6)</f>
        <v>61243.94</v>
      </c>
      <c r="AD406">
        <f>ROUND((((ET406)-(EU406))+AE406),6)</f>
        <v>0</v>
      </c>
      <c r="AE406">
        <f t="shared" si="208"/>
        <v>0</v>
      </c>
      <c r="AF406">
        <f t="shared" si="208"/>
        <v>0</v>
      </c>
      <c r="AG406">
        <f>ROUND((AP406),6)</f>
        <v>0</v>
      </c>
      <c r="AH406">
        <f t="shared" si="209"/>
        <v>0</v>
      </c>
      <c r="AI406">
        <f t="shared" si="209"/>
        <v>0</v>
      </c>
      <c r="AJ406">
        <f>(AS406)</f>
        <v>0</v>
      </c>
      <c r="AK406">
        <v>61243.94</v>
      </c>
      <c r="AL406">
        <v>61243.94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1.31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2</v>
      </c>
      <c r="BJ406" t="s">
        <v>325</v>
      </c>
      <c r="BM406">
        <v>500002</v>
      </c>
      <c r="BN406">
        <v>0</v>
      </c>
      <c r="BO406" t="s">
        <v>323</v>
      </c>
      <c r="BP406">
        <v>1</v>
      </c>
      <c r="BQ406">
        <v>12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>(P406+Q406+S406+R406)</f>
        <v>290431.01</v>
      </c>
      <c r="CQ406">
        <f>ROUND(AL406*BC406,2)</f>
        <v>80229.56</v>
      </c>
      <c r="CR406">
        <f>ROUND(AM406*BB406,2)</f>
        <v>0</v>
      </c>
      <c r="CS406">
        <f>ROUND(AN406*BS406,2)</f>
        <v>0</v>
      </c>
      <c r="CT406">
        <f>ROUND(AO406*BA406,2)</f>
        <v>0</v>
      </c>
      <c r="CU406">
        <f t="shared" si="210"/>
        <v>0</v>
      </c>
      <c r="CV406">
        <f t="shared" si="210"/>
        <v>0</v>
      </c>
      <c r="CW406">
        <f t="shared" si="210"/>
        <v>0</v>
      </c>
      <c r="CX406">
        <f t="shared" si="210"/>
        <v>0</v>
      </c>
      <c r="CY406">
        <f>0</f>
        <v>0</v>
      </c>
      <c r="CZ406">
        <f>0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210</v>
      </c>
      <c r="DW406" t="s">
        <v>211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293259285</v>
      </c>
      <c r="EF406">
        <v>12</v>
      </c>
      <c r="EG406" t="s">
        <v>319</v>
      </c>
      <c r="EH406">
        <v>0</v>
      </c>
      <c r="EI406" t="s">
        <v>3</v>
      </c>
      <c r="EJ406">
        <v>2</v>
      </c>
      <c r="EK406">
        <v>500002</v>
      </c>
      <c r="EL406" t="s">
        <v>320</v>
      </c>
      <c r="EM406" t="s">
        <v>321</v>
      </c>
      <c r="EO406" t="s">
        <v>3</v>
      </c>
      <c r="EQ406">
        <v>2359296</v>
      </c>
      <c r="ER406">
        <v>61243.94</v>
      </c>
      <c r="ES406">
        <v>61243.94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>ROUND(IF(BI406=3,GM406,0),2)</f>
        <v>0</v>
      </c>
      <c r="FS406">
        <v>0</v>
      </c>
      <c r="FX406">
        <v>0</v>
      </c>
      <c r="FY406">
        <v>0</v>
      </c>
      <c r="GA406" t="s">
        <v>3</v>
      </c>
      <c r="GD406">
        <v>1</v>
      </c>
      <c r="GF406">
        <v>1488820753</v>
      </c>
      <c r="GG406">
        <v>2</v>
      </c>
      <c r="GH406">
        <v>1</v>
      </c>
      <c r="GI406">
        <v>2</v>
      </c>
      <c r="GJ406">
        <v>0</v>
      </c>
      <c r="GK406">
        <v>0</v>
      </c>
      <c r="GL406">
        <f>ROUND(IF(AND(BH406=3,BI406=3,FS406&lt;&gt;0),P406,0),2)</f>
        <v>0</v>
      </c>
      <c r="GM406">
        <f>ROUND(O406+X406+Y406,2)+GX406</f>
        <v>290431.01</v>
      </c>
      <c r="GN406">
        <f>IF(OR(BI406=0,BI406=1),GM406-GX406,0)</f>
        <v>0</v>
      </c>
      <c r="GO406">
        <f>IF(BI406=2,GM406-GX406,0)</f>
        <v>290431.01</v>
      </c>
      <c r="GP406">
        <f>IF(BI406=4,GM406-GX406,0)</f>
        <v>0</v>
      </c>
      <c r="GR406">
        <v>0</v>
      </c>
      <c r="GS406">
        <v>3</v>
      </c>
      <c r="GT406">
        <v>0</v>
      </c>
      <c r="GU406" t="s">
        <v>3</v>
      </c>
      <c r="GV406">
        <f>ROUND((GT406),6)</f>
        <v>0</v>
      </c>
      <c r="GW406">
        <v>1</v>
      </c>
      <c r="GX406">
        <f>ROUND(HC406*I406,2)</f>
        <v>0</v>
      </c>
      <c r="HA406">
        <v>0</v>
      </c>
      <c r="HB406">
        <v>0</v>
      </c>
      <c r="HC406">
        <f>GV406*GW406</f>
        <v>0</v>
      </c>
      <c r="HE406" t="s">
        <v>3</v>
      </c>
      <c r="HF406" t="s">
        <v>3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45" x14ac:dyDescent="0.2">
      <c r="A407">
        <v>17</v>
      </c>
      <c r="B407">
        <v>1</v>
      </c>
      <c r="E407" t="s">
        <v>326</v>
      </c>
      <c r="F407" t="s">
        <v>327</v>
      </c>
      <c r="G407" t="s">
        <v>328</v>
      </c>
      <c r="H407" t="s">
        <v>20</v>
      </c>
      <c r="I407">
        <v>49</v>
      </c>
      <c r="J407">
        <v>0</v>
      </c>
      <c r="K407">
        <v>49</v>
      </c>
      <c r="O407">
        <f>ROUND(CP407,2)</f>
        <v>2129.0500000000002</v>
      </c>
      <c r="P407">
        <f>ROUND(CQ407*I407,2)</f>
        <v>2129.0500000000002</v>
      </c>
      <c r="Q407">
        <f>ROUND(CR407*I407,2)</f>
        <v>0</v>
      </c>
      <c r="R407">
        <f>ROUND(CS407*I407,2)</f>
        <v>0</v>
      </c>
      <c r="S407">
        <f>ROUND(CT407*I407,2)</f>
        <v>0</v>
      </c>
      <c r="T407">
        <f>ROUND(CU407*I407,2)</f>
        <v>0</v>
      </c>
      <c r="U407">
        <f>ROUND(CV407*I407,7)</f>
        <v>0</v>
      </c>
      <c r="V407">
        <f>ROUND(CW407*I407,7)</f>
        <v>0</v>
      </c>
      <c r="W407">
        <f>ROUND(CX407*I407,2)</f>
        <v>0</v>
      </c>
      <c r="X407">
        <f t="shared" si="207"/>
        <v>0</v>
      </c>
      <c r="Y407">
        <f t="shared" si="207"/>
        <v>0</v>
      </c>
      <c r="AA407">
        <v>312689201</v>
      </c>
      <c r="AB407">
        <f>ROUND((AC407+AD407+AF407),6)</f>
        <v>46.72</v>
      </c>
      <c r="AC407">
        <f>ROUND((ES407),6)</f>
        <v>46.72</v>
      </c>
      <c r="AD407">
        <f>ROUND((((ET407)-(EU407))+AE407),6)</f>
        <v>0</v>
      </c>
      <c r="AE407">
        <f t="shared" si="208"/>
        <v>0</v>
      </c>
      <c r="AF407">
        <f t="shared" si="208"/>
        <v>0</v>
      </c>
      <c r="AG407">
        <f>ROUND((AP407),6)</f>
        <v>0</v>
      </c>
      <c r="AH407">
        <f t="shared" si="209"/>
        <v>0</v>
      </c>
      <c r="AI407">
        <f t="shared" si="209"/>
        <v>0</v>
      </c>
      <c r="AJ407">
        <f>(AS407)</f>
        <v>0</v>
      </c>
      <c r="AK407">
        <v>46.72</v>
      </c>
      <c r="AL407">
        <v>46.72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0.93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2</v>
      </c>
      <c r="BJ407" t="s">
        <v>329</v>
      </c>
      <c r="BM407">
        <v>500002</v>
      </c>
      <c r="BN407">
        <v>0</v>
      </c>
      <c r="BO407" t="s">
        <v>327</v>
      </c>
      <c r="BP407">
        <v>1</v>
      </c>
      <c r="BQ407">
        <v>12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>(P407+Q407+S407+R407)</f>
        <v>2129.0500000000002</v>
      </c>
      <c r="CQ407">
        <f>ROUND(AL407*BC407,2)</f>
        <v>43.45</v>
      </c>
      <c r="CR407">
        <f>ROUND(AM407*BB407,2)</f>
        <v>0</v>
      </c>
      <c r="CS407">
        <f>ROUND(AN407*BS407,2)</f>
        <v>0</v>
      </c>
      <c r="CT407">
        <f>ROUND(AO407*BA407,2)</f>
        <v>0</v>
      </c>
      <c r="CU407">
        <f t="shared" si="210"/>
        <v>0</v>
      </c>
      <c r="CV407">
        <f t="shared" si="210"/>
        <v>0</v>
      </c>
      <c r="CW407">
        <f t="shared" si="210"/>
        <v>0</v>
      </c>
      <c r="CX407">
        <f t="shared" si="210"/>
        <v>0</v>
      </c>
      <c r="CY407">
        <f>0</f>
        <v>0</v>
      </c>
      <c r="CZ407">
        <f>0</f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20</v>
      </c>
      <c r="DW407" t="s">
        <v>20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293259285</v>
      </c>
      <c r="EF407">
        <v>12</v>
      </c>
      <c r="EG407" t="s">
        <v>319</v>
      </c>
      <c r="EH407">
        <v>0</v>
      </c>
      <c r="EI407" t="s">
        <v>3</v>
      </c>
      <c r="EJ407">
        <v>2</v>
      </c>
      <c r="EK407">
        <v>500002</v>
      </c>
      <c r="EL407" t="s">
        <v>320</v>
      </c>
      <c r="EM407" t="s">
        <v>321</v>
      </c>
      <c r="EO407" t="s">
        <v>3</v>
      </c>
      <c r="EQ407">
        <v>1310720</v>
      </c>
      <c r="ER407">
        <v>46.72</v>
      </c>
      <c r="ES407">
        <v>46.72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FQ407">
        <v>0</v>
      </c>
      <c r="FR407">
        <f>ROUND(IF(BI407=3,GM407,0),2)</f>
        <v>0</v>
      </c>
      <c r="FS407">
        <v>0</v>
      </c>
      <c r="FX407">
        <v>0</v>
      </c>
      <c r="FY407">
        <v>0</v>
      </c>
      <c r="GA407" t="s">
        <v>3</v>
      </c>
      <c r="GD407">
        <v>1</v>
      </c>
      <c r="GF407">
        <v>630433953</v>
      </c>
      <c r="GG407">
        <v>2</v>
      </c>
      <c r="GH407">
        <v>1</v>
      </c>
      <c r="GI407">
        <v>2</v>
      </c>
      <c r="GJ407">
        <v>0</v>
      </c>
      <c r="GK407">
        <v>0</v>
      </c>
      <c r="GL407">
        <f>ROUND(IF(AND(BH407=3,BI407=3,FS407&lt;&gt;0),P407,0),2)</f>
        <v>0</v>
      </c>
      <c r="GM407">
        <f>ROUND(O407+X407+Y407,2)+GX407</f>
        <v>2129.0500000000002</v>
      </c>
      <c r="GN407">
        <f>IF(OR(BI407=0,BI407=1),GM407-GX407,0)</f>
        <v>0</v>
      </c>
      <c r="GO407">
        <f>IF(BI407=2,GM407-GX407,0)</f>
        <v>2129.0500000000002</v>
      </c>
      <c r="GP407">
        <f>IF(BI407=4,GM407-GX407,0)</f>
        <v>0</v>
      </c>
      <c r="GR407">
        <v>0</v>
      </c>
      <c r="GS407">
        <v>3</v>
      </c>
      <c r="GT407">
        <v>0</v>
      </c>
      <c r="GU407" t="s">
        <v>3</v>
      </c>
      <c r="GV407">
        <f>ROUND((GT407),6)</f>
        <v>0</v>
      </c>
      <c r="GW407">
        <v>1</v>
      </c>
      <c r="GX407">
        <f>ROUND(HC407*I407,2)</f>
        <v>0</v>
      </c>
      <c r="HA407">
        <v>0</v>
      </c>
      <c r="HB407">
        <v>0</v>
      </c>
      <c r="HC407">
        <f>GV407*GW407</f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45" x14ac:dyDescent="0.2">
      <c r="A408">
        <v>17</v>
      </c>
      <c r="B408">
        <v>1</v>
      </c>
      <c r="E408" t="s">
        <v>330</v>
      </c>
      <c r="F408" t="s">
        <v>331</v>
      </c>
      <c r="G408" t="s">
        <v>332</v>
      </c>
      <c r="H408" t="s">
        <v>20</v>
      </c>
      <c r="I408">
        <v>12</v>
      </c>
      <c r="J408">
        <v>0</v>
      </c>
      <c r="K408">
        <v>12</v>
      </c>
      <c r="O408">
        <f>ROUND(CP408,2)</f>
        <v>1519.32</v>
      </c>
      <c r="P408">
        <f>ROUND(CQ408*I408,2)</f>
        <v>1519.32</v>
      </c>
      <c r="Q408">
        <f>ROUND(CR408*I408,2)</f>
        <v>0</v>
      </c>
      <c r="R408">
        <f>ROUND(CS408*I408,2)</f>
        <v>0</v>
      </c>
      <c r="S408">
        <f>ROUND(CT408*I408,2)</f>
        <v>0</v>
      </c>
      <c r="T408">
        <f>ROUND(CU408*I408,2)</f>
        <v>0</v>
      </c>
      <c r="U408">
        <f>ROUND(CV408*I408,7)</f>
        <v>0</v>
      </c>
      <c r="V408">
        <f>ROUND(CW408*I408,7)</f>
        <v>0</v>
      </c>
      <c r="W408">
        <f>ROUND(CX408*I408,2)</f>
        <v>0</v>
      </c>
      <c r="X408">
        <f t="shared" si="207"/>
        <v>0</v>
      </c>
      <c r="Y408">
        <f t="shared" si="207"/>
        <v>0</v>
      </c>
      <c r="AA408">
        <v>312689201</v>
      </c>
      <c r="AB408">
        <f>ROUND((AC408+AD408+AF408),6)</f>
        <v>116.16</v>
      </c>
      <c r="AC408">
        <f>ROUND((ES408),6)</f>
        <v>116.16</v>
      </c>
      <c r="AD408">
        <f>ROUND((((ET408)-(EU408))+AE408),6)</f>
        <v>0</v>
      </c>
      <c r="AE408">
        <f t="shared" si="208"/>
        <v>0</v>
      </c>
      <c r="AF408">
        <f t="shared" si="208"/>
        <v>0</v>
      </c>
      <c r="AG408">
        <f>ROUND((AP408),6)</f>
        <v>0</v>
      </c>
      <c r="AH408">
        <f t="shared" si="209"/>
        <v>0</v>
      </c>
      <c r="AI408">
        <f t="shared" si="209"/>
        <v>0</v>
      </c>
      <c r="AJ408">
        <f>(AS408)</f>
        <v>0</v>
      </c>
      <c r="AK408">
        <v>116.16</v>
      </c>
      <c r="AL408">
        <v>116.16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1.0900000000000001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333</v>
      </c>
      <c r="BM408">
        <v>500001</v>
      </c>
      <c r="BN408">
        <v>0</v>
      </c>
      <c r="BO408" t="s">
        <v>331</v>
      </c>
      <c r="BP408">
        <v>1</v>
      </c>
      <c r="BQ408">
        <v>8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>(P408+Q408+S408+R408)</f>
        <v>1519.32</v>
      </c>
      <c r="CQ408">
        <f>ROUND(AL408*BC408,2)</f>
        <v>126.61</v>
      </c>
      <c r="CR408">
        <f>ROUND(AM408*BB408,2)</f>
        <v>0</v>
      </c>
      <c r="CS408">
        <f>ROUND(AN408*BS408,2)</f>
        <v>0</v>
      </c>
      <c r="CT408">
        <f>ROUND(AO408*BA408,2)</f>
        <v>0</v>
      </c>
      <c r="CU408">
        <f t="shared" si="210"/>
        <v>0</v>
      </c>
      <c r="CV408">
        <f t="shared" si="210"/>
        <v>0</v>
      </c>
      <c r="CW408">
        <f t="shared" si="210"/>
        <v>0</v>
      </c>
      <c r="CX408">
        <f t="shared" si="210"/>
        <v>0</v>
      </c>
      <c r="CY408">
        <f>0</f>
        <v>0</v>
      </c>
      <c r="CZ408">
        <f>0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20</v>
      </c>
      <c r="DW408" t="s">
        <v>20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293259284</v>
      </c>
      <c r="EF408">
        <v>8</v>
      </c>
      <c r="EG408" t="s">
        <v>334</v>
      </c>
      <c r="EH408">
        <v>0</v>
      </c>
      <c r="EI408" t="s">
        <v>3</v>
      </c>
      <c r="EJ408">
        <v>1</v>
      </c>
      <c r="EK408">
        <v>500001</v>
      </c>
      <c r="EL408" t="s">
        <v>335</v>
      </c>
      <c r="EM408" t="s">
        <v>336</v>
      </c>
      <c r="EO408" t="s">
        <v>3</v>
      </c>
      <c r="EQ408">
        <v>1310720</v>
      </c>
      <c r="ER408">
        <v>116.16</v>
      </c>
      <c r="ES408">
        <v>116.16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>ROUND(IF(BI408=3,GM408,0),2)</f>
        <v>0</v>
      </c>
      <c r="FS408">
        <v>0</v>
      </c>
      <c r="FX408">
        <v>0</v>
      </c>
      <c r="FY408">
        <v>0</v>
      </c>
      <c r="GA408" t="s">
        <v>3</v>
      </c>
      <c r="GD408">
        <v>1</v>
      </c>
      <c r="GF408">
        <v>-127085618</v>
      </c>
      <c r="GG408">
        <v>2</v>
      </c>
      <c r="GH408">
        <v>1</v>
      </c>
      <c r="GI408">
        <v>2</v>
      </c>
      <c r="GJ408">
        <v>0</v>
      </c>
      <c r="GK408">
        <v>0</v>
      </c>
      <c r="GL408">
        <f>ROUND(IF(AND(BH408=3,BI408=3,FS408&lt;&gt;0),P408,0),2)</f>
        <v>0</v>
      </c>
      <c r="GM408">
        <f>ROUND(O408+X408+Y408,2)+GX408</f>
        <v>1519.32</v>
      </c>
      <c r="GN408">
        <f>IF(OR(BI408=0,BI408=1),GM408-GX408,0)</f>
        <v>1519.32</v>
      </c>
      <c r="GO408">
        <f>IF(BI408=2,GM408-GX408,0)</f>
        <v>0</v>
      </c>
      <c r="GP408">
        <f>IF(BI408=4,GM408-GX408,0)</f>
        <v>0</v>
      </c>
      <c r="GR408">
        <v>0</v>
      </c>
      <c r="GS408">
        <v>3</v>
      </c>
      <c r="GT408">
        <v>0</v>
      </c>
      <c r="GU408" t="s">
        <v>3</v>
      </c>
      <c r="GV408">
        <f>ROUND((GT408),6)</f>
        <v>0</v>
      </c>
      <c r="GW408">
        <v>1</v>
      </c>
      <c r="GX408">
        <f>ROUND(HC408*I408,2)</f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45" x14ac:dyDescent="0.2">
      <c r="A409">
        <v>17</v>
      </c>
      <c r="B409">
        <v>1</v>
      </c>
      <c r="E409" t="s">
        <v>337</v>
      </c>
      <c r="F409" t="s">
        <v>338</v>
      </c>
      <c r="G409" t="s">
        <v>339</v>
      </c>
      <c r="H409" t="s">
        <v>20</v>
      </c>
      <c r="I409">
        <v>12</v>
      </c>
      <c r="J409">
        <v>0</v>
      </c>
      <c r="K409">
        <v>12</v>
      </c>
      <c r="O409">
        <f>ROUND(CP409,2)</f>
        <v>5905.08</v>
      </c>
      <c r="P409">
        <f>ROUND(CQ409*I409,2)</f>
        <v>5905.08</v>
      </c>
      <c r="Q409">
        <f>ROUND(CR409*I409,2)</f>
        <v>0</v>
      </c>
      <c r="R409">
        <f>ROUND(CS409*I409,2)</f>
        <v>0</v>
      </c>
      <c r="S409">
        <f>ROUND(CT409*I409,2)</f>
        <v>0</v>
      </c>
      <c r="T409">
        <f>ROUND(CU409*I409,2)</f>
        <v>0</v>
      </c>
      <c r="U409">
        <f>ROUND(CV409*I409,7)</f>
        <v>0</v>
      </c>
      <c r="V409">
        <f>ROUND(CW409*I409,7)</f>
        <v>0</v>
      </c>
      <c r="W409">
        <f>ROUND(CX409*I409,2)</f>
        <v>0</v>
      </c>
      <c r="X409">
        <f t="shared" si="207"/>
        <v>0</v>
      </c>
      <c r="Y409">
        <f t="shared" si="207"/>
        <v>0</v>
      </c>
      <c r="AA409">
        <v>312689201</v>
      </c>
      <c r="AB409">
        <f>ROUND((AC409+AD409+AF409),6)</f>
        <v>473.16</v>
      </c>
      <c r="AC409">
        <f>ROUND((ES409),6)</f>
        <v>473.16</v>
      </c>
      <c r="AD409">
        <f>ROUND((((ET409)-(EU409))+AE409),6)</f>
        <v>0</v>
      </c>
      <c r="AE409">
        <f t="shared" si="208"/>
        <v>0</v>
      </c>
      <c r="AF409">
        <f t="shared" si="208"/>
        <v>0</v>
      </c>
      <c r="AG409">
        <f>ROUND((AP409),6)</f>
        <v>0</v>
      </c>
      <c r="AH409">
        <f t="shared" si="209"/>
        <v>0</v>
      </c>
      <c r="AI409">
        <f t="shared" si="209"/>
        <v>0</v>
      </c>
      <c r="AJ409">
        <f>(AS409)</f>
        <v>0</v>
      </c>
      <c r="AK409">
        <v>473.16</v>
      </c>
      <c r="AL409">
        <v>473.16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1.04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2</v>
      </c>
      <c r="BJ409" t="s">
        <v>340</v>
      </c>
      <c r="BM409">
        <v>500002</v>
      </c>
      <c r="BN409">
        <v>0</v>
      </c>
      <c r="BO409" t="s">
        <v>338</v>
      </c>
      <c r="BP409">
        <v>1</v>
      </c>
      <c r="BQ409">
        <v>12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>(P409+Q409+S409+R409)</f>
        <v>5905.08</v>
      </c>
      <c r="CQ409">
        <f>ROUND(AL409*BC409,2)</f>
        <v>492.09</v>
      </c>
      <c r="CR409">
        <f>ROUND(AM409*BB409,2)</f>
        <v>0</v>
      </c>
      <c r="CS409">
        <f>ROUND(AN409*BS409,2)</f>
        <v>0</v>
      </c>
      <c r="CT409">
        <f>ROUND(AO409*BA409,2)</f>
        <v>0</v>
      </c>
      <c r="CU409">
        <f t="shared" si="210"/>
        <v>0</v>
      </c>
      <c r="CV409">
        <f t="shared" si="210"/>
        <v>0</v>
      </c>
      <c r="CW409">
        <f t="shared" si="210"/>
        <v>0</v>
      </c>
      <c r="CX409">
        <f t="shared" si="210"/>
        <v>0</v>
      </c>
      <c r="CY409">
        <f>0</f>
        <v>0</v>
      </c>
      <c r="CZ409">
        <f>0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20</v>
      </c>
      <c r="DW409" t="s">
        <v>20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293259285</v>
      </c>
      <c r="EF409">
        <v>12</v>
      </c>
      <c r="EG409" t="s">
        <v>319</v>
      </c>
      <c r="EH409">
        <v>0</v>
      </c>
      <c r="EI409" t="s">
        <v>3</v>
      </c>
      <c r="EJ409">
        <v>2</v>
      </c>
      <c r="EK409">
        <v>500002</v>
      </c>
      <c r="EL409" t="s">
        <v>320</v>
      </c>
      <c r="EM409" t="s">
        <v>321</v>
      </c>
      <c r="EO409" t="s">
        <v>3</v>
      </c>
      <c r="EQ409">
        <v>1310720</v>
      </c>
      <c r="ER409">
        <v>473.16</v>
      </c>
      <c r="ES409">
        <v>473.16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FQ409">
        <v>0</v>
      </c>
      <c r="FR409">
        <f>ROUND(IF(BI409=3,GM409,0),2)</f>
        <v>0</v>
      </c>
      <c r="FS409">
        <v>0</v>
      </c>
      <c r="FX409">
        <v>0</v>
      </c>
      <c r="FY409">
        <v>0</v>
      </c>
      <c r="GA409" t="s">
        <v>3</v>
      </c>
      <c r="GD409">
        <v>1</v>
      </c>
      <c r="GF409">
        <v>-1937788220</v>
      </c>
      <c r="GG409">
        <v>2</v>
      </c>
      <c r="GH409">
        <v>1</v>
      </c>
      <c r="GI409">
        <v>2</v>
      </c>
      <c r="GJ409">
        <v>0</v>
      </c>
      <c r="GK409">
        <v>0</v>
      </c>
      <c r="GL409">
        <f>ROUND(IF(AND(BH409=3,BI409=3,FS409&lt;&gt;0),P409,0),2)</f>
        <v>0</v>
      </c>
      <c r="GM409">
        <f>ROUND(O409+X409+Y409,2)+GX409</f>
        <v>5905.08</v>
      </c>
      <c r="GN409">
        <f>IF(OR(BI409=0,BI409=1),GM409-GX409,0)</f>
        <v>0</v>
      </c>
      <c r="GO409">
        <f>IF(BI409=2,GM409-GX409,0)</f>
        <v>5905.08</v>
      </c>
      <c r="GP409">
        <f>IF(BI409=4,GM409-GX409,0)</f>
        <v>0</v>
      </c>
      <c r="GR409">
        <v>0</v>
      </c>
      <c r="GS409">
        <v>3</v>
      </c>
      <c r="GT409">
        <v>0</v>
      </c>
      <c r="GU409" t="s">
        <v>3</v>
      </c>
      <c r="GV409">
        <f>ROUND((GT409),6)</f>
        <v>0</v>
      </c>
      <c r="GW409">
        <v>1</v>
      </c>
      <c r="GX409">
        <f>ROUND(HC409*I409,2)</f>
        <v>0</v>
      </c>
      <c r="HA409">
        <v>0</v>
      </c>
      <c r="HB409">
        <v>0</v>
      </c>
      <c r="HC409">
        <f>GV409*GW409</f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1" spans="1:245" x14ac:dyDescent="0.2">
      <c r="A411" s="2">
        <v>51</v>
      </c>
      <c r="B411" s="2">
        <f>B401</f>
        <v>1</v>
      </c>
      <c r="C411" s="2">
        <f>A401</f>
        <v>4</v>
      </c>
      <c r="D411" s="2">
        <f>ROW(A401)</f>
        <v>401</v>
      </c>
      <c r="E411" s="2"/>
      <c r="F411" s="2" t="str">
        <f>IF(F401&lt;&gt;"",F401,"")</f>
        <v>Новый раздел</v>
      </c>
      <c r="G411" s="2" t="str">
        <f>IF(G401&lt;&gt;"",G401,"")</f>
        <v>Материалы по НБ ФСНБ-2022</v>
      </c>
      <c r="H411" s="2">
        <v>0</v>
      </c>
      <c r="I411" s="2"/>
      <c r="J411" s="2"/>
      <c r="K411" s="2"/>
      <c r="L411" s="2"/>
      <c r="M411" s="2"/>
      <c r="N411" s="2"/>
      <c r="O411" s="2">
        <f t="shared" ref="O411:T411" si="211">ROUND(AB411,2)</f>
        <v>315485.12</v>
      </c>
      <c r="P411" s="2">
        <f t="shared" si="211"/>
        <v>315485.12</v>
      </c>
      <c r="Q411" s="2">
        <f t="shared" si="211"/>
        <v>0</v>
      </c>
      <c r="R411" s="2">
        <f t="shared" si="211"/>
        <v>0</v>
      </c>
      <c r="S411" s="2">
        <f t="shared" si="211"/>
        <v>0</v>
      </c>
      <c r="T411" s="2">
        <f t="shared" si="211"/>
        <v>0</v>
      </c>
      <c r="U411" s="2">
        <f>AH411</f>
        <v>0</v>
      </c>
      <c r="V411" s="2">
        <f>AI411</f>
        <v>0</v>
      </c>
      <c r="W411" s="2">
        <f>ROUND(AJ411,2)</f>
        <v>0</v>
      </c>
      <c r="X411" s="2">
        <f>ROUND(AK411,2)</f>
        <v>0</v>
      </c>
      <c r="Y411" s="2">
        <f>ROUND(AL411,2)</f>
        <v>0</v>
      </c>
      <c r="Z411" s="2"/>
      <c r="AA411" s="2"/>
      <c r="AB411" s="2">
        <f>ROUND(SUMIF(AA405:AA409,"=312689201",O405:O409),2)</f>
        <v>315485.12</v>
      </c>
      <c r="AC411" s="2">
        <f>ROUND(SUMIF(AA405:AA409,"=312689201",P405:P409),2)</f>
        <v>315485.12</v>
      </c>
      <c r="AD411" s="2">
        <f>ROUND(SUMIF(AA405:AA409,"=312689201",Q405:Q409),2)</f>
        <v>0</v>
      </c>
      <c r="AE411" s="2">
        <f>ROUND(SUMIF(AA405:AA409,"=312689201",R405:R409),2)</f>
        <v>0</v>
      </c>
      <c r="AF411" s="2">
        <f>ROUND(SUMIF(AA405:AA409,"=312689201",S405:S409),2)</f>
        <v>0</v>
      </c>
      <c r="AG411" s="2">
        <f>ROUND(SUMIF(AA405:AA409,"=312689201",T405:T409),2)</f>
        <v>0</v>
      </c>
      <c r="AH411" s="2">
        <f>SUMIF(AA405:AA409,"=312689201",U405:U409)</f>
        <v>0</v>
      </c>
      <c r="AI411" s="2">
        <f>SUMIF(AA405:AA409,"=312689201",V405:V409)</f>
        <v>0</v>
      </c>
      <c r="AJ411" s="2">
        <f>ROUND(SUMIF(AA405:AA409,"=312689201",W405:W409),2)</f>
        <v>0</v>
      </c>
      <c r="AK411" s="2">
        <f>ROUND(SUMIF(AA405:AA409,"=312689201",X405:X409),2)</f>
        <v>0</v>
      </c>
      <c r="AL411" s="2">
        <f>ROUND(SUMIF(AA405:AA409,"=312689201",Y405:Y409),2)</f>
        <v>0</v>
      </c>
      <c r="AM411" s="2"/>
      <c r="AN411" s="2"/>
      <c r="AO411" s="2">
        <f t="shared" ref="AO411:BD411" si="212">ROUND(BX411,2)</f>
        <v>0</v>
      </c>
      <c r="AP411" s="2">
        <f t="shared" si="212"/>
        <v>0</v>
      </c>
      <c r="AQ411" s="2">
        <f t="shared" si="212"/>
        <v>0</v>
      </c>
      <c r="AR411" s="2">
        <f t="shared" si="212"/>
        <v>315485.12</v>
      </c>
      <c r="AS411" s="2">
        <f t="shared" si="212"/>
        <v>1519.32</v>
      </c>
      <c r="AT411" s="2">
        <f t="shared" si="212"/>
        <v>313965.8</v>
      </c>
      <c r="AU411" s="2">
        <f t="shared" si="212"/>
        <v>0</v>
      </c>
      <c r="AV411" s="2">
        <f t="shared" si="212"/>
        <v>315485.12</v>
      </c>
      <c r="AW411" s="2">
        <f t="shared" si="212"/>
        <v>315485.12</v>
      </c>
      <c r="AX411" s="2">
        <f t="shared" si="212"/>
        <v>0</v>
      </c>
      <c r="AY411" s="2">
        <f t="shared" si="212"/>
        <v>315485.12</v>
      </c>
      <c r="AZ411" s="2">
        <f t="shared" si="212"/>
        <v>0</v>
      </c>
      <c r="BA411" s="2">
        <f t="shared" si="212"/>
        <v>0</v>
      </c>
      <c r="BB411" s="2">
        <f t="shared" si="212"/>
        <v>0</v>
      </c>
      <c r="BC411" s="2">
        <f t="shared" si="212"/>
        <v>0</v>
      </c>
      <c r="BD411" s="2">
        <f t="shared" si="212"/>
        <v>0</v>
      </c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>
        <f>ROUND(SUMIF(AA405:AA409,"=312689201",FQ405:FQ409),2)</f>
        <v>0</v>
      </c>
      <c r="BY411" s="2">
        <f>ROUND(SUMIF(AA405:AA409,"=312689201",FR405:FR409),2)</f>
        <v>0</v>
      </c>
      <c r="BZ411" s="2">
        <f>ROUND(SUMIF(AA405:AA409,"=312689201",GL405:GL409),2)</f>
        <v>0</v>
      </c>
      <c r="CA411" s="2">
        <f>ROUND(SUMIF(AA405:AA409,"=312689201",GM405:GM409),2)</f>
        <v>315485.12</v>
      </c>
      <c r="CB411" s="2">
        <f>ROUND(SUMIF(AA405:AA409,"=312689201",GN405:GN409),2)</f>
        <v>1519.32</v>
      </c>
      <c r="CC411" s="2">
        <f>ROUND(SUMIF(AA405:AA409,"=312689201",GO405:GO409),2)</f>
        <v>313965.8</v>
      </c>
      <c r="CD411" s="2">
        <f>ROUND(SUMIF(AA405:AA409,"=312689201",GP405:GP409),2)</f>
        <v>0</v>
      </c>
      <c r="CE411" s="2">
        <f>AC411-BX411</f>
        <v>315485.12</v>
      </c>
      <c r="CF411" s="2">
        <f>AC411-BY411</f>
        <v>315485.12</v>
      </c>
      <c r="CG411" s="2">
        <f>BX411-BZ411</f>
        <v>0</v>
      </c>
      <c r="CH411" s="2">
        <f>AC411-BX411-BY411+BZ411</f>
        <v>315485.12</v>
      </c>
      <c r="CI411" s="2">
        <f>BY411-BZ411</f>
        <v>0</v>
      </c>
      <c r="CJ411" s="2">
        <f>ROUND(SUMIF(AA405:AA409,"=312689201",GX405:GX409),2)</f>
        <v>0</v>
      </c>
      <c r="CK411" s="2">
        <f>ROUND(SUMIF(AA405:AA409,"=312689201",GY405:GY409),2)</f>
        <v>0</v>
      </c>
      <c r="CL411" s="2">
        <f>ROUND(SUMIF(AA405:AA409,"=312689201",GZ405:GZ409),2)</f>
        <v>0</v>
      </c>
      <c r="CM411" s="2">
        <f>ROUND(SUMIF(AA405:AA409,"=312689201",HD405:HD409),2)</f>
        <v>0</v>
      </c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>
        <v>0</v>
      </c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201</v>
      </c>
      <c r="F413" s="4">
        <f>ROUND(Source!O411,O413)</f>
        <v>315485.12</v>
      </c>
      <c r="G413" s="4" t="s">
        <v>110</v>
      </c>
      <c r="H413" s="4" t="s">
        <v>111</v>
      </c>
      <c r="I413" s="4"/>
      <c r="J413" s="4"/>
      <c r="K413" s="4">
        <v>201</v>
      </c>
      <c r="L413" s="4">
        <v>1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315485.12</v>
      </c>
      <c r="X413" s="4">
        <v>1</v>
      </c>
      <c r="Y413" s="4">
        <v>315485.12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202</v>
      </c>
      <c r="F414" s="4">
        <f>ROUND(Source!P411,O414)</f>
        <v>315485.12</v>
      </c>
      <c r="G414" s="4" t="s">
        <v>112</v>
      </c>
      <c r="H414" s="4" t="s">
        <v>113</v>
      </c>
      <c r="I414" s="4"/>
      <c r="J414" s="4"/>
      <c r="K414" s="4">
        <v>202</v>
      </c>
      <c r="L414" s="4">
        <v>2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315485.12</v>
      </c>
      <c r="X414" s="4">
        <v>1</v>
      </c>
      <c r="Y414" s="4">
        <v>315485.12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222</v>
      </c>
      <c r="F415" s="4">
        <f>ROUND(Source!AO411,O415)</f>
        <v>0</v>
      </c>
      <c r="G415" s="4" t="s">
        <v>114</v>
      </c>
      <c r="H415" s="4" t="s">
        <v>115</v>
      </c>
      <c r="I415" s="4"/>
      <c r="J415" s="4"/>
      <c r="K415" s="4">
        <v>222</v>
      </c>
      <c r="L415" s="4">
        <v>3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225</v>
      </c>
      <c r="F416" s="4">
        <f>ROUND(Source!AV411,O416)</f>
        <v>315485.12</v>
      </c>
      <c r="G416" s="4" t="s">
        <v>116</v>
      </c>
      <c r="H416" s="4" t="s">
        <v>117</v>
      </c>
      <c r="I416" s="4"/>
      <c r="J416" s="4"/>
      <c r="K416" s="4">
        <v>225</v>
      </c>
      <c r="L416" s="4">
        <v>4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315485.12</v>
      </c>
      <c r="X416" s="4">
        <v>1</v>
      </c>
      <c r="Y416" s="4">
        <v>315485.12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226</v>
      </c>
      <c r="F417" s="4">
        <f>ROUND(Source!AW411,O417)</f>
        <v>315485.12</v>
      </c>
      <c r="G417" s="4" t="s">
        <v>118</v>
      </c>
      <c r="H417" s="4" t="s">
        <v>119</v>
      </c>
      <c r="I417" s="4"/>
      <c r="J417" s="4"/>
      <c r="K417" s="4">
        <v>226</v>
      </c>
      <c r="L417" s="4">
        <v>5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315485.12</v>
      </c>
      <c r="X417" s="4">
        <v>1</v>
      </c>
      <c r="Y417" s="4">
        <v>315485.12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227</v>
      </c>
      <c r="F418" s="4">
        <f>ROUND(Source!AX411,O418)</f>
        <v>0</v>
      </c>
      <c r="G418" s="4" t="s">
        <v>120</v>
      </c>
      <c r="H418" s="4" t="s">
        <v>121</v>
      </c>
      <c r="I418" s="4"/>
      <c r="J418" s="4"/>
      <c r="K418" s="4">
        <v>227</v>
      </c>
      <c r="L418" s="4">
        <v>6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228</v>
      </c>
      <c r="F419" s="4">
        <f>ROUND(Source!AY411,O419)</f>
        <v>315485.12</v>
      </c>
      <c r="G419" s="4" t="s">
        <v>122</v>
      </c>
      <c r="H419" s="4" t="s">
        <v>123</v>
      </c>
      <c r="I419" s="4"/>
      <c r="J419" s="4"/>
      <c r="K419" s="4">
        <v>228</v>
      </c>
      <c r="L419" s="4">
        <v>7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315485.12</v>
      </c>
      <c r="X419" s="4">
        <v>1</v>
      </c>
      <c r="Y419" s="4">
        <v>315485.12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216</v>
      </c>
      <c r="F420" s="4">
        <f>ROUND(Source!AP411,O420)</f>
        <v>0</v>
      </c>
      <c r="G420" s="4" t="s">
        <v>124</v>
      </c>
      <c r="H420" s="4" t="s">
        <v>125</v>
      </c>
      <c r="I420" s="4"/>
      <c r="J420" s="4"/>
      <c r="K420" s="4">
        <v>216</v>
      </c>
      <c r="L420" s="4">
        <v>8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223</v>
      </c>
      <c r="F421" s="4">
        <f>ROUND(Source!AQ411,O421)</f>
        <v>0</v>
      </c>
      <c r="G421" s="4" t="s">
        <v>126</v>
      </c>
      <c r="H421" s="4" t="s">
        <v>127</v>
      </c>
      <c r="I421" s="4"/>
      <c r="J421" s="4"/>
      <c r="K421" s="4">
        <v>223</v>
      </c>
      <c r="L421" s="4">
        <v>9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229</v>
      </c>
      <c r="F422" s="4">
        <f>ROUND(Source!AZ411,O422)</f>
        <v>0</v>
      </c>
      <c r="G422" s="4" t="s">
        <v>128</v>
      </c>
      <c r="H422" s="4" t="s">
        <v>129</v>
      </c>
      <c r="I422" s="4"/>
      <c r="J422" s="4"/>
      <c r="K422" s="4">
        <v>229</v>
      </c>
      <c r="L422" s="4">
        <v>10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203</v>
      </c>
      <c r="F423" s="4">
        <f>ROUND(Source!Q411,O423)</f>
        <v>0</v>
      </c>
      <c r="G423" s="4" t="s">
        <v>130</v>
      </c>
      <c r="H423" s="4" t="s">
        <v>131</v>
      </c>
      <c r="I423" s="4"/>
      <c r="J423" s="4"/>
      <c r="K423" s="4">
        <v>203</v>
      </c>
      <c r="L423" s="4">
        <v>11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231</v>
      </c>
      <c r="F424" s="4">
        <f>ROUND(Source!BB411,O424)</f>
        <v>0</v>
      </c>
      <c r="G424" s="4" t="s">
        <v>132</v>
      </c>
      <c r="H424" s="4" t="s">
        <v>133</v>
      </c>
      <c r="I424" s="4"/>
      <c r="J424" s="4"/>
      <c r="K424" s="4">
        <v>231</v>
      </c>
      <c r="L424" s="4">
        <v>12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204</v>
      </c>
      <c r="F425" s="4">
        <f>ROUND(Source!R411,O425)</f>
        <v>0</v>
      </c>
      <c r="G425" s="4" t="s">
        <v>134</v>
      </c>
      <c r="H425" s="4" t="s">
        <v>135</v>
      </c>
      <c r="I425" s="4"/>
      <c r="J425" s="4"/>
      <c r="K425" s="4">
        <v>204</v>
      </c>
      <c r="L425" s="4">
        <v>13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205</v>
      </c>
      <c r="F426" s="4">
        <f>ROUND(Source!S411,O426)</f>
        <v>0</v>
      </c>
      <c r="G426" s="4" t="s">
        <v>136</v>
      </c>
      <c r="H426" s="4" t="s">
        <v>137</v>
      </c>
      <c r="I426" s="4"/>
      <c r="J426" s="4"/>
      <c r="K426" s="4">
        <v>205</v>
      </c>
      <c r="L426" s="4">
        <v>14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232</v>
      </c>
      <c r="F427" s="4">
        <f>ROUND(Source!BC411,O427)</f>
        <v>0</v>
      </c>
      <c r="G427" s="4" t="s">
        <v>138</v>
      </c>
      <c r="H427" s="4" t="s">
        <v>139</v>
      </c>
      <c r="I427" s="4"/>
      <c r="J427" s="4"/>
      <c r="K427" s="4">
        <v>232</v>
      </c>
      <c r="L427" s="4">
        <v>15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214</v>
      </c>
      <c r="F428" s="4">
        <f>ROUND(Source!AS411,O428)</f>
        <v>1519.32</v>
      </c>
      <c r="G428" s="4" t="s">
        <v>140</v>
      </c>
      <c r="H428" s="4" t="s">
        <v>141</v>
      </c>
      <c r="I428" s="4"/>
      <c r="J428" s="4"/>
      <c r="K428" s="4">
        <v>214</v>
      </c>
      <c r="L428" s="4">
        <v>16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1519.32</v>
      </c>
      <c r="X428" s="4">
        <v>1</v>
      </c>
      <c r="Y428" s="4">
        <v>1519.32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215</v>
      </c>
      <c r="F429" s="4">
        <f>ROUND(Source!AT411,O429)</f>
        <v>313965.8</v>
      </c>
      <c r="G429" s="4" t="s">
        <v>142</v>
      </c>
      <c r="H429" s="4" t="s">
        <v>143</v>
      </c>
      <c r="I429" s="4"/>
      <c r="J429" s="4"/>
      <c r="K429" s="4">
        <v>215</v>
      </c>
      <c r="L429" s="4">
        <v>17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313965.8</v>
      </c>
      <c r="X429" s="4">
        <v>1</v>
      </c>
      <c r="Y429" s="4">
        <v>313965.8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217</v>
      </c>
      <c r="F430" s="4">
        <f>ROUND(Source!AU411,O430)</f>
        <v>0</v>
      </c>
      <c r="G430" s="4" t="s">
        <v>144</v>
      </c>
      <c r="H430" s="4" t="s">
        <v>145</v>
      </c>
      <c r="I430" s="4"/>
      <c r="J430" s="4"/>
      <c r="K430" s="4">
        <v>217</v>
      </c>
      <c r="L430" s="4">
        <v>18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230</v>
      </c>
      <c r="F431" s="4">
        <f>ROUND(Source!BA411,O431)</f>
        <v>0</v>
      </c>
      <c r="G431" s="4" t="s">
        <v>146</v>
      </c>
      <c r="H431" s="4" t="s">
        <v>147</v>
      </c>
      <c r="I431" s="4"/>
      <c r="J431" s="4"/>
      <c r="K431" s="4">
        <v>230</v>
      </c>
      <c r="L431" s="4">
        <v>19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206</v>
      </c>
      <c r="F432" s="4">
        <f>ROUND(Source!T411,O432)</f>
        <v>0</v>
      </c>
      <c r="G432" s="4" t="s">
        <v>148</v>
      </c>
      <c r="H432" s="4" t="s">
        <v>149</v>
      </c>
      <c r="I432" s="4"/>
      <c r="J432" s="4"/>
      <c r="K432" s="4">
        <v>206</v>
      </c>
      <c r="L432" s="4">
        <v>20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207</v>
      </c>
      <c r="F433" s="4">
        <f>ROUND(Source!U411,O433)</f>
        <v>0</v>
      </c>
      <c r="G433" s="4" t="s">
        <v>150</v>
      </c>
      <c r="H433" s="4" t="s">
        <v>151</v>
      </c>
      <c r="I433" s="4"/>
      <c r="J433" s="4"/>
      <c r="K433" s="4">
        <v>207</v>
      </c>
      <c r="L433" s="4">
        <v>21</v>
      </c>
      <c r="M433" s="4">
        <v>3</v>
      </c>
      <c r="N433" s="4" t="s">
        <v>3</v>
      </c>
      <c r="O433" s="4">
        <v>7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208</v>
      </c>
      <c r="F434" s="4">
        <f>ROUND(Source!V411,O434)</f>
        <v>0</v>
      </c>
      <c r="G434" s="4" t="s">
        <v>152</v>
      </c>
      <c r="H434" s="4" t="s">
        <v>153</v>
      </c>
      <c r="I434" s="4"/>
      <c r="J434" s="4"/>
      <c r="K434" s="4">
        <v>208</v>
      </c>
      <c r="L434" s="4">
        <v>22</v>
      </c>
      <c r="M434" s="4">
        <v>3</v>
      </c>
      <c r="N434" s="4" t="s">
        <v>3</v>
      </c>
      <c r="O434" s="4">
        <v>7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209</v>
      </c>
      <c r="F435" s="4">
        <f>ROUND(Source!W411,O435)</f>
        <v>0</v>
      </c>
      <c r="G435" s="4" t="s">
        <v>154</v>
      </c>
      <c r="H435" s="4" t="s">
        <v>155</v>
      </c>
      <c r="I435" s="4"/>
      <c r="J435" s="4"/>
      <c r="K435" s="4">
        <v>209</v>
      </c>
      <c r="L435" s="4">
        <v>23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45" x14ac:dyDescent="0.2">
      <c r="A436" s="4">
        <v>50</v>
      </c>
      <c r="B436" s="4">
        <v>0</v>
      </c>
      <c r="C436" s="4">
        <v>0</v>
      </c>
      <c r="D436" s="4">
        <v>1</v>
      </c>
      <c r="E436" s="4">
        <v>233</v>
      </c>
      <c r="F436" s="4">
        <f>ROUND(Source!BD411,O436)</f>
        <v>0</v>
      </c>
      <c r="G436" s="4" t="s">
        <v>156</v>
      </c>
      <c r="H436" s="4" t="s">
        <v>157</v>
      </c>
      <c r="I436" s="4"/>
      <c r="J436" s="4"/>
      <c r="K436" s="4">
        <v>233</v>
      </c>
      <c r="L436" s="4">
        <v>24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210</v>
      </c>
      <c r="F437" s="4">
        <f>ROUND(Source!X411,O437)</f>
        <v>0</v>
      </c>
      <c r="G437" s="4" t="s">
        <v>158</v>
      </c>
      <c r="H437" s="4" t="s">
        <v>159</v>
      </c>
      <c r="I437" s="4"/>
      <c r="J437" s="4"/>
      <c r="K437" s="4">
        <v>210</v>
      </c>
      <c r="L437" s="4">
        <v>25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211</v>
      </c>
      <c r="F438" s="4">
        <f>ROUND(Source!Y411,O438)</f>
        <v>0</v>
      </c>
      <c r="G438" s="4" t="s">
        <v>160</v>
      </c>
      <c r="H438" s="4" t="s">
        <v>161</v>
      </c>
      <c r="I438" s="4"/>
      <c r="J438" s="4"/>
      <c r="K438" s="4">
        <v>211</v>
      </c>
      <c r="L438" s="4">
        <v>26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224</v>
      </c>
      <c r="F439" s="4">
        <f>ROUND(Source!AR411,O439)</f>
        <v>315485.12</v>
      </c>
      <c r="G439" s="4" t="s">
        <v>162</v>
      </c>
      <c r="H439" s="4" t="s">
        <v>163</v>
      </c>
      <c r="I439" s="4"/>
      <c r="J439" s="4"/>
      <c r="K439" s="4">
        <v>224</v>
      </c>
      <c r="L439" s="4">
        <v>27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315485.12</v>
      </c>
      <c r="X439" s="4">
        <v>1</v>
      </c>
      <c r="Y439" s="4">
        <v>315485.12</v>
      </c>
      <c r="Z439" s="4"/>
      <c r="AA439" s="4"/>
      <c r="AB439" s="4"/>
    </row>
    <row r="441" spans="1:245" x14ac:dyDescent="0.2">
      <c r="A441" s="1">
        <v>4</v>
      </c>
      <c r="B441" s="1">
        <v>1</v>
      </c>
      <c r="C441" s="1"/>
      <c r="D441" s="1">
        <f>ROW(A464)</f>
        <v>464</v>
      </c>
      <c r="E441" s="1"/>
      <c r="F441" s="1" t="s">
        <v>15</v>
      </c>
      <c r="G441" s="1" t="s">
        <v>341</v>
      </c>
      <c r="H441" s="1" t="s">
        <v>3</v>
      </c>
      <c r="I441" s="1">
        <v>0</v>
      </c>
      <c r="J441" s="1"/>
      <c r="K441" s="1">
        <v>0</v>
      </c>
      <c r="L441" s="1"/>
      <c r="M441" s="1" t="s">
        <v>3</v>
      </c>
      <c r="N441" s="1"/>
      <c r="O441" s="1"/>
      <c r="P441" s="1"/>
      <c r="Q441" s="1"/>
      <c r="R441" s="1"/>
      <c r="S441" s="1">
        <v>0</v>
      </c>
      <c r="T441" s="1"/>
      <c r="U441" s="1" t="s">
        <v>3</v>
      </c>
      <c r="V441" s="1">
        <v>0</v>
      </c>
      <c r="W441" s="1"/>
      <c r="X441" s="1"/>
      <c r="Y441" s="1"/>
      <c r="Z441" s="1"/>
      <c r="AA441" s="1"/>
      <c r="AB441" s="1" t="s">
        <v>3</v>
      </c>
      <c r="AC441" s="1" t="s">
        <v>3</v>
      </c>
      <c r="AD441" s="1" t="s">
        <v>3</v>
      </c>
      <c r="AE441" s="1" t="s">
        <v>3</v>
      </c>
      <c r="AF441" s="1" t="s">
        <v>3</v>
      </c>
      <c r="AG441" s="1" t="s">
        <v>3</v>
      </c>
      <c r="AH441" s="1"/>
      <c r="AI441" s="1"/>
      <c r="AJ441" s="1"/>
      <c r="AK441" s="1"/>
      <c r="AL441" s="1"/>
      <c r="AM441" s="1"/>
      <c r="AN441" s="1"/>
      <c r="AO441" s="1"/>
      <c r="AP441" s="1" t="s">
        <v>3</v>
      </c>
      <c r="AQ441" s="1" t="s">
        <v>3</v>
      </c>
      <c r="AR441" s="1" t="s">
        <v>3</v>
      </c>
      <c r="AS441" s="1"/>
      <c r="AT441" s="1"/>
      <c r="AU441" s="1"/>
      <c r="AV441" s="1"/>
      <c r="AW441" s="1"/>
      <c r="AX441" s="1"/>
      <c r="AY441" s="1"/>
      <c r="AZ441" s="1" t="s">
        <v>3</v>
      </c>
      <c r="BA441" s="1"/>
      <c r="BB441" s="1" t="s">
        <v>3</v>
      </c>
      <c r="BC441" s="1" t="s">
        <v>3</v>
      </c>
      <c r="BD441" s="1" t="s">
        <v>3</v>
      </c>
      <c r="BE441" s="1" t="s">
        <v>3</v>
      </c>
      <c r="BF441" s="1" t="s">
        <v>3</v>
      </c>
      <c r="BG441" s="1" t="s">
        <v>3</v>
      </c>
      <c r="BH441" s="1" t="s">
        <v>3</v>
      </c>
      <c r="BI441" s="1" t="s">
        <v>3</v>
      </c>
      <c r="BJ441" s="1" t="s">
        <v>3</v>
      </c>
      <c r="BK441" s="1" t="s">
        <v>3</v>
      </c>
      <c r="BL441" s="1" t="s">
        <v>3</v>
      </c>
      <c r="BM441" s="1" t="s">
        <v>3</v>
      </c>
      <c r="BN441" s="1" t="s">
        <v>3</v>
      </c>
      <c r="BO441" s="1" t="s">
        <v>3</v>
      </c>
      <c r="BP441" s="1" t="s">
        <v>3</v>
      </c>
      <c r="BQ441" s="1"/>
      <c r="BR441" s="1"/>
      <c r="BS441" s="1"/>
      <c r="BT441" s="1"/>
      <c r="BU441" s="1"/>
      <c r="BV441" s="1"/>
      <c r="BW441" s="1"/>
      <c r="BX441" s="1">
        <v>0</v>
      </c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>
        <v>0</v>
      </c>
    </row>
    <row r="443" spans="1:245" x14ac:dyDescent="0.2">
      <c r="A443" s="2">
        <v>52</v>
      </c>
      <c r="B443" s="2">
        <f t="shared" ref="B443:G443" si="213">B464</f>
        <v>1</v>
      </c>
      <c r="C443" s="2">
        <f t="shared" si="213"/>
        <v>4</v>
      </c>
      <c r="D443" s="2">
        <f t="shared" si="213"/>
        <v>441</v>
      </c>
      <c r="E443" s="2">
        <f t="shared" si="213"/>
        <v>0</v>
      </c>
      <c r="F443" s="2" t="str">
        <f t="shared" si="213"/>
        <v>Новый раздел</v>
      </c>
      <c r="G443" s="2" t="str">
        <f t="shared" si="213"/>
        <v>Материалы отсутствующие в НБ</v>
      </c>
      <c r="H443" s="2"/>
      <c r="I443" s="2"/>
      <c r="J443" s="2"/>
      <c r="K443" s="2"/>
      <c r="L443" s="2"/>
      <c r="M443" s="2"/>
      <c r="N443" s="2"/>
      <c r="O443" s="2">
        <f t="shared" ref="O443:AT443" si="214">O464</f>
        <v>493901.65</v>
      </c>
      <c r="P443" s="2">
        <f t="shared" si="214"/>
        <v>493901.65</v>
      </c>
      <c r="Q443" s="2">
        <f t="shared" si="214"/>
        <v>0</v>
      </c>
      <c r="R443" s="2">
        <f t="shared" si="214"/>
        <v>0</v>
      </c>
      <c r="S443" s="2">
        <f t="shared" si="214"/>
        <v>0</v>
      </c>
      <c r="T443" s="2">
        <f t="shared" si="214"/>
        <v>0</v>
      </c>
      <c r="U443" s="2">
        <f t="shared" si="214"/>
        <v>0</v>
      </c>
      <c r="V443" s="2">
        <f t="shared" si="214"/>
        <v>0</v>
      </c>
      <c r="W443" s="2">
        <f t="shared" si="214"/>
        <v>0</v>
      </c>
      <c r="X443" s="2">
        <f t="shared" si="214"/>
        <v>0</v>
      </c>
      <c r="Y443" s="2">
        <f t="shared" si="214"/>
        <v>0</v>
      </c>
      <c r="Z443" s="2">
        <f t="shared" si="214"/>
        <v>0</v>
      </c>
      <c r="AA443" s="2">
        <f t="shared" si="214"/>
        <v>0</v>
      </c>
      <c r="AB443" s="2">
        <f t="shared" si="214"/>
        <v>493901.65</v>
      </c>
      <c r="AC443" s="2">
        <f t="shared" si="214"/>
        <v>493901.65</v>
      </c>
      <c r="AD443" s="2">
        <f t="shared" si="214"/>
        <v>0</v>
      </c>
      <c r="AE443" s="2">
        <f t="shared" si="214"/>
        <v>0</v>
      </c>
      <c r="AF443" s="2">
        <f t="shared" si="214"/>
        <v>0</v>
      </c>
      <c r="AG443" s="2">
        <f t="shared" si="214"/>
        <v>0</v>
      </c>
      <c r="AH443" s="2">
        <f t="shared" si="214"/>
        <v>0</v>
      </c>
      <c r="AI443" s="2">
        <f t="shared" si="214"/>
        <v>0</v>
      </c>
      <c r="AJ443" s="2">
        <f t="shared" si="214"/>
        <v>0</v>
      </c>
      <c r="AK443" s="2">
        <f t="shared" si="214"/>
        <v>0</v>
      </c>
      <c r="AL443" s="2">
        <f t="shared" si="214"/>
        <v>0</v>
      </c>
      <c r="AM443" s="2">
        <f t="shared" si="214"/>
        <v>0</v>
      </c>
      <c r="AN443" s="2">
        <f t="shared" si="214"/>
        <v>0</v>
      </c>
      <c r="AO443" s="2">
        <f t="shared" si="214"/>
        <v>0</v>
      </c>
      <c r="AP443" s="2">
        <f t="shared" si="214"/>
        <v>0</v>
      </c>
      <c r="AQ443" s="2">
        <f t="shared" si="214"/>
        <v>0</v>
      </c>
      <c r="AR443" s="2">
        <f t="shared" si="214"/>
        <v>493901.65</v>
      </c>
      <c r="AS443" s="2">
        <f t="shared" si="214"/>
        <v>493901.65</v>
      </c>
      <c r="AT443" s="2">
        <f t="shared" si="214"/>
        <v>0</v>
      </c>
      <c r="AU443" s="2">
        <f t="shared" ref="AU443:BZ443" si="215">AU464</f>
        <v>0</v>
      </c>
      <c r="AV443" s="2">
        <f t="shared" si="215"/>
        <v>493901.65</v>
      </c>
      <c r="AW443" s="2">
        <f t="shared" si="215"/>
        <v>493901.65</v>
      </c>
      <c r="AX443" s="2">
        <f t="shared" si="215"/>
        <v>0</v>
      </c>
      <c r="AY443" s="2">
        <f t="shared" si="215"/>
        <v>493901.65</v>
      </c>
      <c r="AZ443" s="2">
        <f t="shared" si="215"/>
        <v>0</v>
      </c>
      <c r="BA443" s="2">
        <f t="shared" si="215"/>
        <v>0</v>
      </c>
      <c r="BB443" s="2">
        <f t="shared" si="215"/>
        <v>0</v>
      </c>
      <c r="BC443" s="2">
        <f t="shared" si="215"/>
        <v>0</v>
      </c>
      <c r="BD443" s="2">
        <f t="shared" si="215"/>
        <v>0</v>
      </c>
      <c r="BE443" s="2">
        <f t="shared" si="215"/>
        <v>0</v>
      </c>
      <c r="BF443" s="2">
        <f t="shared" si="215"/>
        <v>0</v>
      </c>
      <c r="BG443" s="2">
        <f t="shared" si="215"/>
        <v>0</v>
      </c>
      <c r="BH443" s="2">
        <f t="shared" si="215"/>
        <v>0</v>
      </c>
      <c r="BI443" s="2">
        <f t="shared" si="215"/>
        <v>0</v>
      </c>
      <c r="BJ443" s="2">
        <f t="shared" si="215"/>
        <v>0</v>
      </c>
      <c r="BK443" s="2">
        <f t="shared" si="215"/>
        <v>0</v>
      </c>
      <c r="BL443" s="2">
        <f t="shared" si="215"/>
        <v>0</v>
      </c>
      <c r="BM443" s="2">
        <f t="shared" si="215"/>
        <v>0</v>
      </c>
      <c r="BN443" s="2">
        <f t="shared" si="215"/>
        <v>0</v>
      </c>
      <c r="BO443" s="2">
        <f t="shared" si="215"/>
        <v>0</v>
      </c>
      <c r="BP443" s="2">
        <f t="shared" si="215"/>
        <v>0</v>
      </c>
      <c r="BQ443" s="2">
        <f t="shared" si="215"/>
        <v>0</v>
      </c>
      <c r="BR443" s="2">
        <f t="shared" si="215"/>
        <v>0</v>
      </c>
      <c r="BS443" s="2">
        <f t="shared" si="215"/>
        <v>0</v>
      </c>
      <c r="BT443" s="2">
        <f t="shared" si="215"/>
        <v>0</v>
      </c>
      <c r="BU443" s="2">
        <f t="shared" si="215"/>
        <v>0</v>
      </c>
      <c r="BV443" s="2">
        <f t="shared" si="215"/>
        <v>0</v>
      </c>
      <c r="BW443" s="2">
        <f t="shared" si="215"/>
        <v>0</v>
      </c>
      <c r="BX443" s="2">
        <f t="shared" si="215"/>
        <v>0</v>
      </c>
      <c r="BY443" s="2">
        <f t="shared" si="215"/>
        <v>0</v>
      </c>
      <c r="BZ443" s="2">
        <f t="shared" si="215"/>
        <v>0</v>
      </c>
      <c r="CA443" s="2">
        <f t="shared" ref="CA443:DF443" si="216">CA464</f>
        <v>493901.65</v>
      </c>
      <c r="CB443" s="2">
        <f t="shared" si="216"/>
        <v>493901.65</v>
      </c>
      <c r="CC443" s="2">
        <f t="shared" si="216"/>
        <v>0</v>
      </c>
      <c r="CD443" s="2">
        <f t="shared" si="216"/>
        <v>0</v>
      </c>
      <c r="CE443" s="2">
        <f t="shared" si="216"/>
        <v>493901.65</v>
      </c>
      <c r="CF443" s="2">
        <f t="shared" si="216"/>
        <v>493901.65</v>
      </c>
      <c r="CG443" s="2">
        <f t="shared" si="216"/>
        <v>0</v>
      </c>
      <c r="CH443" s="2">
        <f t="shared" si="216"/>
        <v>493901.65</v>
      </c>
      <c r="CI443" s="2">
        <f t="shared" si="216"/>
        <v>0</v>
      </c>
      <c r="CJ443" s="2">
        <f t="shared" si="216"/>
        <v>0</v>
      </c>
      <c r="CK443" s="2">
        <f t="shared" si="216"/>
        <v>0</v>
      </c>
      <c r="CL443" s="2">
        <f t="shared" si="216"/>
        <v>0</v>
      </c>
      <c r="CM443" s="2">
        <f t="shared" si="216"/>
        <v>0</v>
      </c>
      <c r="CN443" s="2">
        <f t="shared" si="216"/>
        <v>0</v>
      </c>
      <c r="CO443" s="2">
        <f t="shared" si="216"/>
        <v>0</v>
      </c>
      <c r="CP443" s="2">
        <f t="shared" si="216"/>
        <v>0</v>
      </c>
      <c r="CQ443" s="2">
        <f t="shared" si="216"/>
        <v>0</v>
      </c>
      <c r="CR443" s="2">
        <f t="shared" si="216"/>
        <v>0</v>
      </c>
      <c r="CS443" s="2">
        <f t="shared" si="216"/>
        <v>0</v>
      </c>
      <c r="CT443" s="2">
        <f t="shared" si="216"/>
        <v>0</v>
      </c>
      <c r="CU443" s="2">
        <f t="shared" si="216"/>
        <v>0</v>
      </c>
      <c r="CV443" s="2">
        <f t="shared" si="216"/>
        <v>0</v>
      </c>
      <c r="CW443" s="2">
        <f t="shared" si="216"/>
        <v>0</v>
      </c>
      <c r="CX443" s="2">
        <f t="shared" si="216"/>
        <v>0</v>
      </c>
      <c r="CY443" s="2">
        <f t="shared" si="216"/>
        <v>0</v>
      </c>
      <c r="CZ443" s="2">
        <f t="shared" si="216"/>
        <v>0</v>
      </c>
      <c r="DA443" s="2">
        <f t="shared" si="216"/>
        <v>0</v>
      </c>
      <c r="DB443" s="2">
        <f t="shared" si="216"/>
        <v>0</v>
      </c>
      <c r="DC443" s="2">
        <f t="shared" si="216"/>
        <v>0</v>
      </c>
      <c r="DD443" s="2">
        <f t="shared" si="216"/>
        <v>0</v>
      </c>
      <c r="DE443" s="2">
        <f t="shared" si="216"/>
        <v>0</v>
      </c>
      <c r="DF443" s="2">
        <f t="shared" si="216"/>
        <v>0</v>
      </c>
      <c r="DG443" s="3">
        <f t="shared" ref="DG443:EL443" si="217">DG464</f>
        <v>0</v>
      </c>
      <c r="DH443" s="3">
        <f t="shared" si="217"/>
        <v>0</v>
      </c>
      <c r="DI443" s="3">
        <f t="shared" si="217"/>
        <v>0</v>
      </c>
      <c r="DJ443" s="3">
        <f t="shared" si="217"/>
        <v>0</v>
      </c>
      <c r="DK443" s="3">
        <f t="shared" si="217"/>
        <v>0</v>
      </c>
      <c r="DL443" s="3">
        <f t="shared" si="217"/>
        <v>0</v>
      </c>
      <c r="DM443" s="3">
        <f t="shared" si="217"/>
        <v>0</v>
      </c>
      <c r="DN443" s="3">
        <f t="shared" si="217"/>
        <v>0</v>
      </c>
      <c r="DO443" s="3">
        <f t="shared" si="217"/>
        <v>0</v>
      </c>
      <c r="DP443" s="3">
        <f t="shared" si="217"/>
        <v>0</v>
      </c>
      <c r="DQ443" s="3">
        <f t="shared" si="217"/>
        <v>0</v>
      </c>
      <c r="DR443" s="3">
        <f t="shared" si="217"/>
        <v>0</v>
      </c>
      <c r="DS443" s="3">
        <f t="shared" si="217"/>
        <v>0</v>
      </c>
      <c r="DT443" s="3">
        <f t="shared" si="217"/>
        <v>0</v>
      </c>
      <c r="DU443" s="3">
        <f t="shared" si="217"/>
        <v>0</v>
      </c>
      <c r="DV443" s="3">
        <f t="shared" si="217"/>
        <v>0</v>
      </c>
      <c r="DW443" s="3">
        <f t="shared" si="217"/>
        <v>0</v>
      </c>
      <c r="DX443" s="3">
        <f t="shared" si="217"/>
        <v>0</v>
      </c>
      <c r="DY443" s="3">
        <f t="shared" si="217"/>
        <v>0</v>
      </c>
      <c r="DZ443" s="3">
        <f t="shared" si="217"/>
        <v>0</v>
      </c>
      <c r="EA443" s="3">
        <f t="shared" si="217"/>
        <v>0</v>
      </c>
      <c r="EB443" s="3">
        <f t="shared" si="217"/>
        <v>0</v>
      </c>
      <c r="EC443" s="3">
        <f t="shared" si="217"/>
        <v>0</v>
      </c>
      <c r="ED443" s="3">
        <f t="shared" si="217"/>
        <v>0</v>
      </c>
      <c r="EE443" s="3">
        <f t="shared" si="217"/>
        <v>0</v>
      </c>
      <c r="EF443" s="3">
        <f t="shared" si="217"/>
        <v>0</v>
      </c>
      <c r="EG443" s="3">
        <f t="shared" si="217"/>
        <v>0</v>
      </c>
      <c r="EH443" s="3">
        <f t="shared" si="217"/>
        <v>0</v>
      </c>
      <c r="EI443" s="3">
        <f t="shared" si="217"/>
        <v>0</v>
      </c>
      <c r="EJ443" s="3">
        <f t="shared" si="217"/>
        <v>0</v>
      </c>
      <c r="EK443" s="3">
        <f t="shared" si="217"/>
        <v>0</v>
      </c>
      <c r="EL443" s="3">
        <f t="shared" si="217"/>
        <v>0</v>
      </c>
      <c r="EM443" s="3">
        <f t="shared" ref="EM443:FR443" si="218">EM464</f>
        <v>0</v>
      </c>
      <c r="EN443" s="3">
        <f t="shared" si="218"/>
        <v>0</v>
      </c>
      <c r="EO443" s="3">
        <f t="shared" si="218"/>
        <v>0</v>
      </c>
      <c r="EP443" s="3">
        <f t="shared" si="218"/>
        <v>0</v>
      </c>
      <c r="EQ443" s="3">
        <f t="shared" si="218"/>
        <v>0</v>
      </c>
      <c r="ER443" s="3">
        <f t="shared" si="218"/>
        <v>0</v>
      </c>
      <c r="ES443" s="3">
        <f t="shared" si="218"/>
        <v>0</v>
      </c>
      <c r="ET443" s="3">
        <f t="shared" si="218"/>
        <v>0</v>
      </c>
      <c r="EU443" s="3">
        <f t="shared" si="218"/>
        <v>0</v>
      </c>
      <c r="EV443" s="3">
        <f t="shared" si="218"/>
        <v>0</v>
      </c>
      <c r="EW443" s="3">
        <f t="shared" si="218"/>
        <v>0</v>
      </c>
      <c r="EX443" s="3">
        <f t="shared" si="218"/>
        <v>0</v>
      </c>
      <c r="EY443" s="3">
        <f t="shared" si="218"/>
        <v>0</v>
      </c>
      <c r="EZ443" s="3">
        <f t="shared" si="218"/>
        <v>0</v>
      </c>
      <c r="FA443" s="3">
        <f t="shared" si="218"/>
        <v>0</v>
      </c>
      <c r="FB443" s="3">
        <f t="shared" si="218"/>
        <v>0</v>
      </c>
      <c r="FC443" s="3">
        <f t="shared" si="218"/>
        <v>0</v>
      </c>
      <c r="FD443" s="3">
        <f t="shared" si="218"/>
        <v>0</v>
      </c>
      <c r="FE443" s="3">
        <f t="shared" si="218"/>
        <v>0</v>
      </c>
      <c r="FF443" s="3">
        <f t="shared" si="218"/>
        <v>0</v>
      </c>
      <c r="FG443" s="3">
        <f t="shared" si="218"/>
        <v>0</v>
      </c>
      <c r="FH443" s="3">
        <f t="shared" si="218"/>
        <v>0</v>
      </c>
      <c r="FI443" s="3">
        <f t="shared" si="218"/>
        <v>0</v>
      </c>
      <c r="FJ443" s="3">
        <f t="shared" si="218"/>
        <v>0</v>
      </c>
      <c r="FK443" s="3">
        <f t="shared" si="218"/>
        <v>0</v>
      </c>
      <c r="FL443" s="3">
        <f t="shared" si="218"/>
        <v>0</v>
      </c>
      <c r="FM443" s="3">
        <f t="shared" si="218"/>
        <v>0</v>
      </c>
      <c r="FN443" s="3">
        <f t="shared" si="218"/>
        <v>0</v>
      </c>
      <c r="FO443" s="3">
        <f t="shared" si="218"/>
        <v>0</v>
      </c>
      <c r="FP443" s="3">
        <f t="shared" si="218"/>
        <v>0</v>
      </c>
      <c r="FQ443" s="3">
        <f t="shared" si="218"/>
        <v>0</v>
      </c>
      <c r="FR443" s="3">
        <f t="shared" si="218"/>
        <v>0</v>
      </c>
      <c r="FS443" s="3">
        <f t="shared" ref="FS443:GX443" si="219">FS464</f>
        <v>0</v>
      </c>
      <c r="FT443" s="3">
        <f t="shared" si="219"/>
        <v>0</v>
      </c>
      <c r="FU443" s="3">
        <f t="shared" si="219"/>
        <v>0</v>
      </c>
      <c r="FV443" s="3">
        <f t="shared" si="219"/>
        <v>0</v>
      </c>
      <c r="FW443" s="3">
        <f t="shared" si="219"/>
        <v>0</v>
      </c>
      <c r="FX443" s="3">
        <f t="shared" si="219"/>
        <v>0</v>
      </c>
      <c r="FY443" s="3">
        <f t="shared" si="219"/>
        <v>0</v>
      </c>
      <c r="FZ443" s="3">
        <f t="shared" si="219"/>
        <v>0</v>
      </c>
      <c r="GA443" s="3">
        <f t="shared" si="219"/>
        <v>0</v>
      </c>
      <c r="GB443" s="3">
        <f t="shared" si="219"/>
        <v>0</v>
      </c>
      <c r="GC443" s="3">
        <f t="shared" si="219"/>
        <v>0</v>
      </c>
      <c r="GD443" s="3">
        <f t="shared" si="219"/>
        <v>0</v>
      </c>
      <c r="GE443" s="3">
        <f t="shared" si="219"/>
        <v>0</v>
      </c>
      <c r="GF443" s="3">
        <f t="shared" si="219"/>
        <v>0</v>
      </c>
      <c r="GG443" s="3">
        <f t="shared" si="219"/>
        <v>0</v>
      </c>
      <c r="GH443" s="3">
        <f t="shared" si="219"/>
        <v>0</v>
      </c>
      <c r="GI443" s="3">
        <f t="shared" si="219"/>
        <v>0</v>
      </c>
      <c r="GJ443" s="3">
        <f t="shared" si="219"/>
        <v>0</v>
      </c>
      <c r="GK443" s="3">
        <f t="shared" si="219"/>
        <v>0</v>
      </c>
      <c r="GL443" s="3">
        <f t="shared" si="219"/>
        <v>0</v>
      </c>
      <c r="GM443" s="3">
        <f t="shared" si="219"/>
        <v>0</v>
      </c>
      <c r="GN443" s="3">
        <f t="shared" si="219"/>
        <v>0</v>
      </c>
      <c r="GO443" s="3">
        <f t="shared" si="219"/>
        <v>0</v>
      </c>
      <c r="GP443" s="3">
        <f t="shared" si="219"/>
        <v>0</v>
      </c>
      <c r="GQ443" s="3">
        <f t="shared" si="219"/>
        <v>0</v>
      </c>
      <c r="GR443" s="3">
        <f t="shared" si="219"/>
        <v>0</v>
      </c>
      <c r="GS443" s="3">
        <f t="shared" si="219"/>
        <v>0</v>
      </c>
      <c r="GT443" s="3">
        <f t="shared" si="219"/>
        <v>0</v>
      </c>
      <c r="GU443" s="3">
        <f t="shared" si="219"/>
        <v>0</v>
      </c>
      <c r="GV443" s="3">
        <f t="shared" si="219"/>
        <v>0</v>
      </c>
      <c r="GW443" s="3">
        <f t="shared" si="219"/>
        <v>0</v>
      </c>
      <c r="GX443" s="3">
        <f t="shared" si="219"/>
        <v>0</v>
      </c>
    </row>
    <row r="445" spans="1:245" x14ac:dyDescent="0.2">
      <c r="A445">
        <v>17</v>
      </c>
      <c r="B445">
        <v>1</v>
      </c>
      <c r="E445" t="s">
        <v>342</v>
      </c>
      <c r="F445" t="s">
        <v>343</v>
      </c>
      <c r="G445" t="s">
        <v>344</v>
      </c>
      <c r="H445" t="s">
        <v>20</v>
      </c>
      <c r="I445">
        <v>21</v>
      </c>
      <c r="J445">
        <v>0</v>
      </c>
      <c r="K445">
        <v>21</v>
      </c>
      <c r="O445">
        <f t="shared" ref="O445:O462" si="220">ROUND(CP445,2)</f>
        <v>294921.90000000002</v>
      </c>
      <c r="P445">
        <f t="shared" ref="P445:P462" si="221">ROUND(CQ445*I445,2)</f>
        <v>294921.90000000002</v>
      </c>
      <c r="Q445">
        <f t="shared" ref="Q445:Q462" si="222">ROUND(CR445*I445,2)</f>
        <v>0</v>
      </c>
      <c r="R445">
        <f t="shared" ref="R445:R462" si="223">ROUND(CS445*I445,2)</f>
        <v>0</v>
      </c>
      <c r="S445">
        <f t="shared" ref="S445:S462" si="224">ROUND(CT445*I445,2)</f>
        <v>0</v>
      </c>
      <c r="T445">
        <f t="shared" ref="T445:T462" si="225">ROUND(CU445*I445,2)</f>
        <v>0</v>
      </c>
      <c r="U445">
        <f t="shared" ref="U445:U462" si="226">ROUND(CV445*I445,7)</f>
        <v>0</v>
      </c>
      <c r="V445">
        <f t="shared" ref="V445:V462" si="227">ROUND(CW445*I445,7)</f>
        <v>0</v>
      </c>
      <c r="W445">
        <f t="shared" ref="W445:W462" si="228">ROUND(CX445*I445,2)</f>
        <v>0</v>
      </c>
      <c r="X445">
        <f t="shared" ref="X445:X462" si="229">ROUND(CY445,2)</f>
        <v>0</v>
      </c>
      <c r="Y445">
        <f t="shared" ref="Y445:Y462" si="230">ROUND(CZ445,2)</f>
        <v>0</v>
      </c>
      <c r="AA445">
        <v>312689201</v>
      </c>
      <c r="AB445">
        <f t="shared" ref="AB445:AB462" si="231">ROUND((AC445+AD445+AF445),6)</f>
        <v>14043.9</v>
      </c>
      <c r="AC445">
        <f t="shared" ref="AC445:AC462" si="232">ROUND((ES445),6)</f>
        <v>14043.9</v>
      </c>
      <c r="AD445">
        <f t="shared" ref="AD445:AD462" si="233">ROUND((((ET445)-(EU445))+AE445),6)</f>
        <v>0</v>
      </c>
      <c r="AE445">
        <f t="shared" ref="AE445:AE462" si="234">ROUND((EU445),6)</f>
        <v>0</v>
      </c>
      <c r="AF445">
        <f t="shared" ref="AF445:AF462" si="235">ROUND((EV445),6)</f>
        <v>0</v>
      </c>
      <c r="AG445">
        <f t="shared" ref="AG445:AG462" si="236">ROUND((AP445),6)</f>
        <v>0</v>
      </c>
      <c r="AH445">
        <f t="shared" ref="AH445:AH462" si="237">(EW445)</f>
        <v>0</v>
      </c>
      <c r="AI445">
        <f t="shared" ref="AI445:AI462" si="238">(EX445)</f>
        <v>0</v>
      </c>
      <c r="AJ445">
        <f t="shared" ref="AJ445:AJ462" si="239">(AS445)</f>
        <v>0</v>
      </c>
      <c r="AK445">
        <v>14043.900000000001</v>
      </c>
      <c r="AL445">
        <v>14043.900000000001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1</v>
      </c>
      <c r="BJ445" t="s">
        <v>3</v>
      </c>
      <c r="BM445">
        <v>1100</v>
      </c>
      <c r="BN445">
        <v>0</v>
      </c>
      <c r="BO445" t="s">
        <v>3</v>
      </c>
      <c r="BP445">
        <v>0</v>
      </c>
      <c r="BQ445">
        <v>8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ref="CP445:CP462" si="240">(P445+Q445+S445+R445)</f>
        <v>294921.90000000002</v>
      </c>
      <c r="CQ445">
        <f t="shared" ref="CQ445:CQ462" si="241">ROUND(AL445,2)</f>
        <v>14043.9</v>
      </c>
      <c r="CR445">
        <f t="shared" ref="CR445:CR462" si="242">ROUND(AM445,2)</f>
        <v>0</v>
      </c>
      <c r="CS445">
        <f t="shared" ref="CS445:CS462" si="243">ROUND(AN445*BS445,2)</f>
        <v>0</v>
      </c>
      <c r="CT445">
        <f t="shared" ref="CT445:CT462" si="244">ROUND(AO445*BA445,2)</f>
        <v>0</v>
      </c>
      <c r="CU445">
        <f t="shared" ref="CU445:CU462" si="245">AG445</f>
        <v>0</v>
      </c>
      <c r="CV445">
        <f t="shared" ref="CV445:CV462" si="246">AH445</f>
        <v>0</v>
      </c>
      <c r="CW445">
        <f t="shared" ref="CW445:CW462" si="247">AI445</f>
        <v>0</v>
      </c>
      <c r="CX445">
        <f t="shared" ref="CX445:CX462" si="248">AJ445</f>
        <v>0</v>
      </c>
      <c r="CY445">
        <f t="shared" ref="CY445:CY462" si="249">(((S445+R445)*AT445)/100)</f>
        <v>0</v>
      </c>
      <c r="CZ445">
        <f t="shared" ref="CZ445:CZ462" si="250">(((S445+R445)*AU445)/100)</f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20</v>
      </c>
      <c r="DW445" t="s">
        <v>20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293259530</v>
      </c>
      <c r="EF445">
        <v>8</v>
      </c>
      <c r="EG445" t="s">
        <v>334</v>
      </c>
      <c r="EH445">
        <v>0</v>
      </c>
      <c r="EI445" t="s">
        <v>3</v>
      </c>
      <c r="EJ445">
        <v>1</v>
      </c>
      <c r="EK445">
        <v>1100</v>
      </c>
      <c r="EL445" t="s">
        <v>345</v>
      </c>
      <c r="EM445" t="s">
        <v>346</v>
      </c>
      <c r="EO445" t="s">
        <v>3</v>
      </c>
      <c r="EQ445">
        <v>2097152</v>
      </c>
      <c r="ER445">
        <v>14043.900000000001</v>
      </c>
      <c r="ES445">
        <v>14043.900000000001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5</v>
      </c>
      <c r="FC445">
        <v>0</v>
      </c>
      <c r="FD445">
        <v>18</v>
      </c>
      <c r="FF445">
        <v>13768.53</v>
      </c>
      <c r="FQ445">
        <v>0</v>
      </c>
      <c r="FR445">
        <f t="shared" ref="FR445:FR462" si="251">ROUND(IF(BI445=3,GM445,0),2)</f>
        <v>0</v>
      </c>
      <c r="FS445">
        <v>0</v>
      </c>
      <c r="FX445">
        <v>0</v>
      </c>
      <c r="FY445">
        <v>0</v>
      </c>
      <c r="GA445" t="s">
        <v>347</v>
      </c>
      <c r="GD445">
        <v>1</v>
      </c>
      <c r="GF445">
        <v>803373349</v>
      </c>
      <c r="GG445">
        <v>2</v>
      </c>
      <c r="GH445">
        <v>3</v>
      </c>
      <c r="GI445">
        <v>-2</v>
      </c>
      <c r="GJ445">
        <v>0</v>
      </c>
      <c r="GK445">
        <v>0</v>
      </c>
      <c r="GL445">
        <f t="shared" ref="GL445:GL462" si="252">ROUND(IF(AND(BH445=3,BI445=3,FS445&lt;&gt;0),P445,0),2)</f>
        <v>0</v>
      </c>
      <c r="GM445">
        <f t="shared" ref="GM445:GM462" si="253">ROUND(O445+X445+Y445,2)+GX445</f>
        <v>294921.90000000002</v>
      </c>
      <c r="GN445">
        <f t="shared" ref="GN445:GN462" si="254">IF(OR(BI445=0,BI445=1),GM445-GX445,0)</f>
        <v>294921.90000000002</v>
      </c>
      <c r="GO445">
        <f t="shared" ref="GO445:GO462" si="255">IF(BI445=2,GM445-GX445,0)</f>
        <v>0</v>
      </c>
      <c r="GP445">
        <f t="shared" ref="GP445:GP462" si="256">IF(BI445=4,GM445-GX445,0)</f>
        <v>0</v>
      </c>
      <c r="GR445">
        <v>1</v>
      </c>
      <c r="GS445">
        <v>1</v>
      </c>
      <c r="GT445">
        <v>0</v>
      </c>
      <c r="GU445" t="s">
        <v>3</v>
      </c>
      <c r="GV445">
        <f t="shared" ref="GV445:GV462" si="257">ROUND((GT445),6)</f>
        <v>0</v>
      </c>
      <c r="GW445">
        <v>1</v>
      </c>
      <c r="GX445">
        <f t="shared" ref="GX445:GX462" si="258">ROUND(HC445*I445,2)</f>
        <v>0</v>
      </c>
      <c r="HA445">
        <v>0</v>
      </c>
      <c r="HB445">
        <v>0</v>
      </c>
      <c r="HC445">
        <f t="shared" ref="HC445:HC462" si="259">GV445*GW445</f>
        <v>0</v>
      </c>
      <c r="HE445" t="s">
        <v>348</v>
      </c>
      <c r="HF445" t="s">
        <v>28</v>
      </c>
      <c r="HG445">
        <f t="shared" ref="HG445:HG462" si="260">ROUND(ROUND(AL445,2)*I445,2)</f>
        <v>294921.90000000002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45" x14ac:dyDescent="0.2">
      <c r="A446">
        <v>17</v>
      </c>
      <c r="B446">
        <v>1</v>
      </c>
      <c r="E446" t="s">
        <v>349</v>
      </c>
      <c r="F446" t="s">
        <v>343</v>
      </c>
      <c r="G446" t="s">
        <v>350</v>
      </c>
      <c r="H446" t="s">
        <v>20</v>
      </c>
      <c r="I446">
        <v>49</v>
      </c>
      <c r="J446">
        <v>0</v>
      </c>
      <c r="K446">
        <v>49</v>
      </c>
      <c r="O446">
        <f t="shared" si="220"/>
        <v>874.65</v>
      </c>
      <c r="P446">
        <f t="shared" si="221"/>
        <v>874.65</v>
      </c>
      <c r="Q446">
        <f t="shared" si="222"/>
        <v>0</v>
      </c>
      <c r="R446">
        <f t="shared" si="223"/>
        <v>0</v>
      </c>
      <c r="S446">
        <f t="shared" si="224"/>
        <v>0</v>
      </c>
      <c r="T446">
        <f t="shared" si="225"/>
        <v>0</v>
      </c>
      <c r="U446">
        <f t="shared" si="226"/>
        <v>0</v>
      </c>
      <c r="V446">
        <f t="shared" si="227"/>
        <v>0</v>
      </c>
      <c r="W446">
        <f t="shared" si="228"/>
        <v>0</v>
      </c>
      <c r="X446">
        <f t="shared" si="229"/>
        <v>0</v>
      </c>
      <c r="Y446">
        <f t="shared" si="230"/>
        <v>0</v>
      </c>
      <c r="AA446">
        <v>312689201</v>
      </c>
      <c r="AB446">
        <f t="shared" si="231"/>
        <v>17.850000000000001</v>
      </c>
      <c r="AC446">
        <f t="shared" si="232"/>
        <v>17.850000000000001</v>
      </c>
      <c r="AD446">
        <f t="shared" si="233"/>
        <v>0</v>
      </c>
      <c r="AE446">
        <f t="shared" si="234"/>
        <v>0</v>
      </c>
      <c r="AF446">
        <f t="shared" si="235"/>
        <v>0</v>
      </c>
      <c r="AG446">
        <f t="shared" si="236"/>
        <v>0</v>
      </c>
      <c r="AH446">
        <f t="shared" si="237"/>
        <v>0</v>
      </c>
      <c r="AI446">
        <f t="shared" si="238"/>
        <v>0</v>
      </c>
      <c r="AJ446">
        <f t="shared" si="239"/>
        <v>0</v>
      </c>
      <c r="AK446">
        <v>17.850000000000001</v>
      </c>
      <c r="AL446">
        <v>17.850000000000001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3</v>
      </c>
      <c r="BM446">
        <v>1100</v>
      </c>
      <c r="BN446">
        <v>0</v>
      </c>
      <c r="BO446" t="s">
        <v>3</v>
      </c>
      <c r="BP446">
        <v>0</v>
      </c>
      <c r="BQ446">
        <v>8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240"/>
        <v>874.65</v>
      </c>
      <c r="CQ446">
        <f t="shared" si="241"/>
        <v>17.850000000000001</v>
      </c>
      <c r="CR446">
        <f t="shared" si="242"/>
        <v>0</v>
      </c>
      <c r="CS446">
        <f t="shared" si="243"/>
        <v>0</v>
      </c>
      <c r="CT446">
        <f t="shared" si="244"/>
        <v>0</v>
      </c>
      <c r="CU446">
        <f t="shared" si="245"/>
        <v>0</v>
      </c>
      <c r="CV446">
        <f t="shared" si="246"/>
        <v>0</v>
      </c>
      <c r="CW446">
        <f t="shared" si="247"/>
        <v>0</v>
      </c>
      <c r="CX446">
        <f t="shared" si="248"/>
        <v>0</v>
      </c>
      <c r="CY446">
        <f t="shared" si="249"/>
        <v>0</v>
      </c>
      <c r="CZ446">
        <f t="shared" si="250"/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20</v>
      </c>
      <c r="DW446" t="s">
        <v>20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293259530</v>
      </c>
      <c r="EF446">
        <v>8</v>
      </c>
      <c r="EG446" t="s">
        <v>334</v>
      </c>
      <c r="EH446">
        <v>0</v>
      </c>
      <c r="EI446" t="s">
        <v>3</v>
      </c>
      <c r="EJ446">
        <v>1</v>
      </c>
      <c r="EK446">
        <v>1100</v>
      </c>
      <c r="EL446" t="s">
        <v>345</v>
      </c>
      <c r="EM446" t="s">
        <v>346</v>
      </c>
      <c r="EO446" t="s">
        <v>3</v>
      </c>
      <c r="EQ446">
        <v>1310720</v>
      </c>
      <c r="ER446">
        <v>17.850000000000001</v>
      </c>
      <c r="ES446">
        <v>17.850000000000001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5</v>
      </c>
      <c r="FC446">
        <v>0</v>
      </c>
      <c r="FD446">
        <v>18</v>
      </c>
      <c r="FF446">
        <v>17.5</v>
      </c>
      <c r="FQ446">
        <v>0</v>
      </c>
      <c r="FR446">
        <f t="shared" si="251"/>
        <v>0</v>
      </c>
      <c r="FS446">
        <v>0</v>
      </c>
      <c r="FX446">
        <v>0</v>
      </c>
      <c r="FY446">
        <v>0</v>
      </c>
      <c r="GA446" t="s">
        <v>351</v>
      </c>
      <c r="GD446">
        <v>1</v>
      </c>
      <c r="GF446">
        <v>1528547633</v>
      </c>
      <c r="GG446">
        <v>2</v>
      </c>
      <c r="GH446">
        <v>3</v>
      </c>
      <c r="GI446">
        <v>-2</v>
      </c>
      <c r="GJ446">
        <v>0</v>
      </c>
      <c r="GK446">
        <v>0</v>
      </c>
      <c r="GL446">
        <f t="shared" si="252"/>
        <v>0</v>
      </c>
      <c r="GM446">
        <f t="shared" si="253"/>
        <v>874.65</v>
      </c>
      <c r="GN446">
        <f t="shared" si="254"/>
        <v>874.65</v>
      </c>
      <c r="GO446">
        <f t="shared" si="255"/>
        <v>0</v>
      </c>
      <c r="GP446">
        <f t="shared" si="256"/>
        <v>0</v>
      </c>
      <c r="GR446">
        <v>1</v>
      </c>
      <c r="GS446">
        <v>1</v>
      </c>
      <c r="GT446">
        <v>0</v>
      </c>
      <c r="GU446" t="s">
        <v>3</v>
      </c>
      <c r="GV446">
        <f t="shared" si="257"/>
        <v>0</v>
      </c>
      <c r="GW446">
        <v>1</v>
      </c>
      <c r="GX446">
        <f t="shared" si="258"/>
        <v>0</v>
      </c>
      <c r="HA446">
        <v>0</v>
      </c>
      <c r="HB446">
        <v>0</v>
      </c>
      <c r="HC446">
        <f t="shared" si="259"/>
        <v>0</v>
      </c>
      <c r="HE446" t="s">
        <v>348</v>
      </c>
      <c r="HF446" t="s">
        <v>28</v>
      </c>
      <c r="HG446">
        <f t="shared" si="260"/>
        <v>874.65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7" spans="1:245" x14ac:dyDescent="0.2">
      <c r="A447">
        <v>17</v>
      </c>
      <c r="B447">
        <v>1</v>
      </c>
      <c r="E447" t="s">
        <v>352</v>
      </c>
      <c r="F447" t="s">
        <v>343</v>
      </c>
      <c r="G447" t="s">
        <v>353</v>
      </c>
      <c r="H447" t="s">
        <v>20</v>
      </c>
      <c r="I447">
        <v>15</v>
      </c>
      <c r="J447">
        <v>0</v>
      </c>
      <c r="K447">
        <v>15</v>
      </c>
      <c r="O447">
        <f t="shared" si="220"/>
        <v>4518.6000000000004</v>
      </c>
      <c r="P447">
        <f t="shared" si="221"/>
        <v>4518.6000000000004</v>
      </c>
      <c r="Q447">
        <f t="shared" si="222"/>
        <v>0</v>
      </c>
      <c r="R447">
        <f t="shared" si="223"/>
        <v>0</v>
      </c>
      <c r="S447">
        <f t="shared" si="224"/>
        <v>0</v>
      </c>
      <c r="T447">
        <f t="shared" si="225"/>
        <v>0</v>
      </c>
      <c r="U447">
        <f t="shared" si="226"/>
        <v>0</v>
      </c>
      <c r="V447">
        <f t="shared" si="227"/>
        <v>0</v>
      </c>
      <c r="W447">
        <f t="shared" si="228"/>
        <v>0</v>
      </c>
      <c r="X447">
        <f t="shared" si="229"/>
        <v>0</v>
      </c>
      <c r="Y447">
        <f t="shared" si="230"/>
        <v>0</v>
      </c>
      <c r="AA447">
        <v>312689201</v>
      </c>
      <c r="AB447">
        <f t="shared" si="231"/>
        <v>301.24</v>
      </c>
      <c r="AC447">
        <f t="shared" si="232"/>
        <v>301.24</v>
      </c>
      <c r="AD447">
        <f t="shared" si="233"/>
        <v>0</v>
      </c>
      <c r="AE447">
        <f t="shared" si="234"/>
        <v>0</v>
      </c>
      <c r="AF447">
        <f t="shared" si="235"/>
        <v>0</v>
      </c>
      <c r="AG447">
        <f t="shared" si="236"/>
        <v>0</v>
      </c>
      <c r="AH447">
        <f t="shared" si="237"/>
        <v>0</v>
      </c>
      <c r="AI447">
        <f t="shared" si="238"/>
        <v>0</v>
      </c>
      <c r="AJ447">
        <f t="shared" si="239"/>
        <v>0</v>
      </c>
      <c r="AK447">
        <v>301.24</v>
      </c>
      <c r="AL447">
        <v>301.24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</v>
      </c>
      <c r="BM447">
        <v>1100</v>
      </c>
      <c r="BN447">
        <v>0</v>
      </c>
      <c r="BO447" t="s">
        <v>3</v>
      </c>
      <c r="BP447">
        <v>0</v>
      </c>
      <c r="BQ447">
        <v>8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240"/>
        <v>4518.6000000000004</v>
      </c>
      <c r="CQ447">
        <f t="shared" si="241"/>
        <v>301.24</v>
      </c>
      <c r="CR447">
        <f t="shared" si="242"/>
        <v>0</v>
      </c>
      <c r="CS447">
        <f t="shared" si="243"/>
        <v>0</v>
      </c>
      <c r="CT447">
        <f t="shared" si="244"/>
        <v>0</v>
      </c>
      <c r="CU447">
        <f t="shared" si="245"/>
        <v>0</v>
      </c>
      <c r="CV447">
        <f t="shared" si="246"/>
        <v>0</v>
      </c>
      <c r="CW447">
        <f t="shared" si="247"/>
        <v>0</v>
      </c>
      <c r="CX447">
        <f t="shared" si="248"/>
        <v>0</v>
      </c>
      <c r="CY447">
        <f t="shared" si="249"/>
        <v>0</v>
      </c>
      <c r="CZ447">
        <f t="shared" si="250"/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20</v>
      </c>
      <c r="DW447" t="s">
        <v>20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293259530</v>
      </c>
      <c r="EF447">
        <v>8</v>
      </c>
      <c r="EG447" t="s">
        <v>334</v>
      </c>
      <c r="EH447">
        <v>0</v>
      </c>
      <c r="EI447" t="s">
        <v>3</v>
      </c>
      <c r="EJ447">
        <v>1</v>
      </c>
      <c r="EK447">
        <v>1100</v>
      </c>
      <c r="EL447" t="s">
        <v>345</v>
      </c>
      <c r="EM447" t="s">
        <v>346</v>
      </c>
      <c r="EO447" t="s">
        <v>3</v>
      </c>
      <c r="EQ447">
        <v>1310720</v>
      </c>
      <c r="ER447">
        <v>301.24</v>
      </c>
      <c r="ES447">
        <v>301.24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5</v>
      </c>
      <c r="FC447">
        <v>0</v>
      </c>
      <c r="FD447">
        <v>18</v>
      </c>
      <c r="FF447">
        <v>295.33</v>
      </c>
      <c r="FQ447">
        <v>0</v>
      </c>
      <c r="FR447">
        <f t="shared" si="251"/>
        <v>0</v>
      </c>
      <c r="FS447">
        <v>0</v>
      </c>
      <c r="FX447">
        <v>0</v>
      </c>
      <c r="FY447">
        <v>0</v>
      </c>
      <c r="GA447" t="s">
        <v>354</v>
      </c>
      <c r="GD447">
        <v>1</v>
      </c>
      <c r="GF447">
        <v>-101227377</v>
      </c>
      <c r="GG447">
        <v>2</v>
      </c>
      <c r="GH447">
        <v>3</v>
      </c>
      <c r="GI447">
        <v>-2</v>
      </c>
      <c r="GJ447">
        <v>0</v>
      </c>
      <c r="GK447">
        <v>0</v>
      </c>
      <c r="GL447">
        <f t="shared" si="252"/>
        <v>0</v>
      </c>
      <c r="GM447">
        <f t="shared" si="253"/>
        <v>4518.6000000000004</v>
      </c>
      <c r="GN447">
        <f t="shared" si="254"/>
        <v>4518.6000000000004</v>
      </c>
      <c r="GO447">
        <f t="shared" si="255"/>
        <v>0</v>
      </c>
      <c r="GP447">
        <f t="shared" si="256"/>
        <v>0</v>
      </c>
      <c r="GR447">
        <v>1</v>
      </c>
      <c r="GS447">
        <v>1</v>
      </c>
      <c r="GT447">
        <v>0</v>
      </c>
      <c r="GU447" t="s">
        <v>3</v>
      </c>
      <c r="GV447">
        <f t="shared" si="257"/>
        <v>0</v>
      </c>
      <c r="GW447">
        <v>1</v>
      </c>
      <c r="GX447">
        <f t="shared" si="258"/>
        <v>0</v>
      </c>
      <c r="HA447">
        <v>0</v>
      </c>
      <c r="HB447">
        <v>0</v>
      </c>
      <c r="HC447">
        <f t="shared" si="259"/>
        <v>0</v>
      </c>
      <c r="HE447" t="s">
        <v>348</v>
      </c>
      <c r="HF447" t="s">
        <v>28</v>
      </c>
      <c r="HG447">
        <f t="shared" si="260"/>
        <v>4518.6000000000004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45" x14ac:dyDescent="0.2">
      <c r="A448">
        <v>17</v>
      </c>
      <c r="B448">
        <v>1</v>
      </c>
      <c r="E448" t="s">
        <v>355</v>
      </c>
      <c r="F448" t="s">
        <v>343</v>
      </c>
      <c r="G448" t="s">
        <v>356</v>
      </c>
      <c r="H448" t="s">
        <v>20</v>
      </c>
      <c r="I448">
        <v>3</v>
      </c>
      <c r="J448">
        <v>0</v>
      </c>
      <c r="K448">
        <v>3</v>
      </c>
      <c r="O448">
        <f t="shared" si="220"/>
        <v>200.19</v>
      </c>
      <c r="P448">
        <f t="shared" si="221"/>
        <v>200.19</v>
      </c>
      <c r="Q448">
        <f t="shared" si="222"/>
        <v>0</v>
      </c>
      <c r="R448">
        <f t="shared" si="223"/>
        <v>0</v>
      </c>
      <c r="S448">
        <f t="shared" si="224"/>
        <v>0</v>
      </c>
      <c r="T448">
        <f t="shared" si="225"/>
        <v>0</v>
      </c>
      <c r="U448">
        <f t="shared" si="226"/>
        <v>0</v>
      </c>
      <c r="V448">
        <f t="shared" si="227"/>
        <v>0</v>
      </c>
      <c r="W448">
        <f t="shared" si="228"/>
        <v>0</v>
      </c>
      <c r="X448">
        <f t="shared" si="229"/>
        <v>0</v>
      </c>
      <c r="Y448">
        <f t="shared" si="230"/>
        <v>0</v>
      </c>
      <c r="AA448">
        <v>312689201</v>
      </c>
      <c r="AB448">
        <f t="shared" si="231"/>
        <v>66.73</v>
      </c>
      <c r="AC448">
        <f t="shared" si="232"/>
        <v>66.73</v>
      </c>
      <c r="AD448">
        <f t="shared" si="233"/>
        <v>0</v>
      </c>
      <c r="AE448">
        <f t="shared" si="234"/>
        <v>0</v>
      </c>
      <c r="AF448">
        <f t="shared" si="235"/>
        <v>0</v>
      </c>
      <c r="AG448">
        <f t="shared" si="236"/>
        <v>0</v>
      </c>
      <c r="AH448">
        <f t="shared" si="237"/>
        <v>0</v>
      </c>
      <c r="AI448">
        <f t="shared" si="238"/>
        <v>0</v>
      </c>
      <c r="AJ448">
        <f t="shared" si="239"/>
        <v>0</v>
      </c>
      <c r="AK448">
        <v>66.73</v>
      </c>
      <c r="AL448">
        <v>66.73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</v>
      </c>
      <c r="BM448">
        <v>1100</v>
      </c>
      <c r="BN448">
        <v>0</v>
      </c>
      <c r="BO448" t="s">
        <v>3</v>
      </c>
      <c r="BP448">
        <v>0</v>
      </c>
      <c r="BQ448">
        <v>8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240"/>
        <v>200.19</v>
      </c>
      <c r="CQ448">
        <f t="shared" si="241"/>
        <v>66.73</v>
      </c>
      <c r="CR448">
        <f t="shared" si="242"/>
        <v>0</v>
      </c>
      <c r="CS448">
        <f t="shared" si="243"/>
        <v>0</v>
      </c>
      <c r="CT448">
        <f t="shared" si="244"/>
        <v>0</v>
      </c>
      <c r="CU448">
        <f t="shared" si="245"/>
        <v>0</v>
      </c>
      <c r="CV448">
        <f t="shared" si="246"/>
        <v>0</v>
      </c>
      <c r="CW448">
        <f t="shared" si="247"/>
        <v>0</v>
      </c>
      <c r="CX448">
        <f t="shared" si="248"/>
        <v>0</v>
      </c>
      <c r="CY448">
        <f t="shared" si="249"/>
        <v>0</v>
      </c>
      <c r="CZ448">
        <f t="shared" si="250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20</v>
      </c>
      <c r="DW448" t="s">
        <v>20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293259530</v>
      </c>
      <c r="EF448">
        <v>8</v>
      </c>
      <c r="EG448" t="s">
        <v>334</v>
      </c>
      <c r="EH448">
        <v>0</v>
      </c>
      <c r="EI448" t="s">
        <v>3</v>
      </c>
      <c r="EJ448">
        <v>1</v>
      </c>
      <c r="EK448">
        <v>1100</v>
      </c>
      <c r="EL448" t="s">
        <v>345</v>
      </c>
      <c r="EM448" t="s">
        <v>346</v>
      </c>
      <c r="EO448" t="s">
        <v>3</v>
      </c>
      <c r="EQ448">
        <v>2097152</v>
      </c>
      <c r="ER448">
        <v>66.73</v>
      </c>
      <c r="ES448">
        <v>66.73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5</v>
      </c>
      <c r="FC448">
        <v>0</v>
      </c>
      <c r="FD448">
        <v>18</v>
      </c>
      <c r="FF448">
        <v>65.42</v>
      </c>
      <c r="FQ448">
        <v>0</v>
      </c>
      <c r="FR448">
        <f t="shared" si="251"/>
        <v>0</v>
      </c>
      <c r="FS448">
        <v>0</v>
      </c>
      <c r="FX448">
        <v>0</v>
      </c>
      <c r="FY448">
        <v>0</v>
      </c>
      <c r="GA448" t="s">
        <v>357</v>
      </c>
      <c r="GD448">
        <v>1</v>
      </c>
      <c r="GF448">
        <v>-39045001</v>
      </c>
      <c r="GG448">
        <v>2</v>
      </c>
      <c r="GH448">
        <v>3</v>
      </c>
      <c r="GI448">
        <v>-2</v>
      </c>
      <c r="GJ448">
        <v>0</v>
      </c>
      <c r="GK448">
        <v>0</v>
      </c>
      <c r="GL448">
        <f t="shared" si="252"/>
        <v>0</v>
      </c>
      <c r="GM448">
        <f t="shared" si="253"/>
        <v>200.19</v>
      </c>
      <c r="GN448">
        <f t="shared" si="254"/>
        <v>200.19</v>
      </c>
      <c r="GO448">
        <f t="shared" si="255"/>
        <v>0</v>
      </c>
      <c r="GP448">
        <f t="shared" si="256"/>
        <v>0</v>
      </c>
      <c r="GR448">
        <v>1</v>
      </c>
      <c r="GS448">
        <v>1</v>
      </c>
      <c r="GT448">
        <v>0</v>
      </c>
      <c r="GU448" t="s">
        <v>3</v>
      </c>
      <c r="GV448">
        <f t="shared" si="257"/>
        <v>0</v>
      </c>
      <c r="GW448">
        <v>1</v>
      </c>
      <c r="GX448">
        <f t="shared" si="258"/>
        <v>0</v>
      </c>
      <c r="HA448">
        <v>0</v>
      </c>
      <c r="HB448">
        <v>0</v>
      </c>
      <c r="HC448">
        <f t="shared" si="259"/>
        <v>0</v>
      </c>
      <c r="HE448" t="s">
        <v>348</v>
      </c>
      <c r="HF448" t="s">
        <v>28</v>
      </c>
      <c r="HG448">
        <f t="shared" si="260"/>
        <v>200.19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1</v>
      </c>
      <c r="E449" t="s">
        <v>358</v>
      </c>
      <c r="F449" t="s">
        <v>343</v>
      </c>
      <c r="G449" t="s">
        <v>359</v>
      </c>
      <c r="H449" t="s">
        <v>20</v>
      </c>
      <c r="I449">
        <v>15</v>
      </c>
      <c r="J449">
        <v>0</v>
      </c>
      <c r="K449">
        <v>15</v>
      </c>
      <c r="O449">
        <f t="shared" si="220"/>
        <v>40746.449999999997</v>
      </c>
      <c r="P449">
        <f t="shared" si="221"/>
        <v>40746.449999999997</v>
      </c>
      <c r="Q449">
        <f t="shared" si="222"/>
        <v>0</v>
      </c>
      <c r="R449">
        <f t="shared" si="223"/>
        <v>0</v>
      </c>
      <c r="S449">
        <f t="shared" si="224"/>
        <v>0</v>
      </c>
      <c r="T449">
        <f t="shared" si="225"/>
        <v>0</v>
      </c>
      <c r="U449">
        <f t="shared" si="226"/>
        <v>0</v>
      </c>
      <c r="V449">
        <f t="shared" si="227"/>
        <v>0</v>
      </c>
      <c r="W449">
        <f t="shared" si="228"/>
        <v>0</v>
      </c>
      <c r="X449">
        <f t="shared" si="229"/>
        <v>0</v>
      </c>
      <c r="Y449">
        <f t="shared" si="230"/>
        <v>0</v>
      </c>
      <c r="AA449">
        <v>312689201</v>
      </c>
      <c r="AB449">
        <f t="shared" si="231"/>
        <v>2716.43</v>
      </c>
      <c r="AC449">
        <f t="shared" si="232"/>
        <v>2716.43</v>
      </c>
      <c r="AD449">
        <f t="shared" si="233"/>
        <v>0</v>
      </c>
      <c r="AE449">
        <f t="shared" si="234"/>
        <v>0</v>
      </c>
      <c r="AF449">
        <f t="shared" si="235"/>
        <v>0</v>
      </c>
      <c r="AG449">
        <f t="shared" si="236"/>
        <v>0</v>
      </c>
      <c r="AH449">
        <f t="shared" si="237"/>
        <v>0</v>
      </c>
      <c r="AI449">
        <f t="shared" si="238"/>
        <v>0</v>
      </c>
      <c r="AJ449">
        <f t="shared" si="239"/>
        <v>0</v>
      </c>
      <c r="AK449">
        <v>2716.4300000000003</v>
      </c>
      <c r="AL449">
        <v>2716.4300000000003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3</v>
      </c>
      <c r="BM449">
        <v>1100</v>
      </c>
      <c r="BN449">
        <v>0</v>
      </c>
      <c r="BO449" t="s">
        <v>3</v>
      </c>
      <c r="BP449">
        <v>0</v>
      </c>
      <c r="BQ449">
        <v>8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240"/>
        <v>40746.449999999997</v>
      </c>
      <c r="CQ449">
        <f t="shared" si="241"/>
        <v>2716.43</v>
      </c>
      <c r="CR449">
        <f t="shared" si="242"/>
        <v>0</v>
      </c>
      <c r="CS449">
        <f t="shared" si="243"/>
        <v>0</v>
      </c>
      <c r="CT449">
        <f t="shared" si="244"/>
        <v>0</v>
      </c>
      <c r="CU449">
        <f t="shared" si="245"/>
        <v>0</v>
      </c>
      <c r="CV449">
        <f t="shared" si="246"/>
        <v>0</v>
      </c>
      <c r="CW449">
        <f t="shared" si="247"/>
        <v>0</v>
      </c>
      <c r="CX449">
        <f t="shared" si="248"/>
        <v>0</v>
      </c>
      <c r="CY449">
        <f t="shared" si="249"/>
        <v>0</v>
      </c>
      <c r="CZ449">
        <f t="shared" si="250"/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20</v>
      </c>
      <c r="DW449" t="s">
        <v>20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293259530</v>
      </c>
      <c r="EF449">
        <v>8</v>
      </c>
      <c r="EG449" t="s">
        <v>334</v>
      </c>
      <c r="EH449">
        <v>0</v>
      </c>
      <c r="EI449" t="s">
        <v>3</v>
      </c>
      <c r="EJ449">
        <v>1</v>
      </c>
      <c r="EK449">
        <v>1100</v>
      </c>
      <c r="EL449" t="s">
        <v>345</v>
      </c>
      <c r="EM449" t="s">
        <v>346</v>
      </c>
      <c r="EO449" t="s">
        <v>3</v>
      </c>
      <c r="EQ449">
        <v>2097152</v>
      </c>
      <c r="ER449">
        <v>2716.4300000000003</v>
      </c>
      <c r="ES449">
        <v>2716.4300000000003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5</v>
      </c>
      <c r="FC449">
        <v>0</v>
      </c>
      <c r="FD449">
        <v>18</v>
      </c>
      <c r="FF449">
        <v>2663.17</v>
      </c>
      <c r="FQ449">
        <v>0</v>
      </c>
      <c r="FR449">
        <f t="shared" si="251"/>
        <v>0</v>
      </c>
      <c r="FS449">
        <v>0</v>
      </c>
      <c r="FX449">
        <v>0</v>
      </c>
      <c r="FY449">
        <v>0</v>
      </c>
      <c r="GA449" t="s">
        <v>360</v>
      </c>
      <c r="GD449">
        <v>1</v>
      </c>
      <c r="GF449">
        <v>-428229787</v>
      </c>
      <c r="GG449">
        <v>2</v>
      </c>
      <c r="GH449">
        <v>3</v>
      </c>
      <c r="GI449">
        <v>-2</v>
      </c>
      <c r="GJ449">
        <v>0</v>
      </c>
      <c r="GK449">
        <v>0</v>
      </c>
      <c r="GL449">
        <f t="shared" si="252"/>
        <v>0</v>
      </c>
      <c r="GM449">
        <f t="shared" si="253"/>
        <v>40746.449999999997</v>
      </c>
      <c r="GN449">
        <f t="shared" si="254"/>
        <v>40746.449999999997</v>
      </c>
      <c r="GO449">
        <f t="shared" si="255"/>
        <v>0</v>
      </c>
      <c r="GP449">
        <f t="shared" si="256"/>
        <v>0</v>
      </c>
      <c r="GR449">
        <v>1</v>
      </c>
      <c r="GS449">
        <v>1</v>
      </c>
      <c r="GT449">
        <v>0</v>
      </c>
      <c r="GU449" t="s">
        <v>3</v>
      </c>
      <c r="GV449">
        <f t="shared" si="257"/>
        <v>0</v>
      </c>
      <c r="GW449">
        <v>1</v>
      </c>
      <c r="GX449">
        <f t="shared" si="258"/>
        <v>0</v>
      </c>
      <c r="HA449">
        <v>0</v>
      </c>
      <c r="HB449">
        <v>0</v>
      </c>
      <c r="HC449">
        <f t="shared" si="259"/>
        <v>0</v>
      </c>
      <c r="HE449" t="s">
        <v>348</v>
      </c>
      <c r="HF449" t="s">
        <v>28</v>
      </c>
      <c r="HG449">
        <f t="shared" si="260"/>
        <v>40746.449999999997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">
      <c r="A450">
        <v>17</v>
      </c>
      <c r="B450">
        <v>1</v>
      </c>
      <c r="E450" t="s">
        <v>361</v>
      </c>
      <c r="F450" t="s">
        <v>343</v>
      </c>
      <c r="G450" t="s">
        <v>362</v>
      </c>
      <c r="H450" t="s">
        <v>20</v>
      </c>
      <c r="I450">
        <v>1</v>
      </c>
      <c r="J450">
        <v>0</v>
      </c>
      <c r="K450">
        <v>1</v>
      </c>
      <c r="O450">
        <f t="shared" si="220"/>
        <v>2942.78</v>
      </c>
      <c r="P450">
        <f t="shared" si="221"/>
        <v>2942.78</v>
      </c>
      <c r="Q450">
        <f t="shared" si="222"/>
        <v>0</v>
      </c>
      <c r="R450">
        <f t="shared" si="223"/>
        <v>0</v>
      </c>
      <c r="S450">
        <f t="shared" si="224"/>
        <v>0</v>
      </c>
      <c r="T450">
        <f t="shared" si="225"/>
        <v>0</v>
      </c>
      <c r="U450">
        <f t="shared" si="226"/>
        <v>0</v>
      </c>
      <c r="V450">
        <f t="shared" si="227"/>
        <v>0</v>
      </c>
      <c r="W450">
        <f t="shared" si="228"/>
        <v>0</v>
      </c>
      <c r="X450">
        <f t="shared" si="229"/>
        <v>0</v>
      </c>
      <c r="Y450">
        <f t="shared" si="230"/>
        <v>0</v>
      </c>
      <c r="AA450">
        <v>312689201</v>
      </c>
      <c r="AB450">
        <f t="shared" si="231"/>
        <v>2942.78</v>
      </c>
      <c r="AC450">
        <f t="shared" si="232"/>
        <v>2942.78</v>
      </c>
      <c r="AD450">
        <f t="shared" si="233"/>
        <v>0</v>
      </c>
      <c r="AE450">
        <f t="shared" si="234"/>
        <v>0</v>
      </c>
      <c r="AF450">
        <f t="shared" si="235"/>
        <v>0</v>
      </c>
      <c r="AG450">
        <f t="shared" si="236"/>
        <v>0</v>
      </c>
      <c r="AH450">
        <f t="shared" si="237"/>
        <v>0</v>
      </c>
      <c r="AI450">
        <f t="shared" si="238"/>
        <v>0</v>
      </c>
      <c r="AJ450">
        <f t="shared" si="239"/>
        <v>0</v>
      </c>
      <c r="AK450">
        <v>2942.7799999999997</v>
      </c>
      <c r="AL450">
        <v>2942.7799999999997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1</v>
      </c>
      <c r="BJ450" t="s">
        <v>3</v>
      </c>
      <c r="BM450">
        <v>1100</v>
      </c>
      <c r="BN450">
        <v>0</v>
      </c>
      <c r="BO450" t="s">
        <v>3</v>
      </c>
      <c r="BP450">
        <v>0</v>
      </c>
      <c r="BQ450">
        <v>8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240"/>
        <v>2942.78</v>
      </c>
      <c r="CQ450">
        <f t="shared" si="241"/>
        <v>2942.78</v>
      </c>
      <c r="CR450">
        <f t="shared" si="242"/>
        <v>0</v>
      </c>
      <c r="CS450">
        <f t="shared" si="243"/>
        <v>0</v>
      </c>
      <c r="CT450">
        <f t="shared" si="244"/>
        <v>0</v>
      </c>
      <c r="CU450">
        <f t="shared" si="245"/>
        <v>0</v>
      </c>
      <c r="CV450">
        <f t="shared" si="246"/>
        <v>0</v>
      </c>
      <c r="CW450">
        <f t="shared" si="247"/>
        <v>0</v>
      </c>
      <c r="CX450">
        <f t="shared" si="248"/>
        <v>0</v>
      </c>
      <c r="CY450">
        <f t="shared" si="249"/>
        <v>0</v>
      </c>
      <c r="CZ450">
        <f t="shared" si="250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20</v>
      </c>
      <c r="DW450" t="s">
        <v>20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293259530</v>
      </c>
      <c r="EF450">
        <v>8</v>
      </c>
      <c r="EG450" t="s">
        <v>334</v>
      </c>
      <c r="EH450">
        <v>0</v>
      </c>
      <c r="EI450" t="s">
        <v>3</v>
      </c>
      <c r="EJ450">
        <v>1</v>
      </c>
      <c r="EK450">
        <v>1100</v>
      </c>
      <c r="EL450" t="s">
        <v>345</v>
      </c>
      <c r="EM450" t="s">
        <v>346</v>
      </c>
      <c r="EO450" t="s">
        <v>3</v>
      </c>
      <c r="EQ450">
        <v>2097152</v>
      </c>
      <c r="ER450">
        <v>2942.7799999999997</v>
      </c>
      <c r="ES450">
        <v>2942.7799999999997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5</v>
      </c>
      <c r="FC450">
        <v>0</v>
      </c>
      <c r="FD450">
        <v>18</v>
      </c>
      <c r="FF450">
        <v>2885.08</v>
      </c>
      <c r="FQ450">
        <v>0</v>
      </c>
      <c r="FR450">
        <f t="shared" si="251"/>
        <v>0</v>
      </c>
      <c r="FS450">
        <v>0</v>
      </c>
      <c r="FX450">
        <v>0</v>
      </c>
      <c r="FY450">
        <v>0</v>
      </c>
      <c r="GA450" t="s">
        <v>363</v>
      </c>
      <c r="GD450">
        <v>1</v>
      </c>
      <c r="GF450">
        <v>-393405619</v>
      </c>
      <c r="GG450">
        <v>2</v>
      </c>
      <c r="GH450">
        <v>3</v>
      </c>
      <c r="GI450">
        <v>-2</v>
      </c>
      <c r="GJ450">
        <v>0</v>
      </c>
      <c r="GK450">
        <v>0</v>
      </c>
      <c r="GL450">
        <f t="shared" si="252"/>
        <v>0</v>
      </c>
      <c r="GM450">
        <f t="shared" si="253"/>
        <v>2942.78</v>
      </c>
      <c r="GN450">
        <f t="shared" si="254"/>
        <v>2942.78</v>
      </c>
      <c r="GO450">
        <f t="shared" si="255"/>
        <v>0</v>
      </c>
      <c r="GP450">
        <f t="shared" si="256"/>
        <v>0</v>
      </c>
      <c r="GR450">
        <v>1</v>
      </c>
      <c r="GS450">
        <v>1</v>
      </c>
      <c r="GT450">
        <v>0</v>
      </c>
      <c r="GU450" t="s">
        <v>3</v>
      </c>
      <c r="GV450">
        <f t="shared" si="257"/>
        <v>0</v>
      </c>
      <c r="GW450">
        <v>1</v>
      </c>
      <c r="GX450">
        <f t="shared" si="258"/>
        <v>0</v>
      </c>
      <c r="HA450">
        <v>0</v>
      </c>
      <c r="HB450">
        <v>0</v>
      </c>
      <c r="HC450">
        <f t="shared" si="259"/>
        <v>0</v>
      </c>
      <c r="HE450" t="s">
        <v>348</v>
      </c>
      <c r="HF450" t="s">
        <v>28</v>
      </c>
      <c r="HG450">
        <f t="shared" si="260"/>
        <v>2942.78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">
      <c r="A451">
        <v>17</v>
      </c>
      <c r="B451">
        <v>1</v>
      </c>
      <c r="E451" t="s">
        <v>364</v>
      </c>
      <c r="F451" t="s">
        <v>343</v>
      </c>
      <c r="G451" t="s">
        <v>365</v>
      </c>
      <c r="H451" t="s">
        <v>20</v>
      </c>
      <c r="I451">
        <v>1</v>
      </c>
      <c r="J451">
        <v>0</v>
      </c>
      <c r="K451">
        <v>1</v>
      </c>
      <c r="O451">
        <f t="shared" si="220"/>
        <v>960.92</v>
      </c>
      <c r="P451">
        <f t="shared" si="221"/>
        <v>960.92</v>
      </c>
      <c r="Q451">
        <f t="shared" si="222"/>
        <v>0</v>
      </c>
      <c r="R451">
        <f t="shared" si="223"/>
        <v>0</v>
      </c>
      <c r="S451">
        <f t="shared" si="224"/>
        <v>0</v>
      </c>
      <c r="T451">
        <f t="shared" si="225"/>
        <v>0</v>
      </c>
      <c r="U451">
        <f t="shared" si="226"/>
        <v>0</v>
      </c>
      <c r="V451">
        <f t="shared" si="227"/>
        <v>0</v>
      </c>
      <c r="W451">
        <f t="shared" si="228"/>
        <v>0</v>
      </c>
      <c r="X451">
        <f t="shared" si="229"/>
        <v>0</v>
      </c>
      <c r="Y451">
        <f t="shared" si="230"/>
        <v>0</v>
      </c>
      <c r="AA451">
        <v>312689201</v>
      </c>
      <c r="AB451">
        <f t="shared" si="231"/>
        <v>960.92</v>
      </c>
      <c r="AC451">
        <f t="shared" si="232"/>
        <v>960.92</v>
      </c>
      <c r="AD451">
        <f t="shared" si="233"/>
        <v>0</v>
      </c>
      <c r="AE451">
        <f t="shared" si="234"/>
        <v>0</v>
      </c>
      <c r="AF451">
        <f t="shared" si="235"/>
        <v>0</v>
      </c>
      <c r="AG451">
        <f t="shared" si="236"/>
        <v>0</v>
      </c>
      <c r="AH451">
        <f t="shared" si="237"/>
        <v>0</v>
      </c>
      <c r="AI451">
        <f t="shared" si="238"/>
        <v>0</v>
      </c>
      <c r="AJ451">
        <f t="shared" si="239"/>
        <v>0</v>
      </c>
      <c r="AK451">
        <v>960.92000000000007</v>
      </c>
      <c r="AL451">
        <v>960.92000000000007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3</v>
      </c>
      <c r="BM451">
        <v>1100</v>
      </c>
      <c r="BN451">
        <v>0</v>
      </c>
      <c r="BO451" t="s">
        <v>3</v>
      </c>
      <c r="BP451">
        <v>0</v>
      </c>
      <c r="BQ451">
        <v>8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240"/>
        <v>960.92</v>
      </c>
      <c r="CQ451">
        <f t="shared" si="241"/>
        <v>960.92</v>
      </c>
      <c r="CR451">
        <f t="shared" si="242"/>
        <v>0</v>
      </c>
      <c r="CS451">
        <f t="shared" si="243"/>
        <v>0</v>
      </c>
      <c r="CT451">
        <f t="shared" si="244"/>
        <v>0</v>
      </c>
      <c r="CU451">
        <f t="shared" si="245"/>
        <v>0</v>
      </c>
      <c r="CV451">
        <f t="shared" si="246"/>
        <v>0</v>
      </c>
      <c r="CW451">
        <f t="shared" si="247"/>
        <v>0</v>
      </c>
      <c r="CX451">
        <f t="shared" si="248"/>
        <v>0</v>
      </c>
      <c r="CY451">
        <f t="shared" si="249"/>
        <v>0</v>
      </c>
      <c r="CZ451">
        <f t="shared" si="250"/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20</v>
      </c>
      <c r="DW451" t="s">
        <v>20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293259530</v>
      </c>
      <c r="EF451">
        <v>8</v>
      </c>
      <c r="EG451" t="s">
        <v>334</v>
      </c>
      <c r="EH451">
        <v>0</v>
      </c>
      <c r="EI451" t="s">
        <v>3</v>
      </c>
      <c r="EJ451">
        <v>1</v>
      </c>
      <c r="EK451">
        <v>1100</v>
      </c>
      <c r="EL451" t="s">
        <v>345</v>
      </c>
      <c r="EM451" t="s">
        <v>346</v>
      </c>
      <c r="EO451" t="s">
        <v>3</v>
      </c>
      <c r="EQ451">
        <v>2097152</v>
      </c>
      <c r="ER451">
        <v>960.92000000000007</v>
      </c>
      <c r="ES451">
        <v>960.92000000000007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5</v>
      </c>
      <c r="FC451">
        <v>0</v>
      </c>
      <c r="FD451">
        <v>18</v>
      </c>
      <c r="FF451">
        <v>942.08</v>
      </c>
      <c r="FQ451">
        <v>0</v>
      </c>
      <c r="FR451">
        <f t="shared" si="251"/>
        <v>0</v>
      </c>
      <c r="FS451">
        <v>0</v>
      </c>
      <c r="FX451">
        <v>0</v>
      </c>
      <c r="FY451">
        <v>0</v>
      </c>
      <c r="GA451" t="s">
        <v>366</v>
      </c>
      <c r="GD451">
        <v>1</v>
      </c>
      <c r="GF451">
        <v>703578303</v>
      </c>
      <c r="GG451">
        <v>2</v>
      </c>
      <c r="GH451">
        <v>3</v>
      </c>
      <c r="GI451">
        <v>-2</v>
      </c>
      <c r="GJ451">
        <v>0</v>
      </c>
      <c r="GK451">
        <v>0</v>
      </c>
      <c r="GL451">
        <f t="shared" si="252"/>
        <v>0</v>
      </c>
      <c r="GM451">
        <f t="shared" si="253"/>
        <v>960.92</v>
      </c>
      <c r="GN451">
        <f t="shared" si="254"/>
        <v>960.92</v>
      </c>
      <c r="GO451">
        <f t="shared" si="255"/>
        <v>0</v>
      </c>
      <c r="GP451">
        <f t="shared" si="256"/>
        <v>0</v>
      </c>
      <c r="GR451">
        <v>1</v>
      </c>
      <c r="GS451">
        <v>1</v>
      </c>
      <c r="GT451">
        <v>0</v>
      </c>
      <c r="GU451" t="s">
        <v>3</v>
      </c>
      <c r="GV451">
        <f t="shared" si="257"/>
        <v>0</v>
      </c>
      <c r="GW451">
        <v>1</v>
      </c>
      <c r="GX451">
        <f t="shared" si="258"/>
        <v>0</v>
      </c>
      <c r="HA451">
        <v>0</v>
      </c>
      <c r="HB451">
        <v>0</v>
      </c>
      <c r="HC451">
        <f t="shared" si="259"/>
        <v>0</v>
      </c>
      <c r="HE451" t="s">
        <v>348</v>
      </c>
      <c r="HF451" t="s">
        <v>28</v>
      </c>
      <c r="HG451">
        <f t="shared" si="260"/>
        <v>960.92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45" x14ac:dyDescent="0.2">
      <c r="A452">
        <v>17</v>
      </c>
      <c r="B452">
        <v>1</v>
      </c>
      <c r="E452" t="s">
        <v>367</v>
      </c>
      <c r="F452" t="s">
        <v>343</v>
      </c>
      <c r="G452" t="s">
        <v>368</v>
      </c>
      <c r="H452" t="s">
        <v>20</v>
      </c>
      <c r="I452">
        <v>1</v>
      </c>
      <c r="J452">
        <v>0</v>
      </c>
      <c r="K452">
        <v>1</v>
      </c>
      <c r="O452">
        <f t="shared" si="220"/>
        <v>632.91</v>
      </c>
      <c r="P452">
        <f t="shared" si="221"/>
        <v>632.91</v>
      </c>
      <c r="Q452">
        <f t="shared" si="222"/>
        <v>0</v>
      </c>
      <c r="R452">
        <f t="shared" si="223"/>
        <v>0</v>
      </c>
      <c r="S452">
        <f t="shared" si="224"/>
        <v>0</v>
      </c>
      <c r="T452">
        <f t="shared" si="225"/>
        <v>0</v>
      </c>
      <c r="U452">
        <f t="shared" si="226"/>
        <v>0</v>
      </c>
      <c r="V452">
        <f t="shared" si="227"/>
        <v>0</v>
      </c>
      <c r="W452">
        <f t="shared" si="228"/>
        <v>0</v>
      </c>
      <c r="X452">
        <f t="shared" si="229"/>
        <v>0</v>
      </c>
      <c r="Y452">
        <f t="shared" si="230"/>
        <v>0</v>
      </c>
      <c r="AA452">
        <v>312689201</v>
      </c>
      <c r="AB452">
        <f t="shared" si="231"/>
        <v>632.91</v>
      </c>
      <c r="AC452">
        <f t="shared" si="232"/>
        <v>632.91</v>
      </c>
      <c r="AD452">
        <f t="shared" si="233"/>
        <v>0</v>
      </c>
      <c r="AE452">
        <f t="shared" si="234"/>
        <v>0</v>
      </c>
      <c r="AF452">
        <f t="shared" si="235"/>
        <v>0</v>
      </c>
      <c r="AG452">
        <f t="shared" si="236"/>
        <v>0</v>
      </c>
      <c r="AH452">
        <f t="shared" si="237"/>
        <v>0</v>
      </c>
      <c r="AI452">
        <f t="shared" si="238"/>
        <v>0</v>
      </c>
      <c r="AJ452">
        <f t="shared" si="239"/>
        <v>0</v>
      </c>
      <c r="AK452">
        <v>632.91</v>
      </c>
      <c r="AL452">
        <v>632.91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3</v>
      </c>
      <c r="BM452">
        <v>1100</v>
      </c>
      <c r="BN452">
        <v>0</v>
      </c>
      <c r="BO452" t="s">
        <v>3</v>
      </c>
      <c r="BP452">
        <v>0</v>
      </c>
      <c r="BQ452">
        <v>8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240"/>
        <v>632.91</v>
      </c>
      <c r="CQ452">
        <f t="shared" si="241"/>
        <v>632.91</v>
      </c>
      <c r="CR452">
        <f t="shared" si="242"/>
        <v>0</v>
      </c>
      <c r="CS452">
        <f t="shared" si="243"/>
        <v>0</v>
      </c>
      <c r="CT452">
        <f t="shared" si="244"/>
        <v>0</v>
      </c>
      <c r="CU452">
        <f t="shared" si="245"/>
        <v>0</v>
      </c>
      <c r="CV452">
        <f t="shared" si="246"/>
        <v>0</v>
      </c>
      <c r="CW452">
        <f t="shared" si="247"/>
        <v>0</v>
      </c>
      <c r="CX452">
        <f t="shared" si="248"/>
        <v>0</v>
      </c>
      <c r="CY452">
        <f t="shared" si="249"/>
        <v>0</v>
      </c>
      <c r="CZ452">
        <f t="shared" si="250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20</v>
      </c>
      <c r="DW452" t="s">
        <v>20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293259530</v>
      </c>
      <c r="EF452">
        <v>8</v>
      </c>
      <c r="EG452" t="s">
        <v>334</v>
      </c>
      <c r="EH452">
        <v>0</v>
      </c>
      <c r="EI452" t="s">
        <v>3</v>
      </c>
      <c r="EJ452">
        <v>1</v>
      </c>
      <c r="EK452">
        <v>1100</v>
      </c>
      <c r="EL452" t="s">
        <v>345</v>
      </c>
      <c r="EM452" t="s">
        <v>346</v>
      </c>
      <c r="EO452" t="s">
        <v>3</v>
      </c>
      <c r="EQ452">
        <v>2097152</v>
      </c>
      <c r="ER452">
        <v>632.91</v>
      </c>
      <c r="ES452">
        <v>632.91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5</v>
      </c>
      <c r="FC452">
        <v>0</v>
      </c>
      <c r="FD452">
        <v>18</v>
      </c>
      <c r="FF452">
        <v>620.5</v>
      </c>
      <c r="FQ452">
        <v>0</v>
      </c>
      <c r="FR452">
        <f t="shared" si="251"/>
        <v>0</v>
      </c>
      <c r="FS452">
        <v>0</v>
      </c>
      <c r="FX452">
        <v>0</v>
      </c>
      <c r="FY452">
        <v>0</v>
      </c>
      <c r="GA452" t="s">
        <v>369</v>
      </c>
      <c r="GD452">
        <v>1</v>
      </c>
      <c r="GF452">
        <v>685731681</v>
      </c>
      <c r="GG452">
        <v>2</v>
      </c>
      <c r="GH452">
        <v>3</v>
      </c>
      <c r="GI452">
        <v>-2</v>
      </c>
      <c r="GJ452">
        <v>0</v>
      </c>
      <c r="GK452">
        <v>0</v>
      </c>
      <c r="GL452">
        <f t="shared" si="252"/>
        <v>0</v>
      </c>
      <c r="GM452">
        <f t="shared" si="253"/>
        <v>632.91</v>
      </c>
      <c r="GN452">
        <f t="shared" si="254"/>
        <v>632.91</v>
      </c>
      <c r="GO452">
        <f t="shared" si="255"/>
        <v>0</v>
      </c>
      <c r="GP452">
        <f t="shared" si="256"/>
        <v>0</v>
      </c>
      <c r="GR452">
        <v>1</v>
      </c>
      <c r="GS452">
        <v>1</v>
      </c>
      <c r="GT452">
        <v>0</v>
      </c>
      <c r="GU452" t="s">
        <v>3</v>
      </c>
      <c r="GV452">
        <f t="shared" si="257"/>
        <v>0</v>
      </c>
      <c r="GW452">
        <v>1</v>
      </c>
      <c r="GX452">
        <f t="shared" si="258"/>
        <v>0</v>
      </c>
      <c r="HA452">
        <v>0</v>
      </c>
      <c r="HB452">
        <v>0</v>
      </c>
      <c r="HC452">
        <f t="shared" si="259"/>
        <v>0</v>
      </c>
      <c r="HE452" t="s">
        <v>348</v>
      </c>
      <c r="HF452" t="s">
        <v>28</v>
      </c>
      <c r="HG452">
        <f t="shared" si="260"/>
        <v>632.91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45" x14ac:dyDescent="0.2">
      <c r="A453">
        <v>17</v>
      </c>
      <c r="B453">
        <v>1</v>
      </c>
      <c r="E453" t="s">
        <v>370</v>
      </c>
      <c r="F453" t="s">
        <v>343</v>
      </c>
      <c r="G453" t="s">
        <v>371</v>
      </c>
      <c r="H453" t="s">
        <v>20</v>
      </c>
      <c r="I453">
        <v>1</v>
      </c>
      <c r="J453">
        <v>0</v>
      </c>
      <c r="K453">
        <v>1</v>
      </c>
      <c r="O453">
        <f t="shared" si="220"/>
        <v>4590</v>
      </c>
      <c r="P453">
        <f t="shared" si="221"/>
        <v>4590</v>
      </c>
      <c r="Q453">
        <f t="shared" si="222"/>
        <v>0</v>
      </c>
      <c r="R453">
        <f t="shared" si="223"/>
        <v>0</v>
      </c>
      <c r="S453">
        <f t="shared" si="224"/>
        <v>0</v>
      </c>
      <c r="T453">
        <f t="shared" si="225"/>
        <v>0</v>
      </c>
      <c r="U453">
        <f t="shared" si="226"/>
        <v>0</v>
      </c>
      <c r="V453">
        <f t="shared" si="227"/>
        <v>0</v>
      </c>
      <c r="W453">
        <f t="shared" si="228"/>
        <v>0</v>
      </c>
      <c r="X453">
        <f t="shared" si="229"/>
        <v>0</v>
      </c>
      <c r="Y453">
        <f t="shared" si="230"/>
        <v>0</v>
      </c>
      <c r="AA453">
        <v>312689201</v>
      </c>
      <c r="AB453">
        <f t="shared" si="231"/>
        <v>4590</v>
      </c>
      <c r="AC453">
        <f t="shared" si="232"/>
        <v>4590</v>
      </c>
      <c r="AD453">
        <f t="shared" si="233"/>
        <v>0</v>
      </c>
      <c r="AE453">
        <f t="shared" si="234"/>
        <v>0</v>
      </c>
      <c r="AF453">
        <f t="shared" si="235"/>
        <v>0</v>
      </c>
      <c r="AG453">
        <f t="shared" si="236"/>
        <v>0</v>
      </c>
      <c r="AH453">
        <f t="shared" si="237"/>
        <v>0</v>
      </c>
      <c r="AI453">
        <f t="shared" si="238"/>
        <v>0</v>
      </c>
      <c r="AJ453">
        <f t="shared" si="239"/>
        <v>0</v>
      </c>
      <c r="AK453">
        <v>4590</v>
      </c>
      <c r="AL453">
        <v>4590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3</v>
      </c>
      <c r="BM453">
        <v>1100</v>
      </c>
      <c r="BN453">
        <v>0</v>
      </c>
      <c r="BO453" t="s">
        <v>3</v>
      </c>
      <c r="BP453">
        <v>0</v>
      </c>
      <c r="BQ453">
        <v>8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240"/>
        <v>4590</v>
      </c>
      <c r="CQ453">
        <f t="shared" si="241"/>
        <v>4590</v>
      </c>
      <c r="CR453">
        <f t="shared" si="242"/>
        <v>0</v>
      </c>
      <c r="CS453">
        <f t="shared" si="243"/>
        <v>0</v>
      </c>
      <c r="CT453">
        <f t="shared" si="244"/>
        <v>0</v>
      </c>
      <c r="CU453">
        <f t="shared" si="245"/>
        <v>0</v>
      </c>
      <c r="CV453">
        <f t="shared" si="246"/>
        <v>0</v>
      </c>
      <c r="CW453">
        <f t="shared" si="247"/>
        <v>0</v>
      </c>
      <c r="CX453">
        <f t="shared" si="248"/>
        <v>0</v>
      </c>
      <c r="CY453">
        <f t="shared" si="249"/>
        <v>0</v>
      </c>
      <c r="CZ453">
        <f t="shared" si="250"/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20</v>
      </c>
      <c r="DW453" t="s">
        <v>20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293259530</v>
      </c>
      <c r="EF453">
        <v>8</v>
      </c>
      <c r="EG453" t="s">
        <v>334</v>
      </c>
      <c r="EH453">
        <v>0</v>
      </c>
      <c r="EI453" t="s">
        <v>3</v>
      </c>
      <c r="EJ453">
        <v>1</v>
      </c>
      <c r="EK453">
        <v>1100</v>
      </c>
      <c r="EL453" t="s">
        <v>345</v>
      </c>
      <c r="EM453" t="s">
        <v>346</v>
      </c>
      <c r="EO453" t="s">
        <v>3</v>
      </c>
      <c r="EQ453">
        <v>1310720</v>
      </c>
      <c r="ER453">
        <v>4590</v>
      </c>
      <c r="ES453">
        <v>4590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5</v>
      </c>
      <c r="FC453">
        <v>0</v>
      </c>
      <c r="FD453">
        <v>18</v>
      </c>
      <c r="FF453">
        <v>4500</v>
      </c>
      <c r="FQ453">
        <v>0</v>
      </c>
      <c r="FR453">
        <f t="shared" si="251"/>
        <v>0</v>
      </c>
      <c r="FS453">
        <v>0</v>
      </c>
      <c r="FX453">
        <v>0</v>
      </c>
      <c r="FY453">
        <v>0</v>
      </c>
      <c r="GA453" t="s">
        <v>372</v>
      </c>
      <c r="GD453">
        <v>1</v>
      </c>
      <c r="GF453">
        <v>-1077605126</v>
      </c>
      <c r="GG453">
        <v>2</v>
      </c>
      <c r="GH453">
        <v>3</v>
      </c>
      <c r="GI453">
        <v>-2</v>
      </c>
      <c r="GJ453">
        <v>0</v>
      </c>
      <c r="GK453">
        <v>0</v>
      </c>
      <c r="GL453">
        <f t="shared" si="252"/>
        <v>0</v>
      </c>
      <c r="GM453">
        <f t="shared" si="253"/>
        <v>4590</v>
      </c>
      <c r="GN453">
        <f t="shared" si="254"/>
        <v>4590</v>
      </c>
      <c r="GO453">
        <f t="shared" si="255"/>
        <v>0</v>
      </c>
      <c r="GP453">
        <f t="shared" si="256"/>
        <v>0</v>
      </c>
      <c r="GR453">
        <v>1</v>
      </c>
      <c r="GS453">
        <v>1</v>
      </c>
      <c r="GT453">
        <v>0</v>
      </c>
      <c r="GU453" t="s">
        <v>3</v>
      </c>
      <c r="GV453">
        <f t="shared" si="257"/>
        <v>0</v>
      </c>
      <c r="GW453">
        <v>1</v>
      </c>
      <c r="GX453">
        <f t="shared" si="258"/>
        <v>0</v>
      </c>
      <c r="HA453">
        <v>0</v>
      </c>
      <c r="HB453">
        <v>0</v>
      </c>
      <c r="HC453">
        <f t="shared" si="259"/>
        <v>0</v>
      </c>
      <c r="HE453" t="s">
        <v>348</v>
      </c>
      <c r="HF453" t="s">
        <v>28</v>
      </c>
      <c r="HG453">
        <f t="shared" si="260"/>
        <v>4590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45" x14ac:dyDescent="0.2">
      <c r="A454">
        <v>17</v>
      </c>
      <c r="B454">
        <v>1</v>
      </c>
      <c r="E454" t="s">
        <v>373</v>
      </c>
      <c r="F454" t="s">
        <v>343</v>
      </c>
      <c r="G454" t="s">
        <v>374</v>
      </c>
      <c r="H454" t="s">
        <v>20</v>
      </c>
      <c r="I454">
        <v>4</v>
      </c>
      <c r="J454">
        <v>0</v>
      </c>
      <c r="K454">
        <v>4</v>
      </c>
      <c r="O454">
        <f t="shared" si="220"/>
        <v>1762.88</v>
      </c>
      <c r="P454">
        <f t="shared" si="221"/>
        <v>1762.88</v>
      </c>
      <c r="Q454">
        <f t="shared" si="222"/>
        <v>0</v>
      </c>
      <c r="R454">
        <f t="shared" si="223"/>
        <v>0</v>
      </c>
      <c r="S454">
        <f t="shared" si="224"/>
        <v>0</v>
      </c>
      <c r="T454">
        <f t="shared" si="225"/>
        <v>0</v>
      </c>
      <c r="U454">
        <f t="shared" si="226"/>
        <v>0</v>
      </c>
      <c r="V454">
        <f t="shared" si="227"/>
        <v>0</v>
      </c>
      <c r="W454">
        <f t="shared" si="228"/>
        <v>0</v>
      </c>
      <c r="X454">
        <f t="shared" si="229"/>
        <v>0</v>
      </c>
      <c r="Y454">
        <f t="shared" si="230"/>
        <v>0</v>
      </c>
      <c r="AA454">
        <v>312689201</v>
      </c>
      <c r="AB454">
        <f t="shared" si="231"/>
        <v>440.72</v>
      </c>
      <c r="AC454">
        <f t="shared" si="232"/>
        <v>440.72</v>
      </c>
      <c r="AD454">
        <f t="shared" si="233"/>
        <v>0</v>
      </c>
      <c r="AE454">
        <f t="shared" si="234"/>
        <v>0</v>
      </c>
      <c r="AF454">
        <f t="shared" si="235"/>
        <v>0</v>
      </c>
      <c r="AG454">
        <f t="shared" si="236"/>
        <v>0</v>
      </c>
      <c r="AH454">
        <f t="shared" si="237"/>
        <v>0</v>
      </c>
      <c r="AI454">
        <f t="shared" si="238"/>
        <v>0</v>
      </c>
      <c r="AJ454">
        <f t="shared" si="239"/>
        <v>0</v>
      </c>
      <c r="AK454">
        <v>440.71999999999997</v>
      </c>
      <c r="AL454">
        <v>440.71999999999997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3</v>
      </c>
      <c r="BM454">
        <v>1100</v>
      </c>
      <c r="BN454">
        <v>0</v>
      </c>
      <c r="BO454" t="s">
        <v>3</v>
      </c>
      <c r="BP454">
        <v>0</v>
      </c>
      <c r="BQ454">
        <v>8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240"/>
        <v>1762.88</v>
      </c>
      <c r="CQ454">
        <f t="shared" si="241"/>
        <v>440.72</v>
      </c>
      <c r="CR454">
        <f t="shared" si="242"/>
        <v>0</v>
      </c>
      <c r="CS454">
        <f t="shared" si="243"/>
        <v>0</v>
      </c>
      <c r="CT454">
        <f t="shared" si="244"/>
        <v>0</v>
      </c>
      <c r="CU454">
        <f t="shared" si="245"/>
        <v>0</v>
      </c>
      <c r="CV454">
        <f t="shared" si="246"/>
        <v>0</v>
      </c>
      <c r="CW454">
        <f t="shared" si="247"/>
        <v>0</v>
      </c>
      <c r="CX454">
        <f t="shared" si="248"/>
        <v>0</v>
      </c>
      <c r="CY454">
        <f t="shared" si="249"/>
        <v>0</v>
      </c>
      <c r="CZ454">
        <f t="shared" si="250"/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20</v>
      </c>
      <c r="DW454" t="s">
        <v>20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293259530</v>
      </c>
      <c r="EF454">
        <v>8</v>
      </c>
      <c r="EG454" t="s">
        <v>334</v>
      </c>
      <c r="EH454">
        <v>0</v>
      </c>
      <c r="EI454" t="s">
        <v>3</v>
      </c>
      <c r="EJ454">
        <v>1</v>
      </c>
      <c r="EK454">
        <v>1100</v>
      </c>
      <c r="EL454" t="s">
        <v>345</v>
      </c>
      <c r="EM454" t="s">
        <v>346</v>
      </c>
      <c r="EO454" t="s">
        <v>3</v>
      </c>
      <c r="EQ454">
        <v>2097152</v>
      </c>
      <c r="ER454">
        <v>440.71999999999997</v>
      </c>
      <c r="ES454">
        <v>440.71999999999997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5</v>
      </c>
      <c r="FC454">
        <v>0</v>
      </c>
      <c r="FD454">
        <v>18</v>
      </c>
      <c r="FF454">
        <v>432.08</v>
      </c>
      <c r="FQ454">
        <v>0</v>
      </c>
      <c r="FR454">
        <f t="shared" si="251"/>
        <v>0</v>
      </c>
      <c r="FS454">
        <v>0</v>
      </c>
      <c r="FX454">
        <v>0</v>
      </c>
      <c r="FY454">
        <v>0</v>
      </c>
      <c r="GA454" t="s">
        <v>375</v>
      </c>
      <c r="GD454">
        <v>1</v>
      </c>
      <c r="GF454">
        <v>1483393650</v>
      </c>
      <c r="GG454">
        <v>2</v>
      </c>
      <c r="GH454">
        <v>3</v>
      </c>
      <c r="GI454">
        <v>-2</v>
      </c>
      <c r="GJ454">
        <v>0</v>
      </c>
      <c r="GK454">
        <v>0</v>
      </c>
      <c r="GL454">
        <f t="shared" si="252"/>
        <v>0</v>
      </c>
      <c r="GM454">
        <f t="shared" si="253"/>
        <v>1762.88</v>
      </c>
      <c r="GN454">
        <f t="shared" si="254"/>
        <v>1762.88</v>
      </c>
      <c r="GO454">
        <f t="shared" si="255"/>
        <v>0</v>
      </c>
      <c r="GP454">
        <f t="shared" si="256"/>
        <v>0</v>
      </c>
      <c r="GR454">
        <v>1</v>
      </c>
      <c r="GS454">
        <v>1</v>
      </c>
      <c r="GT454">
        <v>0</v>
      </c>
      <c r="GU454" t="s">
        <v>3</v>
      </c>
      <c r="GV454">
        <f t="shared" si="257"/>
        <v>0</v>
      </c>
      <c r="GW454">
        <v>1</v>
      </c>
      <c r="GX454">
        <f t="shared" si="258"/>
        <v>0</v>
      </c>
      <c r="HA454">
        <v>0</v>
      </c>
      <c r="HB454">
        <v>0</v>
      </c>
      <c r="HC454">
        <f t="shared" si="259"/>
        <v>0</v>
      </c>
      <c r="HE454" t="s">
        <v>348</v>
      </c>
      <c r="HF454" t="s">
        <v>28</v>
      </c>
      <c r="HG454">
        <f t="shared" si="260"/>
        <v>1762.88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45" x14ac:dyDescent="0.2">
      <c r="A455">
        <v>17</v>
      </c>
      <c r="B455">
        <v>1</v>
      </c>
      <c r="E455" t="s">
        <v>376</v>
      </c>
      <c r="F455" t="s">
        <v>343</v>
      </c>
      <c r="G455" t="s">
        <v>377</v>
      </c>
      <c r="H455" t="s">
        <v>20</v>
      </c>
      <c r="I455">
        <v>4</v>
      </c>
      <c r="J455">
        <v>0</v>
      </c>
      <c r="K455">
        <v>4</v>
      </c>
      <c r="O455">
        <f t="shared" si="220"/>
        <v>115.6</v>
      </c>
      <c r="P455">
        <f t="shared" si="221"/>
        <v>115.6</v>
      </c>
      <c r="Q455">
        <f t="shared" si="222"/>
        <v>0</v>
      </c>
      <c r="R455">
        <f t="shared" si="223"/>
        <v>0</v>
      </c>
      <c r="S455">
        <f t="shared" si="224"/>
        <v>0</v>
      </c>
      <c r="T455">
        <f t="shared" si="225"/>
        <v>0</v>
      </c>
      <c r="U455">
        <f t="shared" si="226"/>
        <v>0</v>
      </c>
      <c r="V455">
        <f t="shared" si="227"/>
        <v>0</v>
      </c>
      <c r="W455">
        <f t="shared" si="228"/>
        <v>0</v>
      </c>
      <c r="X455">
        <f t="shared" si="229"/>
        <v>0</v>
      </c>
      <c r="Y455">
        <f t="shared" si="230"/>
        <v>0</v>
      </c>
      <c r="AA455">
        <v>312689201</v>
      </c>
      <c r="AB455">
        <f t="shared" si="231"/>
        <v>28.9</v>
      </c>
      <c r="AC455">
        <f t="shared" si="232"/>
        <v>28.9</v>
      </c>
      <c r="AD455">
        <f t="shared" si="233"/>
        <v>0</v>
      </c>
      <c r="AE455">
        <f t="shared" si="234"/>
        <v>0</v>
      </c>
      <c r="AF455">
        <f t="shared" si="235"/>
        <v>0</v>
      </c>
      <c r="AG455">
        <f t="shared" si="236"/>
        <v>0</v>
      </c>
      <c r="AH455">
        <f t="shared" si="237"/>
        <v>0</v>
      </c>
      <c r="AI455">
        <f t="shared" si="238"/>
        <v>0</v>
      </c>
      <c r="AJ455">
        <f t="shared" si="239"/>
        <v>0</v>
      </c>
      <c r="AK455">
        <v>28.9</v>
      </c>
      <c r="AL455">
        <v>28.9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1</v>
      </c>
      <c r="BJ455" t="s">
        <v>3</v>
      </c>
      <c r="BM455">
        <v>1100</v>
      </c>
      <c r="BN455">
        <v>0</v>
      </c>
      <c r="BO455" t="s">
        <v>3</v>
      </c>
      <c r="BP455">
        <v>0</v>
      </c>
      <c r="BQ455">
        <v>8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240"/>
        <v>115.6</v>
      </c>
      <c r="CQ455">
        <f t="shared" si="241"/>
        <v>28.9</v>
      </c>
      <c r="CR455">
        <f t="shared" si="242"/>
        <v>0</v>
      </c>
      <c r="CS455">
        <f t="shared" si="243"/>
        <v>0</v>
      </c>
      <c r="CT455">
        <f t="shared" si="244"/>
        <v>0</v>
      </c>
      <c r="CU455">
        <f t="shared" si="245"/>
        <v>0</v>
      </c>
      <c r="CV455">
        <f t="shared" si="246"/>
        <v>0</v>
      </c>
      <c r="CW455">
        <f t="shared" si="247"/>
        <v>0</v>
      </c>
      <c r="CX455">
        <f t="shared" si="248"/>
        <v>0</v>
      </c>
      <c r="CY455">
        <f t="shared" si="249"/>
        <v>0</v>
      </c>
      <c r="CZ455">
        <f t="shared" si="250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20</v>
      </c>
      <c r="DW455" t="s">
        <v>20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293259530</v>
      </c>
      <c r="EF455">
        <v>8</v>
      </c>
      <c r="EG455" t="s">
        <v>334</v>
      </c>
      <c r="EH455">
        <v>0</v>
      </c>
      <c r="EI455" t="s">
        <v>3</v>
      </c>
      <c r="EJ455">
        <v>1</v>
      </c>
      <c r="EK455">
        <v>1100</v>
      </c>
      <c r="EL455" t="s">
        <v>345</v>
      </c>
      <c r="EM455" t="s">
        <v>346</v>
      </c>
      <c r="EO455" t="s">
        <v>3</v>
      </c>
      <c r="EQ455">
        <v>1310720</v>
      </c>
      <c r="ER455">
        <v>28.9</v>
      </c>
      <c r="ES455">
        <v>28.9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5</v>
      </c>
      <c r="FC455">
        <v>0</v>
      </c>
      <c r="FD455">
        <v>18</v>
      </c>
      <c r="FF455">
        <v>28.33</v>
      </c>
      <c r="FQ455">
        <v>0</v>
      </c>
      <c r="FR455">
        <f t="shared" si="251"/>
        <v>0</v>
      </c>
      <c r="FS455">
        <v>0</v>
      </c>
      <c r="FX455">
        <v>0</v>
      </c>
      <c r="FY455">
        <v>0</v>
      </c>
      <c r="GA455" t="s">
        <v>378</v>
      </c>
      <c r="GD455">
        <v>1</v>
      </c>
      <c r="GF455">
        <v>-635600381</v>
      </c>
      <c r="GG455">
        <v>2</v>
      </c>
      <c r="GH455">
        <v>3</v>
      </c>
      <c r="GI455">
        <v>-2</v>
      </c>
      <c r="GJ455">
        <v>0</v>
      </c>
      <c r="GK455">
        <v>0</v>
      </c>
      <c r="GL455">
        <f t="shared" si="252"/>
        <v>0</v>
      </c>
      <c r="GM455">
        <f t="shared" si="253"/>
        <v>115.6</v>
      </c>
      <c r="GN455">
        <f t="shared" si="254"/>
        <v>115.6</v>
      </c>
      <c r="GO455">
        <f t="shared" si="255"/>
        <v>0</v>
      </c>
      <c r="GP455">
        <f t="shared" si="256"/>
        <v>0</v>
      </c>
      <c r="GR455">
        <v>1</v>
      </c>
      <c r="GS455">
        <v>1</v>
      </c>
      <c r="GT455">
        <v>0</v>
      </c>
      <c r="GU455" t="s">
        <v>3</v>
      </c>
      <c r="GV455">
        <f t="shared" si="257"/>
        <v>0</v>
      </c>
      <c r="GW455">
        <v>1</v>
      </c>
      <c r="GX455">
        <f t="shared" si="258"/>
        <v>0</v>
      </c>
      <c r="HA455">
        <v>0</v>
      </c>
      <c r="HB455">
        <v>0</v>
      </c>
      <c r="HC455">
        <f t="shared" si="259"/>
        <v>0</v>
      </c>
      <c r="HE455" t="s">
        <v>348</v>
      </c>
      <c r="HF455" t="s">
        <v>28</v>
      </c>
      <c r="HG455">
        <f t="shared" si="260"/>
        <v>115.6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45" x14ac:dyDescent="0.2">
      <c r="A456">
        <v>17</v>
      </c>
      <c r="B456">
        <v>1</v>
      </c>
      <c r="E456" t="s">
        <v>379</v>
      </c>
      <c r="F456" t="s">
        <v>343</v>
      </c>
      <c r="G456" t="s">
        <v>380</v>
      </c>
      <c r="H456" t="s">
        <v>20</v>
      </c>
      <c r="I456">
        <v>12</v>
      </c>
      <c r="J456">
        <v>0</v>
      </c>
      <c r="K456">
        <v>12</v>
      </c>
      <c r="O456">
        <f t="shared" si="220"/>
        <v>8327.2800000000007</v>
      </c>
      <c r="P456">
        <f t="shared" si="221"/>
        <v>8327.2800000000007</v>
      </c>
      <c r="Q456">
        <f t="shared" si="222"/>
        <v>0</v>
      </c>
      <c r="R456">
        <f t="shared" si="223"/>
        <v>0</v>
      </c>
      <c r="S456">
        <f t="shared" si="224"/>
        <v>0</v>
      </c>
      <c r="T456">
        <f t="shared" si="225"/>
        <v>0</v>
      </c>
      <c r="U456">
        <f t="shared" si="226"/>
        <v>0</v>
      </c>
      <c r="V456">
        <f t="shared" si="227"/>
        <v>0</v>
      </c>
      <c r="W456">
        <f t="shared" si="228"/>
        <v>0</v>
      </c>
      <c r="X456">
        <f t="shared" si="229"/>
        <v>0</v>
      </c>
      <c r="Y456">
        <f t="shared" si="230"/>
        <v>0</v>
      </c>
      <c r="AA456">
        <v>312689201</v>
      </c>
      <c r="AB456">
        <f t="shared" si="231"/>
        <v>693.94</v>
      </c>
      <c r="AC456">
        <f t="shared" si="232"/>
        <v>693.94</v>
      </c>
      <c r="AD456">
        <f t="shared" si="233"/>
        <v>0</v>
      </c>
      <c r="AE456">
        <f t="shared" si="234"/>
        <v>0</v>
      </c>
      <c r="AF456">
        <f t="shared" si="235"/>
        <v>0</v>
      </c>
      <c r="AG456">
        <f t="shared" si="236"/>
        <v>0</v>
      </c>
      <c r="AH456">
        <f t="shared" si="237"/>
        <v>0</v>
      </c>
      <c r="AI456">
        <f t="shared" si="238"/>
        <v>0</v>
      </c>
      <c r="AJ456">
        <f t="shared" si="239"/>
        <v>0</v>
      </c>
      <c r="AK456">
        <v>693.94</v>
      </c>
      <c r="AL456">
        <v>693.94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1</v>
      </c>
      <c r="BJ456" t="s">
        <v>3</v>
      </c>
      <c r="BM456">
        <v>1100</v>
      </c>
      <c r="BN456">
        <v>0</v>
      </c>
      <c r="BO456" t="s">
        <v>3</v>
      </c>
      <c r="BP456">
        <v>0</v>
      </c>
      <c r="BQ456">
        <v>8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240"/>
        <v>8327.2800000000007</v>
      </c>
      <c r="CQ456">
        <f t="shared" si="241"/>
        <v>693.94</v>
      </c>
      <c r="CR456">
        <f t="shared" si="242"/>
        <v>0</v>
      </c>
      <c r="CS456">
        <f t="shared" si="243"/>
        <v>0</v>
      </c>
      <c r="CT456">
        <f t="shared" si="244"/>
        <v>0</v>
      </c>
      <c r="CU456">
        <f t="shared" si="245"/>
        <v>0</v>
      </c>
      <c r="CV456">
        <f t="shared" si="246"/>
        <v>0</v>
      </c>
      <c r="CW456">
        <f t="shared" si="247"/>
        <v>0</v>
      </c>
      <c r="CX456">
        <f t="shared" si="248"/>
        <v>0</v>
      </c>
      <c r="CY456">
        <f t="shared" si="249"/>
        <v>0</v>
      </c>
      <c r="CZ456">
        <f t="shared" si="250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20</v>
      </c>
      <c r="DW456" t="s">
        <v>20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293259530</v>
      </c>
      <c r="EF456">
        <v>8</v>
      </c>
      <c r="EG456" t="s">
        <v>334</v>
      </c>
      <c r="EH456">
        <v>0</v>
      </c>
      <c r="EI456" t="s">
        <v>3</v>
      </c>
      <c r="EJ456">
        <v>1</v>
      </c>
      <c r="EK456">
        <v>1100</v>
      </c>
      <c r="EL456" t="s">
        <v>345</v>
      </c>
      <c r="EM456" t="s">
        <v>346</v>
      </c>
      <c r="EO456" t="s">
        <v>3</v>
      </c>
      <c r="EQ456">
        <v>2097152</v>
      </c>
      <c r="ER456">
        <v>693.94</v>
      </c>
      <c r="ES456">
        <v>693.94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5</v>
      </c>
      <c r="FC456">
        <v>0</v>
      </c>
      <c r="FD456">
        <v>18</v>
      </c>
      <c r="FF456">
        <v>680.33</v>
      </c>
      <c r="FQ456">
        <v>0</v>
      </c>
      <c r="FR456">
        <f t="shared" si="251"/>
        <v>0</v>
      </c>
      <c r="FS456">
        <v>0</v>
      </c>
      <c r="FX456">
        <v>0</v>
      </c>
      <c r="FY456">
        <v>0</v>
      </c>
      <c r="GA456" t="s">
        <v>381</v>
      </c>
      <c r="GD456">
        <v>1</v>
      </c>
      <c r="GF456">
        <v>-2131191007</v>
      </c>
      <c r="GG456">
        <v>2</v>
      </c>
      <c r="GH456">
        <v>3</v>
      </c>
      <c r="GI456">
        <v>-2</v>
      </c>
      <c r="GJ456">
        <v>0</v>
      </c>
      <c r="GK456">
        <v>0</v>
      </c>
      <c r="GL456">
        <f t="shared" si="252"/>
        <v>0</v>
      </c>
      <c r="GM456">
        <f t="shared" si="253"/>
        <v>8327.2800000000007</v>
      </c>
      <c r="GN456">
        <f t="shared" si="254"/>
        <v>8327.2800000000007</v>
      </c>
      <c r="GO456">
        <f t="shared" si="255"/>
        <v>0</v>
      </c>
      <c r="GP456">
        <f t="shared" si="256"/>
        <v>0</v>
      </c>
      <c r="GR456">
        <v>1</v>
      </c>
      <c r="GS456">
        <v>1</v>
      </c>
      <c r="GT456">
        <v>0</v>
      </c>
      <c r="GU456" t="s">
        <v>3</v>
      </c>
      <c r="GV456">
        <f t="shared" si="257"/>
        <v>0</v>
      </c>
      <c r="GW456">
        <v>1</v>
      </c>
      <c r="GX456">
        <f t="shared" si="258"/>
        <v>0</v>
      </c>
      <c r="HA456">
        <v>0</v>
      </c>
      <c r="HB456">
        <v>0</v>
      </c>
      <c r="HC456">
        <f t="shared" si="259"/>
        <v>0</v>
      </c>
      <c r="HE456" t="s">
        <v>348</v>
      </c>
      <c r="HF456" t="s">
        <v>28</v>
      </c>
      <c r="HG456">
        <f t="shared" si="260"/>
        <v>8327.2800000000007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45" x14ac:dyDescent="0.2">
      <c r="A457">
        <v>17</v>
      </c>
      <c r="B457">
        <v>1</v>
      </c>
      <c r="E457" t="s">
        <v>382</v>
      </c>
      <c r="F457" t="s">
        <v>343</v>
      </c>
      <c r="G457" t="s">
        <v>383</v>
      </c>
      <c r="H457" t="s">
        <v>20</v>
      </c>
      <c r="I457">
        <v>3</v>
      </c>
      <c r="J457">
        <v>0</v>
      </c>
      <c r="K457">
        <v>3</v>
      </c>
      <c r="O457">
        <f t="shared" si="220"/>
        <v>6222</v>
      </c>
      <c r="P457">
        <f t="shared" si="221"/>
        <v>6222</v>
      </c>
      <c r="Q457">
        <f t="shared" si="222"/>
        <v>0</v>
      </c>
      <c r="R457">
        <f t="shared" si="223"/>
        <v>0</v>
      </c>
      <c r="S457">
        <f t="shared" si="224"/>
        <v>0</v>
      </c>
      <c r="T457">
        <f t="shared" si="225"/>
        <v>0</v>
      </c>
      <c r="U457">
        <f t="shared" si="226"/>
        <v>0</v>
      </c>
      <c r="V457">
        <f t="shared" si="227"/>
        <v>0</v>
      </c>
      <c r="W457">
        <f t="shared" si="228"/>
        <v>0</v>
      </c>
      <c r="X457">
        <f t="shared" si="229"/>
        <v>0</v>
      </c>
      <c r="Y457">
        <f t="shared" si="230"/>
        <v>0</v>
      </c>
      <c r="AA457">
        <v>312689201</v>
      </c>
      <c r="AB457">
        <f t="shared" si="231"/>
        <v>2074</v>
      </c>
      <c r="AC457">
        <f t="shared" si="232"/>
        <v>2074</v>
      </c>
      <c r="AD457">
        <f t="shared" si="233"/>
        <v>0</v>
      </c>
      <c r="AE457">
        <f t="shared" si="234"/>
        <v>0</v>
      </c>
      <c r="AF457">
        <f t="shared" si="235"/>
        <v>0</v>
      </c>
      <c r="AG457">
        <f t="shared" si="236"/>
        <v>0</v>
      </c>
      <c r="AH457">
        <f t="shared" si="237"/>
        <v>0</v>
      </c>
      <c r="AI457">
        <f t="shared" si="238"/>
        <v>0</v>
      </c>
      <c r="AJ457">
        <f t="shared" si="239"/>
        <v>0</v>
      </c>
      <c r="AK457">
        <v>2074</v>
      </c>
      <c r="AL457">
        <v>2074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1</v>
      </c>
      <c r="BJ457" t="s">
        <v>3</v>
      </c>
      <c r="BM457">
        <v>1100</v>
      </c>
      <c r="BN457">
        <v>0</v>
      </c>
      <c r="BO457" t="s">
        <v>3</v>
      </c>
      <c r="BP457">
        <v>0</v>
      </c>
      <c r="BQ457">
        <v>8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240"/>
        <v>6222</v>
      </c>
      <c r="CQ457">
        <f t="shared" si="241"/>
        <v>2074</v>
      </c>
      <c r="CR457">
        <f t="shared" si="242"/>
        <v>0</v>
      </c>
      <c r="CS457">
        <f t="shared" si="243"/>
        <v>0</v>
      </c>
      <c r="CT457">
        <f t="shared" si="244"/>
        <v>0</v>
      </c>
      <c r="CU457">
        <f t="shared" si="245"/>
        <v>0</v>
      </c>
      <c r="CV457">
        <f t="shared" si="246"/>
        <v>0</v>
      </c>
      <c r="CW457">
        <f t="shared" si="247"/>
        <v>0</v>
      </c>
      <c r="CX457">
        <f t="shared" si="248"/>
        <v>0</v>
      </c>
      <c r="CY457">
        <f t="shared" si="249"/>
        <v>0</v>
      </c>
      <c r="CZ457">
        <f t="shared" si="250"/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20</v>
      </c>
      <c r="DW457" t="s">
        <v>20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293259530</v>
      </c>
      <c r="EF457">
        <v>8</v>
      </c>
      <c r="EG457" t="s">
        <v>334</v>
      </c>
      <c r="EH457">
        <v>0</v>
      </c>
      <c r="EI457" t="s">
        <v>3</v>
      </c>
      <c r="EJ457">
        <v>1</v>
      </c>
      <c r="EK457">
        <v>1100</v>
      </c>
      <c r="EL457" t="s">
        <v>345</v>
      </c>
      <c r="EM457" t="s">
        <v>346</v>
      </c>
      <c r="EO457" t="s">
        <v>3</v>
      </c>
      <c r="EQ457">
        <v>1310720</v>
      </c>
      <c r="ER457">
        <v>2074</v>
      </c>
      <c r="ES457">
        <v>2074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5</v>
      </c>
      <c r="FC457">
        <v>0</v>
      </c>
      <c r="FD457">
        <v>18</v>
      </c>
      <c r="FF457">
        <v>2033.33</v>
      </c>
      <c r="FQ457">
        <v>0</v>
      </c>
      <c r="FR457">
        <f t="shared" si="251"/>
        <v>0</v>
      </c>
      <c r="FS457">
        <v>0</v>
      </c>
      <c r="FX457">
        <v>0</v>
      </c>
      <c r="FY457">
        <v>0</v>
      </c>
      <c r="GA457" t="s">
        <v>384</v>
      </c>
      <c r="GD457">
        <v>1</v>
      </c>
      <c r="GF457">
        <v>2100151457</v>
      </c>
      <c r="GG457">
        <v>2</v>
      </c>
      <c r="GH457">
        <v>3</v>
      </c>
      <c r="GI457">
        <v>-2</v>
      </c>
      <c r="GJ457">
        <v>0</v>
      </c>
      <c r="GK457">
        <v>0</v>
      </c>
      <c r="GL457">
        <f t="shared" si="252"/>
        <v>0</v>
      </c>
      <c r="GM457">
        <f t="shared" si="253"/>
        <v>6222</v>
      </c>
      <c r="GN457">
        <f t="shared" si="254"/>
        <v>6222</v>
      </c>
      <c r="GO457">
        <f t="shared" si="255"/>
        <v>0</v>
      </c>
      <c r="GP457">
        <f t="shared" si="256"/>
        <v>0</v>
      </c>
      <c r="GR457">
        <v>1</v>
      </c>
      <c r="GS457">
        <v>1</v>
      </c>
      <c r="GT457">
        <v>0</v>
      </c>
      <c r="GU457" t="s">
        <v>3</v>
      </c>
      <c r="GV457">
        <f t="shared" si="257"/>
        <v>0</v>
      </c>
      <c r="GW457">
        <v>1</v>
      </c>
      <c r="GX457">
        <f t="shared" si="258"/>
        <v>0</v>
      </c>
      <c r="HA457">
        <v>0</v>
      </c>
      <c r="HB457">
        <v>0</v>
      </c>
      <c r="HC457">
        <f t="shared" si="259"/>
        <v>0</v>
      </c>
      <c r="HE457" t="s">
        <v>348</v>
      </c>
      <c r="HF457" t="s">
        <v>28</v>
      </c>
      <c r="HG457">
        <f t="shared" si="260"/>
        <v>6222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45" x14ac:dyDescent="0.2">
      <c r="A458">
        <v>17</v>
      </c>
      <c r="B458">
        <v>1</v>
      </c>
      <c r="E458" t="s">
        <v>385</v>
      </c>
      <c r="F458" t="s">
        <v>343</v>
      </c>
      <c r="G458" t="s">
        <v>386</v>
      </c>
      <c r="H458" t="s">
        <v>20</v>
      </c>
      <c r="I458">
        <v>6</v>
      </c>
      <c r="J458">
        <v>0</v>
      </c>
      <c r="K458">
        <v>6</v>
      </c>
      <c r="O458">
        <f t="shared" si="220"/>
        <v>9639</v>
      </c>
      <c r="P458">
        <f t="shared" si="221"/>
        <v>9639</v>
      </c>
      <c r="Q458">
        <f t="shared" si="222"/>
        <v>0</v>
      </c>
      <c r="R458">
        <f t="shared" si="223"/>
        <v>0</v>
      </c>
      <c r="S458">
        <f t="shared" si="224"/>
        <v>0</v>
      </c>
      <c r="T458">
        <f t="shared" si="225"/>
        <v>0</v>
      </c>
      <c r="U458">
        <f t="shared" si="226"/>
        <v>0</v>
      </c>
      <c r="V458">
        <f t="shared" si="227"/>
        <v>0</v>
      </c>
      <c r="W458">
        <f t="shared" si="228"/>
        <v>0</v>
      </c>
      <c r="X458">
        <f t="shared" si="229"/>
        <v>0</v>
      </c>
      <c r="Y458">
        <f t="shared" si="230"/>
        <v>0</v>
      </c>
      <c r="AA458">
        <v>312689201</v>
      </c>
      <c r="AB458">
        <f t="shared" si="231"/>
        <v>1606.5</v>
      </c>
      <c r="AC458">
        <f t="shared" si="232"/>
        <v>1606.5</v>
      </c>
      <c r="AD458">
        <f t="shared" si="233"/>
        <v>0</v>
      </c>
      <c r="AE458">
        <f t="shared" si="234"/>
        <v>0</v>
      </c>
      <c r="AF458">
        <f t="shared" si="235"/>
        <v>0</v>
      </c>
      <c r="AG458">
        <f t="shared" si="236"/>
        <v>0</v>
      </c>
      <c r="AH458">
        <f t="shared" si="237"/>
        <v>0</v>
      </c>
      <c r="AI458">
        <f t="shared" si="238"/>
        <v>0</v>
      </c>
      <c r="AJ458">
        <f t="shared" si="239"/>
        <v>0</v>
      </c>
      <c r="AK458">
        <v>1606.5</v>
      </c>
      <c r="AL458">
        <v>1606.5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1</v>
      </c>
      <c r="BJ458" t="s">
        <v>3</v>
      </c>
      <c r="BM458">
        <v>1100</v>
      </c>
      <c r="BN458">
        <v>0</v>
      </c>
      <c r="BO458" t="s">
        <v>3</v>
      </c>
      <c r="BP458">
        <v>0</v>
      </c>
      <c r="BQ458">
        <v>8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240"/>
        <v>9639</v>
      </c>
      <c r="CQ458">
        <f t="shared" si="241"/>
        <v>1606.5</v>
      </c>
      <c r="CR458">
        <f t="shared" si="242"/>
        <v>0</v>
      </c>
      <c r="CS458">
        <f t="shared" si="243"/>
        <v>0</v>
      </c>
      <c r="CT458">
        <f t="shared" si="244"/>
        <v>0</v>
      </c>
      <c r="CU458">
        <f t="shared" si="245"/>
        <v>0</v>
      </c>
      <c r="CV458">
        <f t="shared" si="246"/>
        <v>0</v>
      </c>
      <c r="CW458">
        <f t="shared" si="247"/>
        <v>0</v>
      </c>
      <c r="CX458">
        <f t="shared" si="248"/>
        <v>0</v>
      </c>
      <c r="CY458">
        <f t="shared" si="249"/>
        <v>0</v>
      </c>
      <c r="CZ458">
        <f t="shared" si="250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20</v>
      </c>
      <c r="DW458" t="s">
        <v>20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293259530</v>
      </c>
      <c r="EF458">
        <v>8</v>
      </c>
      <c r="EG458" t="s">
        <v>334</v>
      </c>
      <c r="EH458">
        <v>0</v>
      </c>
      <c r="EI458" t="s">
        <v>3</v>
      </c>
      <c r="EJ458">
        <v>1</v>
      </c>
      <c r="EK458">
        <v>1100</v>
      </c>
      <c r="EL458" t="s">
        <v>345</v>
      </c>
      <c r="EM458" t="s">
        <v>346</v>
      </c>
      <c r="EO458" t="s">
        <v>3</v>
      </c>
      <c r="EQ458">
        <v>1310720</v>
      </c>
      <c r="ER458">
        <v>1606.5</v>
      </c>
      <c r="ES458">
        <v>1606.5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5</v>
      </c>
      <c r="FC458">
        <v>0</v>
      </c>
      <c r="FD458">
        <v>18</v>
      </c>
      <c r="FF458">
        <v>1575</v>
      </c>
      <c r="FQ458">
        <v>0</v>
      </c>
      <c r="FR458">
        <f t="shared" si="251"/>
        <v>0</v>
      </c>
      <c r="FS458">
        <v>0</v>
      </c>
      <c r="FX458">
        <v>0</v>
      </c>
      <c r="FY458">
        <v>0</v>
      </c>
      <c r="GA458" t="s">
        <v>387</v>
      </c>
      <c r="GD458">
        <v>1</v>
      </c>
      <c r="GF458">
        <v>-70839495</v>
      </c>
      <c r="GG458">
        <v>2</v>
      </c>
      <c r="GH458">
        <v>3</v>
      </c>
      <c r="GI458">
        <v>-2</v>
      </c>
      <c r="GJ458">
        <v>0</v>
      </c>
      <c r="GK458">
        <v>0</v>
      </c>
      <c r="GL458">
        <f t="shared" si="252"/>
        <v>0</v>
      </c>
      <c r="GM458">
        <f t="shared" si="253"/>
        <v>9639</v>
      </c>
      <c r="GN458">
        <f t="shared" si="254"/>
        <v>9639</v>
      </c>
      <c r="GO458">
        <f t="shared" si="255"/>
        <v>0</v>
      </c>
      <c r="GP458">
        <f t="shared" si="256"/>
        <v>0</v>
      </c>
      <c r="GR458">
        <v>1</v>
      </c>
      <c r="GS458">
        <v>1</v>
      </c>
      <c r="GT458">
        <v>0</v>
      </c>
      <c r="GU458" t="s">
        <v>3</v>
      </c>
      <c r="GV458">
        <f t="shared" si="257"/>
        <v>0</v>
      </c>
      <c r="GW458">
        <v>1</v>
      </c>
      <c r="GX458">
        <f t="shared" si="258"/>
        <v>0</v>
      </c>
      <c r="HA458">
        <v>0</v>
      </c>
      <c r="HB458">
        <v>0</v>
      </c>
      <c r="HC458">
        <f t="shared" si="259"/>
        <v>0</v>
      </c>
      <c r="HE458" t="s">
        <v>348</v>
      </c>
      <c r="HF458" t="s">
        <v>28</v>
      </c>
      <c r="HG458">
        <f t="shared" si="260"/>
        <v>9639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45" x14ac:dyDescent="0.2">
      <c r="A459">
        <v>17</v>
      </c>
      <c r="B459">
        <v>1</v>
      </c>
      <c r="E459" t="s">
        <v>388</v>
      </c>
      <c r="F459" t="s">
        <v>343</v>
      </c>
      <c r="G459" t="s">
        <v>389</v>
      </c>
      <c r="H459" t="s">
        <v>20</v>
      </c>
      <c r="I459">
        <v>3</v>
      </c>
      <c r="J459">
        <v>0</v>
      </c>
      <c r="K459">
        <v>3</v>
      </c>
      <c r="O459">
        <f t="shared" si="220"/>
        <v>4166.1899999999996</v>
      </c>
      <c r="P459">
        <f t="shared" si="221"/>
        <v>4166.1899999999996</v>
      </c>
      <c r="Q459">
        <f t="shared" si="222"/>
        <v>0</v>
      </c>
      <c r="R459">
        <f t="shared" si="223"/>
        <v>0</v>
      </c>
      <c r="S459">
        <f t="shared" si="224"/>
        <v>0</v>
      </c>
      <c r="T459">
        <f t="shared" si="225"/>
        <v>0</v>
      </c>
      <c r="U459">
        <f t="shared" si="226"/>
        <v>0</v>
      </c>
      <c r="V459">
        <f t="shared" si="227"/>
        <v>0</v>
      </c>
      <c r="W459">
        <f t="shared" si="228"/>
        <v>0</v>
      </c>
      <c r="X459">
        <f t="shared" si="229"/>
        <v>0</v>
      </c>
      <c r="Y459">
        <f t="shared" si="230"/>
        <v>0</v>
      </c>
      <c r="AA459">
        <v>312689201</v>
      </c>
      <c r="AB459">
        <f t="shared" si="231"/>
        <v>1388.73</v>
      </c>
      <c r="AC459">
        <f t="shared" si="232"/>
        <v>1388.73</v>
      </c>
      <c r="AD459">
        <f t="shared" si="233"/>
        <v>0</v>
      </c>
      <c r="AE459">
        <f t="shared" si="234"/>
        <v>0</v>
      </c>
      <c r="AF459">
        <f t="shared" si="235"/>
        <v>0</v>
      </c>
      <c r="AG459">
        <f t="shared" si="236"/>
        <v>0</v>
      </c>
      <c r="AH459">
        <f t="shared" si="237"/>
        <v>0</v>
      </c>
      <c r="AI459">
        <f t="shared" si="238"/>
        <v>0</v>
      </c>
      <c r="AJ459">
        <f t="shared" si="239"/>
        <v>0</v>
      </c>
      <c r="AK459">
        <v>1388.73</v>
      </c>
      <c r="AL459">
        <v>1388.73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1</v>
      </c>
      <c r="BJ459" t="s">
        <v>3</v>
      </c>
      <c r="BM459">
        <v>1100</v>
      </c>
      <c r="BN459">
        <v>0</v>
      </c>
      <c r="BO459" t="s">
        <v>3</v>
      </c>
      <c r="BP459">
        <v>0</v>
      </c>
      <c r="BQ459">
        <v>8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240"/>
        <v>4166.1899999999996</v>
      </c>
      <c r="CQ459">
        <f t="shared" si="241"/>
        <v>1388.73</v>
      </c>
      <c r="CR459">
        <f t="shared" si="242"/>
        <v>0</v>
      </c>
      <c r="CS459">
        <f t="shared" si="243"/>
        <v>0</v>
      </c>
      <c r="CT459">
        <f t="shared" si="244"/>
        <v>0</v>
      </c>
      <c r="CU459">
        <f t="shared" si="245"/>
        <v>0</v>
      </c>
      <c r="CV459">
        <f t="shared" si="246"/>
        <v>0</v>
      </c>
      <c r="CW459">
        <f t="shared" si="247"/>
        <v>0</v>
      </c>
      <c r="CX459">
        <f t="shared" si="248"/>
        <v>0</v>
      </c>
      <c r="CY459">
        <f t="shared" si="249"/>
        <v>0</v>
      </c>
      <c r="CZ459">
        <f t="shared" si="250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20</v>
      </c>
      <c r="DW459" t="s">
        <v>20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293259530</v>
      </c>
      <c r="EF459">
        <v>8</v>
      </c>
      <c r="EG459" t="s">
        <v>334</v>
      </c>
      <c r="EH459">
        <v>0</v>
      </c>
      <c r="EI459" t="s">
        <v>3</v>
      </c>
      <c r="EJ459">
        <v>1</v>
      </c>
      <c r="EK459">
        <v>1100</v>
      </c>
      <c r="EL459" t="s">
        <v>345</v>
      </c>
      <c r="EM459" t="s">
        <v>346</v>
      </c>
      <c r="EO459" t="s">
        <v>3</v>
      </c>
      <c r="EQ459">
        <v>1310720</v>
      </c>
      <c r="ER459">
        <v>1388.73</v>
      </c>
      <c r="ES459">
        <v>1388.73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5</v>
      </c>
      <c r="FC459">
        <v>0</v>
      </c>
      <c r="FD459">
        <v>18</v>
      </c>
      <c r="FF459">
        <v>1361.5</v>
      </c>
      <c r="FQ459">
        <v>0</v>
      </c>
      <c r="FR459">
        <f t="shared" si="251"/>
        <v>0</v>
      </c>
      <c r="FS459">
        <v>0</v>
      </c>
      <c r="FX459">
        <v>0</v>
      </c>
      <c r="FY459">
        <v>0</v>
      </c>
      <c r="GA459" t="s">
        <v>390</v>
      </c>
      <c r="GD459">
        <v>1</v>
      </c>
      <c r="GF459">
        <v>190309143</v>
      </c>
      <c r="GG459">
        <v>2</v>
      </c>
      <c r="GH459">
        <v>3</v>
      </c>
      <c r="GI459">
        <v>-2</v>
      </c>
      <c r="GJ459">
        <v>0</v>
      </c>
      <c r="GK459">
        <v>0</v>
      </c>
      <c r="GL459">
        <f t="shared" si="252"/>
        <v>0</v>
      </c>
      <c r="GM459">
        <f t="shared" si="253"/>
        <v>4166.1899999999996</v>
      </c>
      <c r="GN459">
        <f t="shared" si="254"/>
        <v>4166.1899999999996</v>
      </c>
      <c r="GO459">
        <f t="shared" si="255"/>
        <v>0</v>
      </c>
      <c r="GP459">
        <f t="shared" si="256"/>
        <v>0</v>
      </c>
      <c r="GR459">
        <v>1</v>
      </c>
      <c r="GS459">
        <v>1</v>
      </c>
      <c r="GT459">
        <v>0</v>
      </c>
      <c r="GU459" t="s">
        <v>3</v>
      </c>
      <c r="GV459">
        <f t="shared" si="257"/>
        <v>0</v>
      </c>
      <c r="GW459">
        <v>1</v>
      </c>
      <c r="GX459">
        <f t="shared" si="258"/>
        <v>0</v>
      </c>
      <c r="HA459">
        <v>0</v>
      </c>
      <c r="HB459">
        <v>0</v>
      </c>
      <c r="HC459">
        <f t="shared" si="259"/>
        <v>0</v>
      </c>
      <c r="HE459" t="s">
        <v>348</v>
      </c>
      <c r="HF459" t="s">
        <v>28</v>
      </c>
      <c r="HG459">
        <f t="shared" si="260"/>
        <v>4166.1899999999996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45" x14ac:dyDescent="0.2">
      <c r="A460">
        <v>17</v>
      </c>
      <c r="B460">
        <v>1</v>
      </c>
      <c r="E460" t="s">
        <v>391</v>
      </c>
      <c r="F460" t="s">
        <v>343</v>
      </c>
      <c r="G460" t="s">
        <v>392</v>
      </c>
      <c r="H460" t="s">
        <v>20</v>
      </c>
      <c r="I460">
        <v>17</v>
      </c>
      <c r="J460">
        <v>0</v>
      </c>
      <c r="K460">
        <v>17</v>
      </c>
      <c r="O460">
        <f t="shared" si="220"/>
        <v>108870.21</v>
      </c>
      <c r="P460">
        <f t="shared" si="221"/>
        <v>108870.21</v>
      </c>
      <c r="Q460">
        <f t="shared" si="222"/>
        <v>0</v>
      </c>
      <c r="R460">
        <f t="shared" si="223"/>
        <v>0</v>
      </c>
      <c r="S460">
        <f t="shared" si="224"/>
        <v>0</v>
      </c>
      <c r="T460">
        <f t="shared" si="225"/>
        <v>0</v>
      </c>
      <c r="U460">
        <f t="shared" si="226"/>
        <v>0</v>
      </c>
      <c r="V460">
        <f t="shared" si="227"/>
        <v>0</v>
      </c>
      <c r="W460">
        <f t="shared" si="228"/>
        <v>0</v>
      </c>
      <c r="X460">
        <f t="shared" si="229"/>
        <v>0</v>
      </c>
      <c r="Y460">
        <f t="shared" si="230"/>
        <v>0</v>
      </c>
      <c r="AA460">
        <v>312689201</v>
      </c>
      <c r="AB460">
        <f t="shared" si="231"/>
        <v>6404.13</v>
      </c>
      <c r="AC460">
        <f t="shared" si="232"/>
        <v>6404.13</v>
      </c>
      <c r="AD460">
        <f t="shared" si="233"/>
        <v>0</v>
      </c>
      <c r="AE460">
        <f t="shared" si="234"/>
        <v>0</v>
      </c>
      <c r="AF460">
        <f t="shared" si="235"/>
        <v>0</v>
      </c>
      <c r="AG460">
        <f t="shared" si="236"/>
        <v>0</v>
      </c>
      <c r="AH460">
        <f t="shared" si="237"/>
        <v>0</v>
      </c>
      <c r="AI460">
        <f t="shared" si="238"/>
        <v>0</v>
      </c>
      <c r="AJ460">
        <f t="shared" si="239"/>
        <v>0</v>
      </c>
      <c r="AK460">
        <v>6404.13</v>
      </c>
      <c r="AL460">
        <v>6404.13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3</v>
      </c>
      <c r="BM460">
        <v>1100</v>
      </c>
      <c r="BN460">
        <v>0</v>
      </c>
      <c r="BO460" t="s">
        <v>3</v>
      </c>
      <c r="BP460">
        <v>0</v>
      </c>
      <c r="BQ460">
        <v>8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240"/>
        <v>108870.21</v>
      </c>
      <c r="CQ460">
        <f t="shared" si="241"/>
        <v>6404.13</v>
      </c>
      <c r="CR460">
        <f t="shared" si="242"/>
        <v>0</v>
      </c>
      <c r="CS460">
        <f t="shared" si="243"/>
        <v>0</v>
      </c>
      <c r="CT460">
        <f t="shared" si="244"/>
        <v>0</v>
      </c>
      <c r="CU460">
        <f t="shared" si="245"/>
        <v>0</v>
      </c>
      <c r="CV460">
        <f t="shared" si="246"/>
        <v>0</v>
      </c>
      <c r="CW460">
        <f t="shared" si="247"/>
        <v>0</v>
      </c>
      <c r="CX460">
        <f t="shared" si="248"/>
        <v>0</v>
      </c>
      <c r="CY460">
        <f t="shared" si="249"/>
        <v>0</v>
      </c>
      <c r="CZ460">
        <f t="shared" si="250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20</v>
      </c>
      <c r="DW460" t="s">
        <v>20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293259530</v>
      </c>
      <c r="EF460">
        <v>8</v>
      </c>
      <c r="EG460" t="s">
        <v>334</v>
      </c>
      <c r="EH460">
        <v>0</v>
      </c>
      <c r="EI460" t="s">
        <v>3</v>
      </c>
      <c r="EJ460">
        <v>1</v>
      </c>
      <c r="EK460">
        <v>1100</v>
      </c>
      <c r="EL460" t="s">
        <v>345</v>
      </c>
      <c r="EM460" t="s">
        <v>346</v>
      </c>
      <c r="EO460" t="s">
        <v>3</v>
      </c>
      <c r="EQ460">
        <v>1310720</v>
      </c>
      <c r="ER460">
        <v>6404.13</v>
      </c>
      <c r="ES460">
        <v>6404.13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5</v>
      </c>
      <c r="FC460">
        <v>0</v>
      </c>
      <c r="FD460">
        <v>18</v>
      </c>
      <c r="FF460">
        <v>6146</v>
      </c>
      <c r="FQ460">
        <v>0</v>
      </c>
      <c r="FR460">
        <f t="shared" si="251"/>
        <v>0</v>
      </c>
      <c r="FS460">
        <v>0</v>
      </c>
      <c r="FX460">
        <v>0</v>
      </c>
      <c r="FY460">
        <v>0</v>
      </c>
      <c r="GA460" t="s">
        <v>393</v>
      </c>
      <c r="GD460">
        <v>1</v>
      </c>
      <c r="GF460">
        <v>-1681153820</v>
      </c>
      <c r="GG460">
        <v>2</v>
      </c>
      <c r="GH460">
        <v>3</v>
      </c>
      <c r="GI460">
        <v>-2</v>
      </c>
      <c r="GJ460">
        <v>0</v>
      </c>
      <c r="GK460">
        <v>0</v>
      </c>
      <c r="GL460">
        <f t="shared" si="252"/>
        <v>0</v>
      </c>
      <c r="GM460">
        <f t="shared" si="253"/>
        <v>108870.21</v>
      </c>
      <c r="GN460">
        <f t="shared" si="254"/>
        <v>108870.21</v>
      </c>
      <c r="GO460">
        <f t="shared" si="255"/>
        <v>0</v>
      </c>
      <c r="GP460">
        <f t="shared" si="256"/>
        <v>0</v>
      </c>
      <c r="GR460">
        <v>1</v>
      </c>
      <c r="GS460">
        <v>1</v>
      </c>
      <c r="GT460">
        <v>0</v>
      </c>
      <c r="GU460" t="s">
        <v>3</v>
      </c>
      <c r="GV460">
        <f t="shared" si="257"/>
        <v>0</v>
      </c>
      <c r="GW460">
        <v>1</v>
      </c>
      <c r="GX460">
        <f t="shared" si="258"/>
        <v>0</v>
      </c>
      <c r="HA460">
        <v>0</v>
      </c>
      <c r="HB460">
        <v>0</v>
      </c>
      <c r="HC460">
        <f t="shared" si="259"/>
        <v>0</v>
      </c>
      <c r="HE460" t="s">
        <v>348</v>
      </c>
      <c r="HF460" t="s">
        <v>47</v>
      </c>
      <c r="HG460">
        <f t="shared" si="260"/>
        <v>108870.21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45" x14ac:dyDescent="0.2">
      <c r="A461">
        <v>17</v>
      </c>
      <c r="B461">
        <v>1</v>
      </c>
      <c r="E461" t="s">
        <v>394</v>
      </c>
      <c r="F461" t="s">
        <v>343</v>
      </c>
      <c r="G461" t="s">
        <v>395</v>
      </c>
      <c r="H461" t="s">
        <v>20</v>
      </c>
      <c r="I461">
        <v>3</v>
      </c>
      <c r="J461">
        <v>0</v>
      </c>
      <c r="K461">
        <v>3</v>
      </c>
      <c r="O461">
        <f t="shared" si="220"/>
        <v>518.28</v>
      </c>
      <c r="P461">
        <f t="shared" si="221"/>
        <v>518.28</v>
      </c>
      <c r="Q461">
        <f t="shared" si="222"/>
        <v>0</v>
      </c>
      <c r="R461">
        <f t="shared" si="223"/>
        <v>0</v>
      </c>
      <c r="S461">
        <f t="shared" si="224"/>
        <v>0</v>
      </c>
      <c r="T461">
        <f t="shared" si="225"/>
        <v>0</v>
      </c>
      <c r="U461">
        <f t="shared" si="226"/>
        <v>0</v>
      </c>
      <c r="V461">
        <f t="shared" si="227"/>
        <v>0</v>
      </c>
      <c r="W461">
        <f t="shared" si="228"/>
        <v>0</v>
      </c>
      <c r="X461">
        <f t="shared" si="229"/>
        <v>0</v>
      </c>
      <c r="Y461">
        <f t="shared" si="230"/>
        <v>0</v>
      </c>
      <c r="AA461">
        <v>312689201</v>
      </c>
      <c r="AB461">
        <f t="shared" si="231"/>
        <v>172.76</v>
      </c>
      <c r="AC461">
        <f t="shared" si="232"/>
        <v>172.76</v>
      </c>
      <c r="AD461">
        <f t="shared" si="233"/>
        <v>0</v>
      </c>
      <c r="AE461">
        <f t="shared" si="234"/>
        <v>0</v>
      </c>
      <c r="AF461">
        <f t="shared" si="235"/>
        <v>0</v>
      </c>
      <c r="AG461">
        <f t="shared" si="236"/>
        <v>0</v>
      </c>
      <c r="AH461">
        <f t="shared" si="237"/>
        <v>0</v>
      </c>
      <c r="AI461">
        <f t="shared" si="238"/>
        <v>0</v>
      </c>
      <c r="AJ461">
        <f t="shared" si="239"/>
        <v>0</v>
      </c>
      <c r="AK461">
        <v>172.76</v>
      </c>
      <c r="AL461">
        <v>172.76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1</v>
      </c>
      <c r="BJ461" t="s">
        <v>3</v>
      </c>
      <c r="BM461">
        <v>1100</v>
      </c>
      <c r="BN461">
        <v>0</v>
      </c>
      <c r="BO461" t="s">
        <v>3</v>
      </c>
      <c r="BP461">
        <v>0</v>
      </c>
      <c r="BQ461">
        <v>8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240"/>
        <v>518.28</v>
      </c>
      <c r="CQ461">
        <f t="shared" si="241"/>
        <v>172.76</v>
      </c>
      <c r="CR461">
        <f t="shared" si="242"/>
        <v>0</v>
      </c>
      <c r="CS461">
        <f t="shared" si="243"/>
        <v>0</v>
      </c>
      <c r="CT461">
        <f t="shared" si="244"/>
        <v>0</v>
      </c>
      <c r="CU461">
        <f t="shared" si="245"/>
        <v>0</v>
      </c>
      <c r="CV461">
        <f t="shared" si="246"/>
        <v>0</v>
      </c>
      <c r="CW461">
        <f t="shared" si="247"/>
        <v>0</v>
      </c>
      <c r="CX461">
        <f t="shared" si="248"/>
        <v>0</v>
      </c>
      <c r="CY461">
        <f t="shared" si="249"/>
        <v>0</v>
      </c>
      <c r="CZ461">
        <f t="shared" si="250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1013</v>
      </c>
      <c r="DV461" t="s">
        <v>20</v>
      </c>
      <c r="DW461" t="s">
        <v>20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293259530</v>
      </c>
      <c r="EF461">
        <v>8</v>
      </c>
      <c r="EG461" t="s">
        <v>334</v>
      </c>
      <c r="EH461">
        <v>0</v>
      </c>
      <c r="EI461" t="s">
        <v>3</v>
      </c>
      <c r="EJ461">
        <v>1</v>
      </c>
      <c r="EK461">
        <v>1100</v>
      </c>
      <c r="EL461" t="s">
        <v>345</v>
      </c>
      <c r="EM461" t="s">
        <v>346</v>
      </c>
      <c r="EO461" t="s">
        <v>3</v>
      </c>
      <c r="EQ461">
        <v>1310720</v>
      </c>
      <c r="ER461">
        <v>172.76</v>
      </c>
      <c r="ES461">
        <v>172.76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5</v>
      </c>
      <c r="FC461">
        <v>0</v>
      </c>
      <c r="FD461">
        <v>18</v>
      </c>
      <c r="FF461">
        <v>169.37</v>
      </c>
      <c r="FQ461">
        <v>0</v>
      </c>
      <c r="FR461">
        <f t="shared" si="251"/>
        <v>0</v>
      </c>
      <c r="FS461">
        <v>0</v>
      </c>
      <c r="FX461">
        <v>0</v>
      </c>
      <c r="FY461">
        <v>0</v>
      </c>
      <c r="GA461" t="s">
        <v>396</v>
      </c>
      <c r="GD461">
        <v>1</v>
      </c>
      <c r="GF461">
        <v>990363953</v>
      </c>
      <c r="GG461">
        <v>2</v>
      </c>
      <c r="GH461">
        <v>3</v>
      </c>
      <c r="GI461">
        <v>-2</v>
      </c>
      <c r="GJ461">
        <v>0</v>
      </c>
      <c r="GK461">
        <v>0</v>
      </c>
      <c r="GL461">
        <f t="shared" si="252"/>
        <v>0</v>
      </c>
      <c r="GM461">
        <f t="shared" si="253"/>
        <v>518.28</v>
      </c>
      <c r="GN461">
        <f t="shared" si="254"/>
        <v>518.28</v>
      </c>
      <c r="GO461">
        <f t="shared" si="255"/>
        <v>0</v>
      </c>
      <c r="GP461">
        <f t="shared" si="256"/>
        <v>0</v>
      </c>
      <c r="GR461">
        <v>1</v>
      </c>
      <c r="GS461">
        <v>1</v>
      </c>
      <c r="GT461">
        <v>0</v>
      </c>
      <c r="GU461" t="s">
        <v>3</v>
      </c>
      <c r="GV461">
        <f t="shared" si="257"/>
        <v>0</v>
      </c>
      <c r="GW461">
        <v>1</v>
      </c>
      <c r="GX461">
        <f t="shared" si="258"/>
        <v>0</v>
      </c>
      <c r="HA461">
        <v>0</v>
      </c>
      <c r="HB461">
        <v>0</v>
      </c>
      <c r="HC461">
        <f t="shared" si="259"/>
        <v>0</v>
      </c>
      <c r="HE461" t="s">
        <v>348</v>
      </c>
      <c r="HF461" t="s">
        <v>28</v>
      </c>
      <c r="HG461">
        <f t="shared" si="260"/>
        <v>518.28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45" x14ac:dyDescent="0.2">
      <c r="A462">
        <v>17</v>
      </c>
      <c r="B462">
        <v>1</v>
      </c>
      <c r="E462" t="s">
        <v>397</v>
      </c>
      <c r="F462" t="s">
        <v>343</v>
      </c>
      <c r="G462" t="s">
        <v>398</v>
      </c>
      <c r="H462" t="s">
        <v>20</v>
      </c>
      <c r="I462">
        <v>3</v>
      </c>
      <c r="J462">
        <v>0</v>
      </c>
      <c r="K462">
        <v>3</v>
      </c>
      <c r="O462">
        <f t="shared" si="220"/>
        <v>3891.81</v>
      </c>
      <c r="P462">
        <f t="shared" si="221"/>
        <v>3891.81</v>
      </c>
      <c r="Q462">
        <f t="shared" si="222"/>
        <v>0</v>
      </c>
      <c r="R462">
        <f t="shared" si="223"/>
        <v>0</v>
      </c>
      <c r="S462">
        <f t="shared" si="224"/>
        <v>0</v>
      </c>
      <c r="T462">
        <f t="shared" si="225"/>
        <v>0</v>
      </c>
      <c r="U462">
        <f t="shared" si="226"/>
        <v>0</v>
      </c>
      <c r="V462">
        <f t="shared" si="227"/>
        <v>0</v>
      </c>
      <c r="W462">
        <f t="shared" si="228"/>
        <v>0</v>
      </c>
      <c r="X462">
        <f t="shared" si="229"/>
        <v>0</v>
      </c>
      <c r="Y462">
        <f t="shared" si="230"/>
        <v>0</v>
      </c>
      <c r="AA462">
        <v>312689201</v>
      </c>
      <c r="AB462">
        <f t="shared" si="231"/>
        <v>1297.27</v>
      </c>
      <c r="AC462">
        <f t="shared" si="232"/>
        <v>1297.27</v>
      </c>
      <c r="AD462">
        <f t="shared" si="233"/>
        <v>0</v>
      </c>
      <c r="AE462">
        <f t="shared" si="234"/>
        <v>0</v>
      </c>
      <c r="AF462">
        <f t="shared" si="235"/>
        <v>0</v>
      </c>
      <c r="AG462">
        <f t="shared" si="236"/>
        <v>0</v>
      </c>
      <c r="AH462">
        <f t="shared" si="237"/>
        <v>0</v>
      </c>
      <c r="AI462">
        <f t="shared" si="238"/>
        <v>0</v>
      </c>
      <c r="AJ462">
        <f t="shared" si="239"/>
        <v>0</v>
      </c>
      <c r="AK462">
        <v>1297.27</v>
      </c>
      <c r="AL462">
        <v>1297.27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1</v>
      </c>
      <c r="BJ462" t="s">
        <v>3</v>
      </c>
      <c r="BM462">
        <v>1100</v>
      </c>
      <c r="BN462">
        <v>0</v>
      </c>
      <c r="BO462" t="s">
        <v>3</v>
      </c>
      <c r="BP462">
        <v>0</v>
      </c>
      <c r="BQ462">
        <v>8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240"/>
        <v>3891.81</v>
      </c>
      <c r="CQ462">
        <f t="shared" si="241"/>
        <v>1297.27</v>
      </c>
      <c r="CR462">
        <f t="shared" si="242"/>
        <v>0</v>
      </c>
      <c r="CS462">
        <f t="shared" si="243"/>
        <v>0</v>
      </c>
      <c r="CT462">
        <f t="shared" si="244"/>
        <v>0</v>
      </c>
      <c r="CU462">
        <f t="shared" si="245"/>
        <v>0</v>
      </c>
      <c r="CV462">
        <f t="shared" si="246"/>
        <v>0</v>
      </c>
      <c r="CW462">
        <f t="shared" si="247"/>
        <v>0</v>
      </c>
      <c r="CX462">
        <f t="shared" si="248"/>
        <v>0</v>
      </c>
      <c r="CY462">
        <f t="shared" si="249"/>
        <v>0</v>
      </c>
      <c r="CZ462">
        <f t="shared" si="250"/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20</v>
      </c>
      <c r="DW462" t="s">
        <v>20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293259530</v>
      </c>
      <c r="EF462">
        <v>8</v>
      </c>
      <c r="EG462" t="s">
        <v>334</v>
      </c>
      <c r="EH462">
        <v>0</v>
      </c>
      <c r="EI462" t="s">
        <v>3</v>
      </c>
      <c r="EJ462">
        <v>1</v>
      </c>
      <c r="EK462">
        <v>1100</v>
      </c>
      <c r="EL462" t="s">
        <v>345</v>
      </c>
      <c r="EM462" t="s">
        <v>346</v>
      </c>
      <c r="EO462" t="s">
        <v>3</v>
      </c>
      <c r="EQ462">
        <v>2097152</v>
      </c>
      <c r="ER462">
        <v>1297.27</v>
      </c>
      <c r="ES462">
        <v>1297.27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5</v>
      </c>
      <c r="FC462">
        <v>0</v>
      </c>
      <c r="FD462">
        <v>18</v>
      </c>
      <c r="FF462">
        <v>1271.83</v>
      </c>
      <c r="FQ462">
        <v>0</v>
      </c>
      <c r="FR462">
        <f t="shared" si="251"/>
        <v>0</v>
      </c>
      <c r="FS462">
        <v>0</v>
      </c>
      <c r="FX462">
        <v>0</v>
      </c>
      <c r="FY462">
        <v>0</v>
      </c>
      <c r="GA462" t="s">
        <v>399</v>
      </c>
      <c r="GD462">
        <v>1</v>
      </c>
      <c r="GF462">
        <v>875949433</v>
      </c>
      <c r="GG462">
        <v>2</v>
      </c>
      <c r="GH462">
        <v>3</v>
      </c>
      <c r="GI462">
        <v>-2</v>
      </c>
      <c r="GJ462">
        <v>0</v>
      </c>
      <c r="GK462">
        <v>0</v>
      </c>
      <c r="GL462">
        <f t="shared" si="252"/>
        <v>0</v>
      </c>
      <c r="GM462">
        <f t="shared" si="253"/>
        <v>3891.81</v>
      </c>
      <c r="GN462">
        <f t="shared" si="254"/>
        <v>3891.81</v>
      </c>
      <c r="GO462">
        <f t="shared" si="255"/>
        <v>0</v>
      </c>
      <c r="GP462">
        <f t="shared" si="256"/>
        <v>0</v>
      </c>
      <c r="GR462">
        <v>1</v>
      </c>
      <c r="GS462">
        <v>1</v>
      </c>
      <c r="GT462">
        <v>0</v>
      </c>
      <c r="GU462" t="s">
        <v>3</v>
      </c>
      <c r="GV462">
        <f t="shared" si="257"/>
        <v>0</v>
      </c>
      <c r="GW462">
        <v>1</v>
      </c>
      <c r="GX462">
        <f t="shared" si="258"/>
        <v>0</v>
      </c>
      <c r="HA462">
        <v>0</v>
      </c>
      <c r="HB462">
        <v>0</v>
      </c>
      <c r="HC462">
        <f t="shared" si="259"/>
        <v>0</v>
      </c>
      <c r="HE462" t="s">
        <v>348</v>
      </c>
      <c r="HF462" t="s">
        <v>28</v>
      </c>
      <c r="HG462">
        <f t="shared" si="260"/>
        <v>3891.81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4" spans="1:245" x14ac:dyDescent="0.2">
      <c r="A464" s="2">
        <v>51</v>
      </c>
      <c r="B464" s="2">
        <f>B441</f>
        <v>1</v>
      </c>
      <c r="C464" s="2">
        <f>A441</f>
        <v>4</v>
      </c>
      <c r="D464" s="2">
        <f>ROW(A441)</f>
        <v>441</v>
      </c>
      <c r="E464" s="2"/>
      <c r="F464" s="2" t="str">
        <f>IF(F441&lt;&gt;"",F441,"")</f>
        <v>Новый раздел</v>
      </c>
      <c r="G464" s="2" t="str">
        <f>IF(G441&lt;&gt;"",G441,"")</f>
        <v>Материалы отсутствующие в НБ</v>
      </c>
      <c r="H464" s="2">
        <v>0</v>
      </c>
      <c r="I464" s="2"/>
      <c r="J464" s="2"/>
      <c r="K464" s="2"/>
      <c r="L464" s="2"/>
      <c r="M464" s="2"/>
      <c r="N464" s="2"/>
      <c r="O464" s="2">
        <f t="shared" ref="O464:T464" si="261">ROUND(AB464,2)</f>
        <v>493901.65</v>
      </c>
      <c r="P464" s="2">
        <f t="shared" si="261"/>
        <v>493901.65</v>
      </c>
      <c r="Q464" s="2">
        <f t="shared" si="261"/>
        <v>0</v>
      </c>
      <c r="R464" s="2">
        <f t="shared" si="261"/>
        <v>0</v>
      </c>
      <c r="S464" s="2">
        <f t="shared" si="261"/>
        <v>0</v>
      </c>
      <c r="T464" s="2">
        <f t="shared" si="261"/>
        <v>0</v>
      </c>
      <c r="U464" s="2">
        <f>AH464</f>
        <v>0</v>
      </c>
      <c r="V464" s="2">
        <f>AI464</f>
        <v>0</v>
      </c>
      <c r="W464" s="2">
        <f>ROUND(AJ464,2)</f>
        <v>0</v>
      </c>
      <c r="X464" s="2">
        <f>ROUND(AK464,2)</f>
        <v>0</v>
      </c>
      <c r="Y464" s="2">
        <f>ROUND(AL464,2)</f>
        <v>0</v>
      </c>
      <c r="Z464" s="2"/>
      <c r="AA464" s="2"/>
      <c r="AB464" s="2">
        <f>ROUND(SUMIF(AA445:AA462,"=312689201",O445:O462),2)</f>
        <v>493901.65</v>
      </c>
      <c r="AC464" s="2">
        <f>ROUND(SUMIF(AA445:AA462,"=312689201",P445:P462),2)</f>
        <v>493901.65</v>
      </c>
      <c r="AD464" s="2">
        <f>ROUND(SUMIF(AA445:AA462,"=312689201",Q445:Q462),2)</f>
        <v>0</v>
      </c>
      <c r="AE464" s="2">
        <f>ROUND(SUMIF(AA445:AA462,"=312689201",R445:R462),2)</f>
        <v>0</v>
      </c>
      <c r="AF464" s="2">
        <f>ROUND(SUMIF(AA445:AA462,"=312689201",S445:S462),2)</f>
        <v>0</v>
      </c>
      <c r="AG464" s="2">
        <f>ROUND(SUMIF(AA445:AA462,"=312689201",T445:T462),2)</f>
        <v>0</v>
      </c>
      <c r="AH464" s="2">
        <f>SUMIF(AA445:AA462,"=312689201",U445:U462)</f>
        <v>0</v>
      </c>
      <c r="AI464" s="2">
        <f>SUMIF(AA445:AA462,"=312689201",V445:V462)</f>
        <v>0</v>
      </c>
      <c r="AJ464" s="2">
        <f>ROUND(SUMIF(AA445:AA462,"=312689201",W445:W462),2)</f>
        <v>0</v>
      </c>
      <c r="AK464" s="2">
        <f>ROUND(SUMIF(AA445:AA462,"=312689201",X445:X462),2)</f>
        <v>0</v>
      </c>
      <c r="AL464" s="2">
        <f>ROUND(SUMIF(AA445:AA462,"=312689201",Y445:Y462),2)</f>
        <v>0</v>
      </c>
      <c r="AM464" s="2"/>
      <c r="AN464" s="2"/>
      <c r="AO464" s="2">
        <f t="shared" ref="AO464:BD464" si="262">ROUND(BX464,2)</f>
        <v>0</v>
      </c>
      <c r="AP464" s="2">
        <f t="shared" si="262"/>
        <v>0</v>
      </c>
      <c r="AQ464" s="2">
        <f t="shared" si="262"/>
        <v>0</v>
      </c>
      <c r="AR464" s="2">
        <f t="shared" si="262"/>
        <v>493901.65</v>
      </c>
      <c r="AS464" s="2">
        <f t="shared" si="262"/>
        <v>493901.65</v>
      </c>
      <c r="AT464" s="2">
        <f t="shared" si="262"/>
        <v>0</v>
      </c>
      <c r="AU464" s="2">
        <f t="shared" si="262"/>
        <v>0</v>
      </c>
      <c r="AV464" s="2">
        <f t="shared" si="262"/>
        <v>493901.65</v>
      </c>
      <c r="AW464" s="2">
        <f t="shared" si="262"/>
        <v>493901.65</v>
      </c>
      <c r="AX464" s="2">
        <f t="shared" si="262"/>
        <v>0</v>
      </c>
      <c r="AY464" s="2">
        <f t="shared" si="262"/>
        <v>493901.65</v>
      </c>
      <c r="AZ464" s="2">
        <f t="shared" si="262"/>
        <v>0</v>
      </c>
      <c r="BA464" s="2">
        <f t="shared" si="262"/>
        <v>0</v>
      </c>
      <c r="BB464" s="2">
        <f t="shared" si="262"/>
        <v>0</v>
      </c>
      <c r="BC464" s="2">
        <f t="shared" si="262"/>
        <v>0</v>
      </c>
      <c r="BD464" s="2">
        <f t="shared" si="262"/>
        <v>0</v>
      </c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>
        <f>ROUND(SUMIF(AA445:AA462,"=312689201",FQ445:FQ462),2)</f>
        <v>0</v>
      </c>
      <c r="BY464" s="2">
        <f>ROUND(SUMIF(AA445:AA462,"=312689201",FR445:FR462),2)</f>
        <v>0</v>
      </c>
      <c r="BZ464" s="2">
        <f>ROUND(SUMIF(AA445:AA462,"=312689201",GL445:GL462),2)</f>
        <v>0</v>
      </c>
      <c r="CA464" s="2">
        <f>ROUND(SUMIF(AA445:AA462,"=312689201",GM445:GM462),2)</f>
        <v>493901.65</v>
      </c>
      <c r="CB464" s="2">
        <f>ROUND(SUMIF(AA445:AA462,"=312689201",GN445:GN462),2)</f>
        <v>493901.65</v>
      </c>
      <c r="CC464" s="2">
        <f>ROUND(SUMIF(AA445:AA462,"=312689201",GO445:GO462),2)</f>
        <v>0</v>
      </c>
      <c r="CD464" s="2">
        <f>ROUND(SUMIF(AA445:AA462,"=312689201",GP445:GP462),2)</f>
        <v>0</v>
      </c>
      <c r="CE464" s="2">
        <f>AC464-BX464</f>
        <v>493901.65</v>
      </c>
      <c r="CF464" s="2">
        <f>AC464-BY464</f>
        <v>493901.65</v>
      </c>
      <c r="CG464" s="2">
        <f>BX464-BZ464</f>
        <v>0</v>
      </c>
      <c r="CH464" s="2">
        <f>AC464-BX464-BY464+BZ464</f>
        <v>493901.65</v>
      </c>
      <c r="CI464" s="2">
        <f>BY464-BZ464</f>
        <v>0</v>
      </c>
      <c r="CJ464" s="2">
        <f>ROUND(SUMIF(AA445:AA462,"=312689201",GX445:GX462),2)</f>
        <v>0</v>
      </c>
      <c r="CK464" s="2">
        <f>ROUND(SUMIF(AA445:AA462,"=312689201",GY445:GY462),2)</f>
        <v>0</v>
      </c>
      <c r="CL464" s="2">
        <f>ROUND(SUMIF(AA445:AA462,"=312689201",GZ445:GZ462),2)</f>
        <v>0</v>
      </c>
      <c r="CM464" s="2">
        <f>ROUND(SUMIF(AA445:AA462,"=312689201",HD445:HD462),2)</f>
        <v>0</v>
      </c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>
        <v>0</v>
      </c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201</v>
      </c>
      <c r="F466" s="4">
        <f>ROUND(Source!O464,O466)</f>
        <v>493901.65</v>
      </c>
      <c r="G466" s="4" t="s">
        <v>110</v>
      </c>
      <c r="H466" s="4" t="s">
        <v>111</v>
      </c>
      <c r="I466" s="4"/>
      <c r="J466" s="4"/>
      <c r="K466" s="4">
        <v>201</v>
      </c>
      <c r="L466" s="4">
        <v>1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493901.65</v>
      </c>
      <c r="X466" s="4">
        <v>1</v>
      </c>
      <c r="Y466" s="4">
        <v>493901.65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202</v>
      </c>
      <c r="F467" s="4">
        <f>ROUND(Source!P464,O467)</f>
        <v>493901.65</v>
      </c>
      <c r="G467" s="4" t="s">
        <v>112</v>
      </c>
      <c r="H467" s="4" t="s">
        <v>113</v>
      </c>
      <c r="I467" s="4"/>
      <c r="J467" s="4"/>
      <c r="K467" s="4">
        <v>202</v>
      </c>
      <c r="L467" s="4">
        <v>2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493901.65</v>
      </c>
      <c r="X467" s="4">
        <v>1</v>
      </c>
      <c r="Y467" s="4">
        <v>493901.65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222</v>
      </c>
      <c r="F468" s="4">
        <f>ROUND(Source!AO464,O468)</f>
        <v>0</v>
      </c>
      <c r="G468" s="4" t="s">
        <v>114</v>
      </c>
      <c r="H468" s="4" t="s">
        <v>115</v>
      </c>
      <c r="I468" s="4"/>
      <c r="J468" s="4"/>
      <c r="K468" s="4">
        <v>222</v>
      </c>
      <c r="L468" s="4">
        <v>3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225</v>
      </c>
      <c r="F469" s="4">
        <f>ROUND(Source!AV464,O469)</f>
        <v>493901.65</v>
      </c>
      <c r="G469" s="4" t="s">
        <v>116</v>
      </c>
      <c r="H469" s="4" t="s">
        <v>117</v>
      </c>
      <c r="I469" s="4"/>
      <c r="J469" s="4"/>
      <c r="K469" s="4">
        <v>225</v>
      </c>
      <c r="L469" s="4">
        <v>4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493901.65</v>
      </c>
      <c r="X469" s="4">
        <v>1</v>
      </c>
      <c r="Y469" s="4">
        <v>493901.65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226</v>
      </c>
      <c r="F470" s="4">
        <f>ROUND(Source!AW464,O470)</f>
        <v>493901.65</v>
      </c>
      <c r="G470" s="4" t="s">
        <v>118</v>
      </c>
      <c r="H470" s="4" t="s">
        <v>119</v>
      </c>
      <c r="I470" s="4"/>
      <c r="J470" s="4"/>
      <c r="K470" s="4">
        <v>226</v>
      </c>
      <c r="L470" s="4">
        <v>5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493901.65</v>
      </c>
      <c r="X470" s="4">
        <v>1</v>
      </c>
      <c r="Y470" s="4">
        <v>493901.65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227</v>
      </c>
      <c r="F471" s="4">
        <f>ROUND(Source!AX464,O471)</f>
        <v>0</v>
      </c>
      <c r="G471" s="4" t="s">
        <v>120</v>
      </c>
      <c r="H471" s="4" t="s">
        <v>121</v>
      </c>
      <c r="I471" s="4"/>
      <c r="J471" s="4"/>
      <c r="K471" s="4">
        <v>227</v>
      </c>
      <c r="L471" s="4">
        <v>6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228</v>
      </c>
      <c r="F472" s="4">
        <f>ROUND(Source!AY464,O472)</f>
        <v>493901.65</v>
      </c>
      <c r="G472" s="4" t="s">
        <v>122</v>
      </c>
      <c r="H472" s="4" t="s">
        <v>123</v>
      </c>
      <c r="I472" s="4"/>
      <c r="J472" s="4"/>
      <c r="K472" s="4">
        <v>228</v>
      </c>
      <c r="L472" s="4">
        <v>7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493901.65</v>
      </c>
      <c r="X472" s="4">
        <v>1</v>
      </c>
      <c r="Y472" s="4">
        <v>493901.65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216</v>
      </c>
      <c r="F473" s="4">
        <f>ROUND(Source!AP464,O473)</f>
        <v>0</v>
      </c>
      <c r="G473" s="4" t="s">
        <v>124</v>
      </c>
      <c r="H473" s="4" t="s">
        <v>125</v>
      </c>
      <c r="I473" s="4"/>
      <c r="J473" s="4"/>
      <c r="K473" s="4">
        <v>216</v>
      </c>
      <c r="L473" s="4">
        <v>8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223</v>
      </c>
      <c r="F474" s="4">
        <f>ROUND(Source!AQ464,O474)</f>
        <v>0</v>
      </c>
      <c r="G474" s="4" t="s">
        <v>126</v>
      </c>
      <c r="H474" s="4" t="s">
        <v>127</v>
      </c>
      <c r="I474" s="4"/>
      <c r="J474" s="4"/>
      <c r="K474" s="4">
        <v>223</v>
      </c>
      <c r="L474" s="4">
        <v>9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229</v>
      </c>
      <c r="F475" s="4">
        <f>ROUND(Source!AZ464,O475)</f>
        <v>0</v>
      </c>
      <c r="G475" s="4" t="s">
        <v>128</v>
      </c>
      <c r="H475" s="4" t="s">
        <v>129</v>
      </c>
      <c r="I475" s="4"/>
      <c r="J475" s="4"/>
      <c r="K475" s="4">
        <v>229</v>
      </c>
      <c r="L475" s="4">
        <v>10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203</v>
      </c>
      <c r="F476" s="4">
        <f>ROUND(Source!Q464,O476)</f>
        <v>0</v>
      </c>
      <c r="G476" s="4" t="s">
        <v>130</v>
      </c>
      <c r="H476" s="4" t="s">
        <v>131</v>
      </c>
      <c r="I476" s="4"/>
      <c r="J476" s="4"/>
      <c r="K476" s="4">
        <v>203</v>
      </c>
      <c r="L476" s="4">
        <v>11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231</v>
      </c>
      <c r="F477" s="4">
        <f>ROUND(Source!BB464,O477)</f>
        <v>0</v>
      </c>
      <c r="G477" s="4" t="s">
        <v>132</v>
      </c>
      <c r="H477" s="4" t="s">
        <v>133</v>
      </c>
      <c r="I477" s="4"/>
      <c r="J477" s="4"/>
      <c r="K477" s="4">
        <v>231</v>
      </c>
      <c r="L477" s="4">
        <v>12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204</v>
      </c>
      <c r="F478" s="4">
        <f>ROUND(Source!R464,O478)</f>
        <v>0</v>
      </c>
      <c r="G478" s="4" t="s">
        <v>134</v>
      </c>
      <c r="H478" s="4" t="s">
        <v>135</v>
      </c>
      <c r="I478" s="4"/>
      <c r="J478" s="4"/>
      <c r="K478" s="4">
        <v>204</v>
      </c>
      <c r="L478" s="4">
        <v>13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205</v>
      </c>
      <c r="F479" s="4">
        <f>ROUND(Source!S464,O479)</f>
        <v>0</v>
      </c>
      <c r="G479" s="4" t="s">
        <v>136</v>
      </c>
      <c r="H479" s="4" t="s">
        <v>137</v>
      </c>
      <c r="I479" s="4"/>
      <c r="J479" s="4"/>
      <c r="K479" s="4">
        <v>205</v>
      </c>
      <c r="L479" s="4">
        <v>14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232</v>
      </c>
      <c r="F480" s="4">
        <f>ROUND(Source!BC464,O480)</f>
        <v>0</v>
      </c>
      <c r="G480" s="4" t="s">
        <v>138</v>
      </c>
      <c r="H480" s="4" t="s">
        <v>139</v>
      </c>
      <c r="I480" s="4"/>
      <c r="J480" s="4"/>
      <c r="K480" s="4">
        <v>232</v>
      </c>
      <c r="L480" s="4">
        <v>15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06" x14ac:dyDescent="0.2">
      <c r="A481" s="4">
        <v>50</v>
      </c>
      <c r="B481" s="4">
        <v>0</v>
      </c>
      <c r="C481" s="4">
        <v>0</v>
      </c>
      <c r="D481" s="4">
        <v>1</v>
      </c>
      <c r="E481" s="4">
        <v>214</v>
      </c>
      <c r="F481" s="4">
        <f>ROUND(Source!AS464,O481)</f>
        <v>493901.65</v>
      </c>
      <c r="G481" s="4" t="s">
        <v>140</v>
      </c>
      <c r="H481" s="4" t="s">
        <v>141</v>
      </c>
      <c r="I481" s="4"/>
      <c r="J481" s="4"/>
      <c r="K481" s="4">
        <v>214</v>
      </c>
      <c r="L481" s="4">
        <v>16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493901.65</v>
      </c>
      <c r="X481" s="4">
        <v>1</v>
      </c>
      <c r="Y481" s="4">
        <v>493901.65</v>
      </c>
      <c r="Z481" s="4"/>
      <c r="AA481" s="4"/>
      <c r="AB481" s="4"/>
    </row>
    <row r="482" spans="1:206" x14ac:dyDescent="0.2">
      <c r="A482" s="4">
        <v>50</v>
      </c>
      <c r="B482" s="4">
        <v>0</v>
      </c>
      <c r="C482" s="4">
        <v>0</v>
      </c>
      <c r="D482" s="4">
        <v>1</v>
      </c>
      <c r="E482" s="4">
        <v>215</v>
      </c>
      <c r="F482" s="4">
        <f>ROUND(Source!AT464,O482)</f>
        <v>0</v>
      </c>
      <c r="G482" s="4" t="s">
        <v>142</v>
      </c>
      <c r="H482" s="4" t="s">
        <v>143</v>
      </c>
      <c r="I482" s="4"/>
      <c r="J482" s="4"/>
      <c r="K482" s="4">
        <v>215</v>
      </c>
      <c r="L482" s="4">
        <v>17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217</v>
      </c>
      <c r="F483" s="4">
        <f>ROUND(Source!AU464,O483)</f>
        <v>0</v>
      </c>
      <c r="G483" s="4" t="s">
        <v>144</v>
      </c>
      <c r="H483" s="4" t="s">
        <v>145</v>
      </c>
      <c r="I483" s="4"/>
      <c r="J483" s="4"/>
      <c r="K483" s="4">
        <v>217</v>
      </c>
      <c r="L483" s="4">
        <v>18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230</v>
      </c>
      <c r="F484" s="4">
        <f>ROUND(Source!BA464,O484)</f>
        <v>0</v>
      </c>
      <c r="G484" s="4" t="s">
        <v>146</v>
      </c>
      <c r="H484" s="4" t="s">
        <v>147</v>
      </c>
      <c r="I484" s="4"/>
      <c r="J484" s="4"/>
      <c r="K484" s="4">
        <v>230</v>
      </c>
      <c r="L484" s="4">
        <v>19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206</v>
      </c>
      <c r="F485" s="4">
        <f>ROUND(Source!T464,O485)</f>
        <v>0</v>
      </c>
      <c r="G485" s="4" t="s">
        <v>148</v>
      </c>
      <c r="H485" s="4" t="s">
        <v>149</v>
      </c>
      <c r="I485" s="4"/>
      <c r="J485" s="4"/>
      <c r="K485" s="4">
        <v>206</v>
      </c>
      <c r="L485" s="4">
        <v>20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207</v>
      </c>
      <c r="F486" s="4">
        <f>ROUND(Source!U464,O486)</f>
        <v>0</v>
      </c>
      <c r="G486" s="4" t="s">
        <v>150</v>
      </c>
      <c r="H486" s="4" t="s">
        <v>151</v>
      </c>
      <c r="I486" s="4"/>
      <c r="J486" s="4"/>
      <c r="K486" s="4">
        <v>207</v>
      </c>
      <c r="L486" s="4">
        <v>21</v>
      </c>
      <c r="M486" s="4">
        <v>3</v>
      </c>
      <c r="N486" s="4" t="s">
        <v>3</v>
      </c>
      <c r="O486" s="4">
        <v>7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208</v>
      </c>
      <c r="F487" s="4">
        <f>ROUND(Source!V464,O487)</f>
        <v>0</v>
      </c>
      <c r="G487" s="4" t="s">
        <v>152</v>
      </c>
      <c r="H487" s="4" t="s">
        <v>153</v>
      </c>
      <c r="I487" s="4"/>
      <c r="J487" s="4"/>
      <c r="K487" s="4">
        <v>208</v>
      </c>
      <c r="L487" s="4">
        <v>22</v>
      </c>
      <c r="M487" s="4">
        <v>3</v>
      </c>
      <c r="N487" s="4" t="s">
        <v>3</v>
      </c>
      <c r="O487" s="4">
        <v>7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209</v>
      </c>
      <c r="F488" s="4">
        <f>ROUND(Source!W464,O488)</f>
        <v>0</v>
      </c>
      <c r="G488" s="4" t="s">
        <v>154</v>
      </c>
      <c r="H488" s="4" t="s">
        <v>155</v>
      </c>
      <c r="I488" s="4"/>
      <c r="J488" s="4"/>
      <c r="K488" s="4">
        <v>209</v>
      </c>
      <c r="L488" s="4">
        <v>23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233</v>
      </c>
      <c r="F489" s="4">
        <f>ROUND(Source!BD464,O489)</f>
        <v>0</v>
      </c>
      <c r="G489" s="4" t="s">
        <v>156</v>
      </c>
      <c r="H489" s="4" t="s">
        <v>157</v>
      </c>
      <c r="I489" s="4"/>
      <c r="J489" s="4"/>
      <c r="K489" s="4">
        <v>233</v>
      </c>
      <c r="L489" s="4">
        <v>24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210</v>
      </c>
      <c r="F490" s="4">
        <f>ROUND(Source!X464,O490)</f>
        <v>0</v>
      </c>
      <c r="G490" s="4" t="s">
        <v>158</v>
      </c>
      <c r="H490" s="4" t="s">
        <v>159</v>
      </c>
      <c r="I490" s="4"/>
      <c r="J490" s="4"/>
      <c r="K490" s="4">
        <v>210</v>
      </c>
      <c r="L490" s="4">
        <v>25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211</v>
      </c>
      <c r="F491" s="4">
        <f>ROUND(Source!Y464,O491)</f>
        <v>0</v>
      </c>
      <c r="G491" s="4" t="s">
        <v>160</v>
      </c>
      <c r="H491" s="4" t="s">
        <v>161</v>
      </c>
      <c r="I491" s="4"/>
      <c r="J491" s="4"/>
      <c r="K491" s="4">
        <v>211</v>
      </c>
      <c r="L491" s="4">
        <v>26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06" x14ac:dyDescent="0.2">
      <c r="A492" s="4">
        <v>50</v>
      </c>
      <c r="B492" s="4">
        <v>0</v>
      </c>
      <c r="C492" s="4">
        <v>0</v>
      </c>
      <c r="D492" s="4">
        <v>1</v>
      </c>
      <c r="E492" s="4">
        <v>224</v>
      </c>
      <c r="F492" s="4">
        <f>ROUND(Source!AR464,O492)</f>
        <v>493901.65</v>
      </c>
      <c r="G492" s="4" t="s">
        <v>162</v>
      </c>
      <c r="H492" s="4" t="s">
        <v>163</v>
      </c>
      <c r="I492" s="4"/>
      <c r="J492" s="4"/>
      <c r="K492" s="4">
        <v>224</v>
      </c>
      <c r="L492" s="4">
        <v>27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493901.65</v>
      </c>
      <c r="X492" s="4">
        <v>1</v>
      </c>
      <c r="Y492" s="4">
        <v>493901.65</v>
      </c>
      <c r="Z492" s="4"/>
      <c r="AA492" s="4"/>
      <c r="AB492" s="4"/>
    </row>
    <row r="494" spans="1:206" x14ac:dyDescent="0.2">
      <c r="A494" s="1">
        <v>4</v>
      </c>
      <c r="B494" s="1">
        <v>1</v>
      </c>
      <c r="C494" s="1"/>
      <c r="D494" s="1">
        <f>ROW(A500)</f>
        <v>500</v>
      </c>
      <c r="E494" s="1"/>
      <c r="F494" s="1" t="s">
        <v>15</v>
      </c>
      <c r="G494" s="1" t="s">
        <v>400</v>
      </c>
      <c r="H494" s="1" t="s">
        <v>3</v>
      </c>
      <c r="I494" s="1">
        <v>0</v>
      </c>
      <c r="J494" s="1"/>
      <c r="K494" s="1">
        <v>0</v>
      </c>
      <c r="L494" s="1"/>
      <c r="M494" s="1" t="s">
        <v>3</v>
      </c>
      <c r="N494" s="1"/>
      <c r="O494" s="1"/>
      <c r="P494" s="1"/>
      <c r="Q494" s="1"/>
      <c r="R494" s="1"/>
      <c r="S494" s="1">
        <v>0</v>
      </c>
      <c r="T494" s="1"/>
      <c r="U494" s="1" t="s">
        <v>3</v>
      </c>
      <c r="V494" s="1">
        <v>0</v>
      </c>
      <c r="W494" s="1"/>
      <c r="X494" s="1"/>
      <c r="Y494" s="1"/>
      <c r="Z494" s="1"/>
      <c r="AA494" s="1"/>
      <c r="AB494" s="1" t="s">
        <v>3</v>
      </c>
      <c r="AC494" s="1" t="s">
        <v>3</v>
      </c>
      <c r="AD494" s="1" t="s">
        <v>3</v>
      </c>
      <c r="AE494" s="1" t="s">
        <v>3</v>
      </c>
      <c r="AF494" s="1" t="s">
        <v>3</v>
      </c>
      <c r="AG494" s="1" t="s">
        <v>3</v>
      </c>
      <c r="AH494" s="1"/>
      <c r="AI494" s="1"/>
      <c r="AJ494" s="1"/>
      <c r="AK494" s="1"/>
      <c r="AL494" s="1"/>
      <c r="AM494" s="1"/>
      <c r="AN494" s="1"/>
      <c r="AO494" s="1"/>
      <c r="AP494" s="1" t="s">
        <v>3</v>
      </c>
      <c r="AQ494" s="1" t="s">
        <v>3</v>
      </c>
      <c r="AR494" s="1" t="s">
        <v>3</v>
      </c>
      <c r="AS494" s="1"/>
      <c r="AT494" s="1"/>
      <c r="AU494" s="1"/>
      <c r="AV494" s="1"/>
      <c r="AW494" s="1"/>
      <c r="AX494" s="1"/>
      <c r="AY494" s="1"/>
      <c r="AZ494" s="1" t="s">
        <v>3</v>
      </c>
      <c r="BA494" s="1"/>
      <c r="BB494" s="1" t="s">
        <v>3</v>
      </c>
      <c r="BC494" s="1" t="s">
        <v>3</v>
      </c>
      <c r="BD494" s="1" t="s">
        <v>3</v>
      </c>
      <c r="BE494" s="1" t="s">
        <v>3</v>
      </c>
      <c r="BF494" s="1" t="s">
        <v>3</v>
      </c>
      <c r="BG494" s="1" t="s">
        <v>3</v>
      </c>
      <c r="BH494" s="1" t="s">
        <v>3</v>
      </c>
      <c r="BI494" s="1" t="s">
        <v>3</v>
      </c>
      <c r="BJ494" s="1" t="s">
        <v>3</v>
      </c>
      <c r="BK494" s="1" t="s">
        <v>3</v>
      </c>
      <c r="BL494" s="1" t="s">
        <v>3</v>
      </c>
      <c r="BM494" s="1" t="s">
        <v>3</v>
      </c>
      <c r="BN494" s="1" t="s">
        <v>3</v>
      </c>
      <c r="BO494" s="1" t="s">
        <v>3</v>
      </c>
      <c r="BP494" s="1" t="s">
        <v>3</v>
      </c>
      <c r="BQ494" s="1"/>
      <c r="BR494" s="1"/>
      <c r="BS494" s="1"/>
      <c r="BT494" s="1"/>
      <c r="BU494" s="1"/>
      <c r="BV494" s="1"/>
      <c r="BW494" s="1"/>
      <c r="BX494" s="1">
        <v>0</v>
      </c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>
        <v>0</v>
      </c>
    </row>
    <row r="496" spans="1:206" x14ac:dyDescent="0.2">
      <c r="A496" s="2">
        <v>52</v>
      </c>
      <c r="B496" s="2">
        <f t="shared" ref="B496:G496" si="263">B500</f>
        <v>1</v>
      </c>
      <c r="C496" s="2">
        <f t="shared" si="263"/>
        <v>4</v>
      </c>
      <c r="D496" s="2">
        <f t="shared" si="263"/>
        <v>494</v>
      </c>
      <c r="E496" s="2">
        <f t="shared" si="263"/>
        <v>0</v>
      </c>
      <c r="F496" s="2" t="str">
        <f t="shared" si="263"/>
        <v>Новый раздел</v>
      </c>
      <c r="G496" s="2" t="str">
        <f t="shared" si="263"/>
        <v>Возврат материалов справочно</v>
      </c>
      <c r="H496" s="2"/>
      <c r="I496" s="2"/>
      <c r="J496" s="2"/>
      <c r="K496" s="2"/>
      <c r="L496" s="2"/>
      <c r="M496" s="2"/>
      <c r="N496" s="2"/>
      <c r="O496" s="2">
        <f t="shared" ref="O496:AT496" si="264">O500</f>
        <v>0</v>
      </c>
      <c r="P496" s="2">
        <f t="shared" si="264"/>
        <v>0</v>
      </c>
      <c r="Q496" s="2">
        <f t="shared" si="264"/>
        <v>0</v>
      </c>
      <c r="R496" s="2">
        <f t="shared" si="264"/>
        <v>0</v>
      </c>
      <c r="S496" s="2">
        <f t="shared" si="264"/>
        <v>0</v>
      </c>
      <c r="T496" s="2">
        <f t="shared" si="264"/>
        <v>0</v>
      </c>
      <c r="U496" s="2">
        <f t="shared" si="264"/>
        <v>0</v>
      </c>
      <c r="V496" s="2">
        <f t="shared" si="264"/>
        <v>0</v>
      </c>
      <c r="W496" s="2">
        <f t="shared" si="264"/>
        <v>0</v>
      </c>
      <c r="X496" s="2">
        <f t="shared" si="264"/>
        <v>0</v>
      </c>
      <c r="Y496" s="2">
        <f t="shared" si="264"/>
        <v>0</v>
      </c>
      <c r="Z496" s="2">
        <f t="shared" si="264"/>
        <v>0</v>
      </c>
      <c r="AA496" s="2">
        <f t="shared" si="264"/>
        <v>0</v>
      </c>
      <c r="AB496" s="2">
        <f t="shared" si="264"/>
        <v>0</v>
      </c>
      <c r="AC496" s="2">
        <f t="shared" si="264"/>
        <v>0</v>
      </c>
      <c r="AD496" s="2">
        <f t="shared" si="264"/>
        <v>0</v>
      </c>
      <c r="AE496" s="2">
        <f t="shared" si="264"/>
        <v>0</v>
      </c>
      <c r="AF496" s="2">
        <f t="shared" si="264"/>
        <v>0</v>
      </c>
      <c r="AG496" s="2">
        <f t="shared" si="264"/>
        <v>0</v>
      </c>
      <c r="AH496" s="2">
        <f t="shared" si="264"/>
        <v>0</v>
      </c>
      <c r="AI496" s="2">
        <f t="shared" si="264"/>
        <v>0</v>
      </c>
      <c r="AJ496" s="2">
        <f t="shared" si="264"/>
        <v>0</v>
      </c>
      <c r="AK496" s="2">
        <f t="shared" si="264"/>
        <v>0</v>
      </c>
      <c r="AL496" s="2">
        <f t="shared" si="264"/>
        <v>0</v>
      </c>
      <c r="AM496" s="2">
        <f t="shared" si="264"/>
        <v>0</v>
      </c>
      <c r="AN496" s="2">
        <f t="shared" si="264"/>
        <v>0</v>
      </c>
      <c r="AO496" s="2">
        <f t="shared" si="264"/>
        <v>0</v>
      </c>
      <c r="AP496" s="2">
        <f t="shared" si="264"/>
        <v>0</v>
      </c>
      <c r="AQ496" s="2">
        <f t="shared" si="264"/>
        <v>0</v>
      </c>
      <c r="AR496" s="2">
        <f t="shared" si="264"/>
        <v>0</v>
      </c>
      <c r="AS496" s="2">
        <f t="shared" si="264"/>
        <v>0</v>
      </c>
      <c r="AT496" s="2">
        <f t="shared" si="264"/>
        <v>0</v>
      </c>
      <c r="AU496" s="2">
        <f t="shared" ref="AU496:BZ496" si="265">AU500</f>
        <v>0</v>
      </c>
      <c r="AV496" s="2">
        <f t="shared" si="265"/>
        <v>0</v>
      </c>
      <c r="AW496" s="2">
        <f t="shared" si="265"/>
        <v>0</v>
      </c>
      <c r="AX496" s="2">
        <f t="shared" si="265"/>
        <v>0</v>
      </c>
      <c r="AY496" s="2">
        <f t="shared" si="265"/>
        <v>0</v>
      </c>
      <c r="AZ496" s="2">
        <f t="shared" si="265"/>
        <v>0</v>
      </c>
      <c r="BA496" s="2">
        <f t="shared" si="265"/>
        <v>0</v>
      </c>
      <c r="BB496" s="2">
        <f t="shared" si="265"/>
        <v>0</v>
      </c>
      <c r="BC496" s="2">
        <f t="shared" si="265"/>
        <v>0</v>
      </c>
      <c r="BD496" s="2">
        <f t="shared" si="265"/>
        <v>0</v>
      </c>
      <c r="BE496" s="2">
        <f t="shared" si="265"/>
        <v>0</v>
      </c>
      <c r="BF496" s="2">
        <f t="shared" si="265"/>
        <v>0</v>
      </c>
      <c r="BG496" s="2">
        <f t="shared" si="265"/>
        <v>0</v>
      </c>
      <c r="BH496" s="2">
        <f t="shared" si="265"/>
        <v>0</v>
      </c>
      <c r="BI496" s="2">
        <f t="shared" si="265"/>
        <v>0</v>
      </c>
      <c r="BJ496" s="2">
        <f t="shared" si="265"/>
        <v>0</v>
      </c>
      <c r="BK496" s="2">
        <f t="shared" si="265"/>
        <v>0</v>
      </c>
      <c r="BL496" s="2">
        <f t="shared" si="265"/>
        <v>0</v>
      </c>
      <c r="BM496" s="2">
        <f t="shared" si="265"/>
        <v>0</v>
      </c>
      <c r="BN496" s="2">
        <f t="shared" si="265"/>
        <v>0</v>
      </c>
      <c r="BO496" s="2">
        <f t="shared" si="265"/>
        <v>0</v>
      </c>
      <c r="BP496" s="2">
        <f t="shared" si="265"/>
        <v>0</v>
      </c>
      <c r="BQ496" s="2">
        <f t="shared" si="265"/>
        <v>0</v>
      </c>
      <c r="BR496" s="2">
        <f t="shared" si="265"/>
        <v>0</v>
      </c>
      <c r="BS496" s="2">
        <f t="shared" si="265"/>
        <v>0</v>
      </c>
      <c r="BT496" s="2">
        <f t="shared" si="265"/>
        <v>0</v>
      </c>
      <c r="BU496" s="2">
        <f t="shared" si="265"/>
        <v>0</v>
      </c>
      <c r="BV496" s="2">
        <f t="shared" si="265"/>
        <v>0</v>
      </c>
      <c r="BW496" s="2">
        <f t="shared" si="265"/>
        <v>0</v>
      </c>
      <c r="BX496" s="2">
        <f t="shared" si="265"/>
        <v>0</v>
      </c>
      <c r="BY496" s="2">
        <f t="shared" si="265"/>
        <v>0</v>
      </c>
      <c r="BZ496" s="2">
        <f t="shared" si="265"/>
        <v>0</v>
      </c>
      <c r="CA496" s="2">
        <f t="shared" ref="CA496:DF496" si="266">CA500</f>
        <v>0</v>
      </c>
      <c r="CB496" s="2">
        <f t="shared" si="266"/>
        <v>0</v>
      </c>
      <c r="CC496" s="2">
        <f t="shared" si="266"/>
        <v>0</v>
      </c>
      <c r="CD496" s="2">
        <f t="shared" si="266"/>
        <v>0</v>
      </c>
      <c r="CE496" s="2">
        <f t="shared" si="266"/>
        <v>0</v>
      </c>
      <c r="CF496" s="2">
        <f t="shared" si="266"/>
        <v>0</v>
      </c>
      <c r="CG496" s="2">
        <f t="shared" si="266"/>
        <v>0</v>
      </c>
      <c r="CH496" s="2">
        <f t="shared" si="266"/>
        <v>0</v>
      </c>
      <c r="CI496" s="2">
        <f t="shared" si="266"/>
        <v>0</v>
      </c>
      <c r="CJ496" s="2">
        <f t="shared" si="266"/>
        <v>0</v>
      </c>
      <c r="CK496" s="2">
        <f t="shared" si="266"/>
        <v>0</v>
      </c>
      <c r="CL496" s="2">
        <f t="shared" si="266"/>
        <v>0</v>
      </c>
      <c r="CM496" s="2">
        <f t="shared" si="266"/>
        <v>0</v>
      </c>
      <c r="CN496" s="2">
        <f t="shared" si="266"/>
        <v>0</v>
      </c>
      <c r="CO496" s="2">
        <f t="shared" si="266"/>
        <v>0</v>
      </c>
      <c r="CP496" s="2">
        <f t="shared" si="266"/>
        <v>0</v>
      </c>
      <c r="CQ496" s="2">
        <f t="shared" si="266"/>
        <v>0</v>
      </c>
      <c r="CR496" s="2">
        <f t="shared" si="266"/>
        <v>0</v>
      </c>
      <c r="CS496" s="2">
        <f t="shared" si="266"/>
        <v>0</v>
      </c>
      <c r="CT496" s="2">
        <f t="shared" si="266"/>
        <v>0</v>
      </c>
      <c r="CU496" s="2">
        <f t="shared" si="266"/>
        <v>0</v>
      </c>
      <c r="CV496" s="2">
        <f t="shared" si="266"/>
        <v>0</v>
      </c>
      <c r="CW496" s="2">
        <f t="shared" si="266"/>
        <v>0</v>
      </c>
      <c r="CX496" s="2">
        <f t="shared" si="266"/>
        <v>0</v>
      </c>
      <c r="CY496" s="2">
        <f t="shared" si="266"/>
        <v>0</v>
      </c>
      <c r="CZ496" s="2">
        <f t="shared" si="266"/>
        <v>0</v>
      </c>
      <c r="DA496" s="2">
        <f t="shared" si="266"/>
        <v>0</v>
      </c>
      <c r="DB496" s="2">
        <f t="shared" si="266"/>
        <v>0</v>
      </c>
      <c r="DC496" s="2">
        <f t="shared" si="266"/>
        <v>0</v>
      </c>
      <c r="DD496" s="2">
        <f t="shared" si="266"/>
        <v>0</v>
      </c>
      <c r="DE496" s="2">
        <f t="shared" si="266"/>
        <v>0</v>
      </c>
      <c r="DF496" s="2">
        <f t="shared" si="266"/>
        <v>0</v>
      </c>
      <c r="DG496" s="3">
        <f t="shared" ref="DG496:EL496" si="267">DG500</f>
        <v>0</v>
      </c>
      <c r="DH496" s="3">
        <f t="shared" si="267"/>
        <v>0</v>
      </c>
      <c r="DI496" s="3">
        <f t="shared" si="267"/>
        <v>0</v>
      </c>
      <c r="DJ496" s="3">
        <f t="shared" si="267"/>
        <v>0</v>
      </c>
      <c r="DK496" s="3">
        <f t="shared" si="267"/>
        <v>0</v>
      </c>
      <c r="DL496" s="3">
        <f t="shared" si="267"/>
        <v>0</v>
      </c>
      <c r="DM496" s="3">
        <f t="shared" si="267"/>
        <v>0</v>
      </c>
      <c r="DN496" s="3">
        <f t="shared" si="267"/>
        <v>0</v>
      </c>
      <c r="DO496" s="3">
        <f t="shared" si="267"/>
        <v>0</v>
      </c>
      <c r="DP496" s="3">
        <f t="shared" si="267"/>
        <v>0</v>
      </c>
      <c r="DQ496" s="3">
        <f t="shared" si="267"/>
        <v>0</v>
      </c>
      <c r="DR496" s="3">
        <f t="shared" si="267"/>
        <v>0</v>
      </c>
      <c r="DS496" s="3">
        <f t="shared" si="267"/>
        <v>0</v>
      </c>
      <c r="DT496" s="3">
        <f t="shared" si="267"/>
        <v>0</v>
      </c>
      <c r="DU496" s="3">
        <f t="shared" si="267"/>
        <v>0</v>
      </c>
      <c r="DV496" s="3">
        <f t="shared" si="267"/>
        <v>0</v>
      </c>
      <c r="DW496" s="3">
        <f t="shared" si="267"/>
        <v>0</v>
      </c>
      <c r="DX496" s="3">
        <f t="shared" si="267"/>
        <v>0</v>
      </c>
      <c r="DY496" s="3">
        <f t="shared" si="267"/>
        <v>0</v>
      </c>
      <c r="DZ496" s="3">
        <f t="shared" si="267"/>
        <v>0</v>
      </c>
      <c r="EA496" s="3">
        <f t="shared" si="267"/>
        <v>0</v>
      </c>
      <c r="EB496" s="3">
        <f t="shared" si="267"/>
        <v>0</v>
      </c>
      <c r="EC496" s="3">
        <f t="shared" si="267"/>
        <v>0</v>
      </c>
      <c r="ED496" s="3">
        <f t="shared" si="267"/>
        <v>0</v>
      </c>
      <c r="EE496" s="3">
        <f t="shared" si="267"/>
        <v>0</v>
      </c>
      <c r="EF496" s="3">
        <f t="shared" si="267"/>
        <v>0</v>
      </c>
      <c r="EG496" s="3">
        <f t="shared" si="267"/>
        <v>0</v>
      </c>
      <c r="EH496" s="3">
        <f t="shared" si="267"/>
        <v>0</v>
      </c>
      <c r="EI496" s="3">
        <f t="shared" si="267"/>
        <v>0</v>
      </c>
      <c r="EJ496" s="3">
        <f t="shared" si="267"/>
        <v>0</v>
      </c>
      <c r="EK496" s="3">
        <f t="shared" si="267"/>
        <v>0</v>
      </c>
      <c r="EL496" s="3">
        <f t="shared" si="267"/>
        <v>0</v>
      </c>
      <c r="EM496" s="3">
        <f t="shared" ref="EM496:FR496" si="268">EM500</f>
        <v>0</v>
      </c>
      <c r="EN496" s="3">
        <f t="shared" si="268"/>
        <v>0</v>
      </c>
      <c r="EO496" s="3">
        <f t="shared" si="268"/>
        <v>0</v>
      </c>
      <c r="EP496" s="3">
        <f t="shared" si="268"/>
        <v>0</v>
      </c>
      <c r="EQ496" s="3">
        <f t="shared" si="268"/>
        <v>0</v>
      </c>
      <c r="ER496" s="3">
        <f t="shared" si="268"/>
        <v>0</v>
      </c>
      <c r="ES496" s="3">
        <f t="shared" si="268"/>
        <v>0</v>
      </c>
      <c r="ET496" s="3">
        <f t="shared" si="268"/>
        <v>0</v>
      </c>
      <c r="EU496" s="3">
        <f t="shared" si="268"/>
        <v>0</v>
      </c>
      <c r="EV496" s="3">
        <f t="shared" si="268"/>
        <v>0</v>
      </c>
      <c r="EW496" s="3">
        <f t="shared" si="268"/>
        <v>0</v>
      </c>
      <c r="EX496" s="3">
        <f t="shared" si="268"/>
        <v>0</v>
      </c>
      <c r="EY496" s="3">
        <f t="shared" si="268"/>
        <v>0</v>
      </c>
      <c r="EZ496" s="3">
        <f t="shared" si="268"/>
        <v>0</v>
      </c>
      <c r="FA496" s="3">
        <f t="shared" si="268"/>
        <v>0</v>
      </c>
      <c r="FB496" s="3">
        <f t="shared" si="268"/>
        <v>0</v>
      </c>
      <c r="FC496" s="3">
        <f t="shared" si="268"/>
        <v>0</v>
      </c>
      <c r="FD496" s="3">
        <f t="shared" si="268"/>
        <v>0</v>
      </c>
      <c r="FE496" s="3">
        <f t="shared" si="268"/>
        <v>0</v>
      </c>
      <c r="FF496" s="3">
        <f t="shared" si="268"/>
        <v>0</v>
      </c>
      <c r="FG496" s="3">
        <f t="shared" si="268"/>
        <v>0</v>
      </c>
      <c r="FH496" s="3">
        <f t="shared" si="268"/>
        <v>0</v>
      </c>
      <c r="FI496" s="3">
        <f t="shared" si="268"/>
        <v>0</v>
      </c>
      <c r="FJ496" s="3">
        <f t="shared" si="268"/>
        <v>0</v>
      </c>
      <c r="FK496" s="3">
        <f t="shared" si="268"/>
        <v>0</v>
      </c>
      <c r="FL496" s="3">
        <f t="shared" si="268"/>
        <v>0</v>
      </c>
      <c r="FM496" s="3">
        <f t="shared" si="268"/>
        <v>0</v>
      </c>
      <c r="FN496" s="3">
        <f t="shared" si="268"/>
        <v>0</v>
      </c>
      <c r="FO496" s="3">
        <f t="shared" si="268"/>
        <v>0</v>
      </c>
      <c r="FP496" s="3">
        <f t="shared" si="268"/>
        <v>0</v>
      </c>
      <c r="FQ496" s="3">
        <f t="shared" si="268"/>
        <v>0</v>
      </c>
      <c r="FR496" s="3">
        <f t="shared" si="268"/>
        <v>0</v>
      </c>
      <c r="FS496" s="3">
        <f t="shared" ref="FS496:GX496" si="269">FS500</f>
        <v>0</v>
      </c>
      <c r="FT496" s="3">
        <f t="shared" si="269"/>
        <v>0</v>
      </c>
      <c r="FU496" s="3">
        <f t="shared" si="269"/>
        <v>0</v>
      </c>
      <c r="FV496" s="3">
        <f t="shared" si="269"/>
        <v>0</v>
      </c>
      <c r="FW496" s="3">
        <f t="shared" si="269"/>
        <v>0</v>
      </c>
      <c r="FX496" s="3">
        <f t="shared" si="269"/>
        <v>0</v>
      </c>
      <c r="FY496" s="3">
        <f t="shared" si="269"/>
        <v>0</v>
      </c>
      <c r="FZ496" s="3">
        <f t="shared" si="269"/>
        <v>0</v>
      </c>
      <c r="GA496" s="3">
        <f t="shared" si="269"/>
        <v>0</v>
      </c>
      <c r="GB496" s="3">
        <f t="shared" si="269"/>
        <v>0</v>
      </c>
      <c r="GC496" s="3">
        <f t="shared" si="269"/>
        <v>0</v>
      </c>
      <c r="GD496" s="3">
        <f t="shared" si="269"/>
        <v>0</v>
      </c>
      <c r="GE496" s="3">
        <f t="shared" si="269"/>
        <v>0</v>
      </c>
      <c r="GF496" s="3">
        <f t="shared" si="269"/>
        <v>0</v>
      </c>
      <c r="GG496" s="3">
        <f t="shared" si="269"/>
        <v>0</v>
      </c>
      <c r="GH496" s="3">
        <f t="shared" si="269"/>
        <v>0</v>
      </c>
      <c r="GI496" s="3">
        <f t="shared" si="269"/>
        <v>0</v>
      </c>
      <c r="GJ496" s="3">
        <f t="shared" si="269"/>
        <v>0</v>
      </c>
      <c r="GK496" s="3">
        <f t="shared" si="269"/>
        <v>0</v>
      </c>
      <c r="GL496" s="3">
        <f t="shared" si="269"/>
        <v>0</v>
      </c>
      <c r="GM496" s="3">
        <f t="shared" si="269"/>
        <v>0</v>
      </c>
      <c r="GN496" s="3">
        <f t="shared" si="269"/>
        <v>0</v>
      </c>
      <c r="GO496" s="3">
        <f t="shared" si="269"/>
        <v>0</v>
      </c>
      <c r="GP496" s="3">
        <f t="shared" si="269"/>
        <v>0</v>
      </c>
      <c r="GQ496" s="3">
        <f t="shared" si="269"/>
        <v>0</v>
      </c>
      <c r="GR496" s="3">
        <f t="shared" si="269"/>
        <v>0</v>
      </c>
      <c r="GS496" s="3">
        <f t="shared" si="269"/>
        <v>0</v>
      </c>
      <c r="GT496" s="3">
        <f t="shared" si="269"/>
        <v>0</v>
      </c>
      <c r="GU496" s="3">
        <f t="shared" si="269"/>
        <v>0</v>
      </c>
      <c r="GV496" s="3">
        <f t="shared" si="269"/>
        <v>0</v>
      </c>
      <c r="GW496" s="3">
        <f t="shared" si="269"/>
        <v>0</v>
      </c>
      <c r="GX496" s="3">
        <f t="shared" si="269"/>
        <v>0</v>
      </c>
    </row>
    <row r="498" spans="1:245" x14ac:dyDescent="0.2">
      <c r="A498">
        <v>19</v>
      </c>
      <c r="B498">
        <v>1</v>
      </c>
      <c r="F498" t="s">
        <v>3</v>
      </c>
      <c r="G498" t="s">
        <v>401</v>
      </c>
      <c r="H498" t="s">
        <v>3</v>
      </c>
      <c r="AA498">
        <v>1</v>
      </c>
      <c r="IK498">
        <v>0</v>
      </c>
    </row>
    <row r="500" spans="1:245" x14ac:dyDescent="0.2">
      <c r="A500" s="2">
        <v>51</v>
      </c>
      <c r="B500" s="2">
        <f>B494</f>
        <v>1</v>
      </c>
      <c r="C500" s="2">
        <f>A494</f>
        <v>4</v>
      </c>
      <c r="D500" s="2">
        <f>ROW(A494)</f>
        <v>494</v>
      </c>
      <c r="E500" s="2"/>
      <c r="F500" s="2" t="str">
        <f>IF(F494&lt;&gt;"",F494,"")</f>
        <v>Новый раздел</v>
      </c>
      <c r="G500" s="2" t="str">
        <f>IF(G494&lt;&gt;"",G494,"")</f>
        <v>Возврат материалов справочно</v>
      </c>
      <c r="H500" s="2">
        <v>0</v>
      </c>
      <c r="I500" s="2"/>
      <c r="J500" s="2"/>
      <c r="K500" s="2"/>
      <c r="L500" s="2"/>
      <c r="M500" s="2"/>
      <c r="N500" s="2"/>
      <c r="O500" s="2">
        <f t="shared" ref="O500:T500" si="270">ROUND(AB500,2)</f>
        <v>0</v>
      </c>
      <c r="P500" s="2">
        <f t="shared" si="270"/>
        <v>0</v>
      </c>
      <c r="Q500" s="2">
        <f t="shared" si="270"/>
        <v>0</v>
      </c>
      <c r="R500" s="2">
        <f t="shared" si="270"/>
        <v>0</v>
      </c>
      <c r="S500" s="2">
        <f t="shared" si="270"/>
        <v>0</v>
      </c>
      <c r="T500" s="2">
        <f t="shared" si="270"/>
        <v>0</v>
      </c>
      <c r="U500" s="2">
        <f>AH500</f>
        <v>0</v>
      </c>
      <c r="V500" s="2">
        <f>AI500</f>
        <v>0</v>
      </c>
      <c r="W500" s="2">
        <f>ROUND(AJ500,2)</f>
        <v>0</v>
      </c>
      <c r="X500" s="2">
        <f>ROUND(AK500,2)</f>
        <v>0</v>
      </c>
      <c r="Y500" s="2">
        <f>ROUND(AL500,2)</f>
        <v>0</v>
      </c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>
        <f t="shared" ref="AO500:BD500" si="271">ROUND(BX500,2)</f>
        <v>0</v>
      </c>
      <c r="AP500" s="2">
        <f t="shared" si="271"/>
        <v>0</v>
      </c>
      <c r="AQ500" s="2">
        <f t="shared" si="271"/>
        <v>0</v>
      </c>
      <c r="AR500" s="2">
        <f t="shared" si="271"/>
        <v>0</v>
      </c>
      <c r="AS500" s="2">
        <f t="shared" si="271"/>
        <v>0</v>
      </c>
      <c r="AT500" s="2">
        <f t="shared" si="271"/>
        <v>0</v>
      </c>
      <c r="AU500" s="2">
        <f t="shared" si="271"/>
        <v>0</v>
      </c>
      <c r="AV500" s="2">
        <f t="shared" si="271"/>
        <v>0</v>
      </c>
      <c r="AW500" s="2">
        <f t="shared" si="271"/>
        <v>0</v>
      </c>
      <c r="AX500" s="2">
        <f t="shared" si="271"/>
        <v>0</v>
      </c>
      <c r="AY500" s="2">
        <f t="shared" si="271"/>
        <v>0</v>
      </c>
      <c r="AZ500" s="2">
        <f t="shared" si="271"/>
        <v>0</v>
      </c>
      <c r="BA500" s="2">
        <f t="shared" si="271"/>
        <v>0</v>
      </c>
      <c r="BB500" s="2">
        <f t="shared" si="271"/>
        <v>0</v>
      </c>
      <c r="BC500" s="2">
        <f t="shared" si="271"/>
        <v>0</v>
      </c>
      <c r="BD500" s="2">
        <f t="shared" si="271"/>
        <v>0</v>
      </c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>
        <v>0</v>
      </c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201</v>
      </c>
      <c r="F502" s="4">
        <f>ROUND(Source!O500,O502)</f>
        <v>0</v>
      </c>
      <c r="G502" s="4" t="s">
        <v>110</v>
      </c>
      <c r="H502" s="4" t="s">
        <v>111</v>
      </c>
      <c r="I502" s="4"/>
      <c r="J502" s="4"/>
      <c r="K502" s="4">
        <v>201</v>
      </c>
      <c r="L502" s="4">
        <v>1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202</v>
      </c>
      <c r="F503" s="4">
        <f>ROUND(Source!P500,O503)</f>
        <v>0</v>
      </c>
      <c r="G503" s="4" t="s">
        <v>112</v>
      </c>
      <c r="H503" s="4" t="s">
        <v>113</v>
      </c>
      <c r="I503" s="4"/>
      <c r="J503" s="4"/>
      <c r="K503" s="4">
        <v>202</v>
      </c>
      <c r="L503" s="4">
        <v>2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222</v>
      </c>
      <c r="F504" s="4">
        <f>ROUND(Source!AO500,O504)</f>
        <v>0</v>
      </c>
      <c r="G504" s="4" t="s">
        <v>114</v>
      </c>
      <c r="H504" s="4" t="s">
        <v>115</v>
      </c>
      <c r="I504" s="4"/>
      <c r="J504" s="4"/>
      <c r="K504" s="4">
        <v>222</v>
      </c>
      <c r="L504" s="4">
        <v>3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225</v>
      </c>
      <c r="F505" s="4">
        <f>ROUND(Source!AV500,O505)</f>
        <v>0</v>
      </c>
      <c r="G505" s="4" t="s">
        <v>116</v>
      </c>
      <c r="H505" s="4" t="s">
        <v>117</v>
      </c>
      <c r="I505" s="4"/>
      <c r="J505" s="4"/>
      <c r="K505" s="4">
        <v>225</v>
      </c>
      <c r="L505" s="4">
        <v>4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226</v>
      </c>
      <c r="F506" s="4">
        <f>ROUND(Source!AW500,O506)</f>
        <v>0</v>
      </c>
      <c r="G506" s="4" t="s">
        <v>118</v>
      </c>
      <c r="H506" s="4" t="s">
        <v>119</v>
      </c>
      <c r="I506" s="4"/>
      <c r="J506" s="4"/>
      <c r="K506" s="4">
        <v>226</v>
      </c>
      <c r="L506" s="4">
        <v>5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227</v>
      </c>
      <c r="F507" s="4">
        <f>ROUND(Source!AX500,O507)</f>
        <v>0</v>
      </c>
      <c r="G507" s="4" t="s">
        <v>120</v>
      </c>
      <c r="H507" s="4" t="s">
        <v>121</v>
      </c>
      <c r="I507" s="4"/>
      <c r="J507" s="4"/>
      <c r="K507" s="4">
        <v>227</v>
      </c>
      <c r="L507" s="4">
        <v>6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228</v>
      </c>
      <c r="F508" s="4">
        <f>ROUND(Source!AY500,O508)</f>
        <v>0</v>
      </c>
      <c r="G508" s="4" t="s">
        <v>122</v>
      </c>
      <c r="H508" s="4" t="s">
        <v>123</v>
      </c>
      <c r="I508" s="4"/>
      <c r="J508" s="4"/>
      <c r="K508" s="4">
        <v>228</v>
      </c>
      <c r="L508" s="4">
        <v>7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216</v>
      </c>
      <c r="F509" s="4">
        <f>ROUND(Source!AP500,O509)</f>
        <v>0</v>
      </c>
      <c r="G509" s="4" t="s">
        <v>124</v>
      </c>
      <c r="H509" s="4" t="s">
        <v>125</v>
      </c>
      <c r="I509" s="4"/>
      <c r="J509" s="4"/>
      <c r="K509" s="4">
        <v>216</v>
      </c>
      <c r="L509" s="4">
        <v>8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223</v>
      </c>
      <c r="F510" s="4">
        <f>ROUND(Source!AQ500,O510)</f>
        <v>0</v>
      </c>
      <c r="G510" s="4" t="s">
        <v>126</v>
      </c>
      <c r="H510" s="4" t="s">
        <v>127</v>
      </c>
      <c r="I510" s="4"/>
      <c r="J510" s="4"/>
      <c r="K510" s="4">
        <v>223</v>
      </c>
      <c r="L510" s="4">
        <v>9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229</v>
      </c>
      <c r="F511" s="4">
        <f>ROUND(Source!AZ500,O511)</f>
        <v>0</v>
      </c>
      <c r="G511" s="4" t="s">
        <v>128</v>
      </c>
      <c r="H511" s="4" t="s">
        <v>129</v>
      </c>
      <c r="I511" s="4"/>
      <c r="J511" s="4"/>
      <c r="K511" s="4">
        <v>229</v>
      </c>
      <c r="L511" s="4">
        <v>10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203</v>
      </c>
      <c r="F512" s="4">
        <f>ROUND(Source!Q500,O512)</f>
        <v>0</v>
      </c>
      <c r="G512" s="4" t="s">
        <v>130</v>
      </c>
      <c r="H512" s="4" t="s">
        <v>131</v>
      </c>
      <c r="I512" s="4"/>
      <c r="J512" s="4"/>
      <c r="K512" s="4">
        <v>203</v>
      </c>
      <c r="L512" s="4">
        <v>11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231</v>
      </c>
      <c r="F513" s="4">
        <f>ROUND(Source!BB500,O513)</f>
        <v>0</v>
      </c>
      <c r="G513" s="4" t="s">
        <v>132</v>
      </c>
      <c r="H513" s="4" t="s">
        <v>133</v>
      </c>
      <c r="I513" s="4"/>
      <c r="J513" s="4"/>
      <c r="K513" s="4">
        <v>231</v>
      </c>
      <c r="L513" s="4">
        <v>12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204</v>
      </c>
      <c r="F514" s="4">
        <f>ROUND(Source!R500,O514)</f>
        <v>0</v>
      </c>
      <c r="G514" s="4" t="s">
        <v>134</v>
      </c>
      <c r="H514" s="4" t="s">
        <v>135</v>
      </c>
      <c r="I514" s="4"/>
      <c r="J514" s="4"/>
      <c r="K514" s="4">
        <v>204</v>
      </c>
      <c r="L514" s="4">
        <v>13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205</v>
      </c>
      <c r="F515" s="4">
        <f>ROUND(Source!S500,O515)</f>
        <v>0</v>
      </c>
      <c r="G515" s="4" t="s">
        <v>136</v>
      </c>
      <c r="H515" s="4" t="s">
        <v>137</v>
      </c>
      <c r="I515" s="4"/>
      <c r="J515" s="4"/>
      <c r="K515" s="4">
        <v>205</v>
      </c>
      <c r="L515" s="4">
        <v>14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232</v>
      </c>
      <c r="F516" s="4">
        <f>ROUND(Source!BC500,O516)</f>
        <v>0</v>
      </c>
      <c r="G516" s="4" t="s">
        <v>138</v>
      </c>
      <c r="H516" s="4" t="s">
        <v>139</v>
      </c>
      <c r="I516" s="4"/>
      <c r="J516" s="4"/>
      <c r="K516" s="4">
        <v>232</v>
      </c>
      <c r="L516" s="4">
        <v>15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214</v>
      </c>
      <c r="F517" s="4">
        <f>ROUND(Source!AS500,O517)</f>
        <v>0</v>
      </c>
      <c r="G517" s="4" t="s">
        <v>140</v>
      </c>
      <c r="H517" s="4" t="s">
        <v>141</v>
      </c>
      <c r="I517" s="4"/>
      <c r="J517" s="4"/>
      <c r="K517" s="4">
        <v>214</v>
      </c>
      <c r="L517" s="4">
        <v>16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215</v>
      </c>
      <c r="F518" s="4">
        <f>ROUND(Source!AT500,O518)</f>
        <v>0</v>
      </c>
      <c r="G518" s="4" t="s">
        <v>142</v>
      </c>
      <c r="H518" s="4" t="s">
        <v>143</v>
      </c>
      <c r="I518" s="4"/>
      <c r="J518" s="4"/>
      <c r="K518" s="4">
        <v>215</v>
      </c>
      <c r="L518" s="4">
        <v>17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217</v>
      </c>
      <c r="F519" s="4">
        <f>ROUND(Source!AU500,O519)</f>
        <v>0</v>
      </c>
      <c r="G519" s="4" t="s">
        <v>144</v>
      </c>
      <c r="H519" s="4" t="s">
        <v>145</v>
      </c>
      <c r="I519" s="4"/>
      <c r="J519" s="4"/>
      <c r="K519" s="4">
        <v>217</v>
      </c>
      <c r="L519" s="4">
        <v>18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230</v>
      </c>
      <c r="F520" s="4">
        <f>ROUND(Source!BA500,O520)</f>
        <v>0</v>
      </c>
      <c r="G520" s="4" t="s">
        <v>146</v>
      </c>
      <c r="H520" s="4" t="s">
        <v>147</v>
      </c>
      <c r="I520" s="4"/>
      <c r="J520" s="4"/>
      <c r="K520" s="4">
        <v>230</v>
      </c>
      <c r="L520" s="4">
        <v>19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206</v>
      </c>
      <c r="F521" s="4">
        <f>ROUND(Source!T500,O521)</f>
        <v>0</v>
      </c>
      <c r="G521" s="4" t="s">
        <v>148</v>
      </c>
      <c r="H521" s="4" t="s">
        <v>149</v>
      </c>
      <c r="I521" s="4"/>
      <c r="J521" s="4"/>
      <c r="K521" s="4">
        <v>206</v>
      </c>
      <c r="L521" s="4">
        <v>20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207</v>
      </c>
      <c r="F522" s="4">
        <f>ROUND(Source!U500,O522)</f>
        <v>0</v>
      </c>
      <c r="G522" s="4" t="s">
        <v>150</v>
      </c>
      <c r="H522" s="4" t="s">
        <v>151</v>
      </c>
      <c r="I522" s="4"/>
      <c r="J522" s="4"/>
      <c r="K522" s="4">
        <v>207</v>
      </c>
      <c r="L522" s="4">
        <v>21</v>
      </c>
      <c r="M522" s="4">
        <v>3</v>
      </c>
      <c r="N522" s="4" t="s">
        <v>3</v>
      </c>
      <c r="O522" s="4">
        <v>7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208</v>
      </c>
      <c r="F523" s="4">
        <f>ROUND(Source!V500,O523)</f>
        <v>0</v>
      </c>
      <c r="G523" s="4" t="s">
        <v>152</v>
      </c>
      <c r="H523" s="4" t="s">
        <v>153</v>
      </c>
      <c r="I523" s="4"/>
      <c r="J523" s="4"/>
      <c r="K523" s="4">
        <v>208</v>
      </c>
      <c r="L523" s="4">
        <v>22</v>
      </c>
      <c r="M523" s="4">
        <v>3</v>
      </c>
      <c r="N523" s="4" t="s">
        <v>3</v>
      </c>
      <c r="O523" s="4">
        <v>7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209</v>
      </c>
      <c r="F524" s="4">
        <f>ROUND(Source!W500,O524)</f>
        <v>0</v>
      </c>
      <c r="G524" s="4" t="s">
        <v>154</v>
      </c>
      <c r="H524" s="4" t="s">
        <v>155</v>
      </c>
      <c r="I524" s="4"/>
      <c r="J524" s="4"/>
      <c r="K524" s="4">
        <v>209</v>
      </c>
      <c r="L524" s="4">
        <v>23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233</v>
      </c>
      <c r="F525" s="4">
        <f>ROUND(Source!BD500,O525)</f>
        <v>0</v>
      </c>
      <c r="G525" s="4" t="s">
        <v>156</v>
      </c>
      <c r="H525" s="4" t="s">
        <v>157</v>
      </c>
      <c r="I525" s="4"/>
      <c r="J525" s="4"/>
      <c r="K525" s="4">
        <v>233</v>
      </c>
      <c r="L525" s="4">
        <v>24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210</v>
      </c>
      <c r="F526" s="4">
        <f>ROUND(Source!X500,O526)</f>
        <v>0</v>
      </c>
      <c r="G526" s="4" t="s">
        <v>158</v>
      </c>
      <c r="H526" s="4" t="s">
        <v>159</v>
      </c>
      <c r="I526" s="4"/>
      <c r="J526" s="4"/>
      <c r="K526" s="4">
        <v>210</v>
      </c>
      <c r="L526" s="4">
        <v>25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211</v>
      </c>
      <c r="F527" s="4">
        <f>ROUND(Source!Y500,O527)</f>
        <v>0</v>
      </c>
      <c r="G527" s="4" t="s">
        <v>160</v>
      </c>
      <c r="H527" s="4" t="s">
        <v>161</v>
      </c>
      <c r="I527" s="4"/>
      <c r="J527" s="4"/>
      <c r="K527" s="4">
        <v>211</v>
      </c>
      <c r="L527" s="4">
        <v>26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224</v>
      </c>
      <c r="F528" s="4">
        <f>ROUND(Source!AR500,O528)</f>
        <v>0</v>
      </c>
      <c r="G528" s="4" t="s">
        <v>162</v>
      </c>
      <c r="H528" s="4" t="s">
        <v>163</v>
      </c>
      <c r="I528" s="4"/>
      <c r="J528" s="4"/>
      <c r="K528" s="4">
        <v>224</v>
      </c>
      <c r="L528" s="4">
        <v>27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30" spans="1:206" x14ac:dyDescent="0.2">
      <c r="A530" s="2">
        <v>51</v>
      </c>
      <c r="B530" s="2">
        <f>B20</f>
        <v>1</v>
      </c>
      <c r="C530" s="2">
        <f>A20</f>
        <v>3</v>
      </c>
      <c r="D530" s="2">
        <f>ROW(A20)</f>
        <v>20</v>
      </c>
      <c r="E530" s="2"/>
      <c r="F530" s="2" t="str">
        <f>IF(F20&lt;&gt;"",F20,"")</f>
        <v/>
      </c>
      <c r="G530" s="2" t="str">
        <f>IF(G20&lt;&gt;"",G20,"")</f>
        <v>Новая локальная смета</v>
      </c>
      <c r="H530" s="2">
        <v>0</v>
      </c>
      <c r="I530" s="2"/>
      <c r="J530" s="2"/>
      <c r="K530" s="2"/>
      <c r="L530" s="2"/>
      <c r="M530" s="2"/>
      <c r="N530" s="2"/>
      <c r="O530" s="2">
        <f t="shared" ref="O530:T530" si="272">ROUND(O61+O100+O141+O178+O225+O261+O299+O335+O371+O411+O464+O500+AB530,2)</f>
        <v>1100883.6599999999</v>
      </c>
      <c r="P530" s="2">
        <f t="shared" si="272"/>
        <v>819394.79</v>
      </c>
      <c r="Q530" s="2">
        <f t="shared" si="272"/>
        <v>106909.74</v>
      </c>
      <c r="R530" s="2">
        <f t="shared" si="272"/>
        <v>55942.92</v>
      </c>
      <c r="S530" s="2">
        <f t="shared" si="272"/>
        <v>118636.21</v>
      </c>
      <c r="T530" s="2">
        <f t="shared" si="272"/>
        <v>0</v>
      </c>
      <c r="U530" s="2">
        <f>U61+U100+U141+U178+U225+U261+U299+U335+U371+U411+U464+U500+AH530</f>
        <v>268.02724799999999</v>
      </c>
      <c r="V530" s="2">
        <f>V61+V100+V141+V178+V225+V261+V299+V335+V371+V411+V464+V500+AI530</f>
        <v>108.538325</v>
      </c>
      <c r="W530" s="2">
        <f>ROUND(W61+W100+W141+W178+W225+W261+W299+W335+W371+W411+W464+W500+AJ530,2)</f>
        <v>0</v>
      </c>
      <c r="X530" s="2">
        <f>ROUND(X61+X100+X141+X178+X225+X261+X299+X335+X371+X411+X464+X500+AK530,2)</f>
        <v>175617.65</v>
      </c>
      <c r="Y530" s="2">
        <f>ROUND(Y61+Y100+Y141+Y178+Y225+Y261+Y299+Y335+Y371+Y411+Y464+Y500+AL530,2)</f>
        <v>95562.21</v>
      </c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>
        <f t="shared" ref="AO530:BD530" si="273">ROUND(AO61+AO100+AO141+AO178+AO225+AO261+AO299+AO335+AO371+AO411+AO464+AO500+BX530,2)</f>
        <v>0</v>
      </c>
      <c r="AP530" s="2">
        <f t="shared" si="273"/>
        <v>0</v>
      </c>
      <c r="AQ530" s="2">
        <f t="shared" si="273"/>
        <v>0</v>
      </c>
      <c r="AR530" s="2">
        <f t="shared" si="273"/>
        <v>1381714.98</v>
      </c>
      <c r="AS530" s="2">
        <f t="shared" si="273"/>
        <v>1028447.28</v>
      </c>
      <c r="AT530" s="2">
        <f t="shared" si="273"/>
        <v>353267.7</v>
      </c>
      <c r="AU530" s="2">
        <f t="shared" si="273"/>
        <v>0</v>
      </c>
      <c r="AV530" s="2">
        <f t="shared" si="273"/>
        <v>819394.79</v>
      </c>
      <c r="AW530" s="2">
        <f t="shared" si="273"/>
        <v>819394.79</v>
      </c>
      <c r="AX530" s="2">
        <f t="shared" si="273"/>
        <v>0</v>
      </c>
      <c r="AY530" s="2">
        <f t="shared" si="273"/>
        <v>819394.79</v>
      </c>
      <c r="AZ530" s="2">
        <f t="shared" si="273"/>
        <v>0</v>
      </c>
      <c r="BA530" s="2">
        <f t="shared" si="273"/>
        <v>0</v>
      </c>
      <c r="BB530" s="2">
        <f t="shared" si="273"/>
        <v>0</v>
      </c>
      <c r="BC530" s="2">
        <f t="shared" si="273"/>
        <v>0</v>
      </c>
      <c r="BD530" s="2">
        <f t="shared" si="273"/>
        <v>9651.4599999999991</v>
      </c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>
        <v>0</v>
      </c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201</v>
      </c>
      <c r="F532" s="4">
        <f>ROUND(Source!O530,O532)</f>
        <v>1100883.6599999999</v>
      </c>
      <c r="G532" s="4" t="s">
        <v>110</v>
      </c>
      <c r="H532" s="4" t="s">
        <v>111</v>
      </c>
      <c r="I532" s="4"/>
      <c r="J532" s="4"/>
      <c r="K532" s="4">
        <v>201</v>
      </c>
      <c r="L532" s="4">
        <v>1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1110535.1199999999</v>
      </c>
      <c r="X532" s="4">
        <v>1</v>
      </c>
      <c r="Y532" s="4">
        <v>1110535.1199999999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202</v>
      </c>
      <c r="F533" s="4">
        <f>ROUND(Source!P530,O533)</f>
        <v>819394.79</v>
      </c>
      <c r="G533" s="4" t="s">
        <v>112</v>
      </c>
      <c r="H533" s="4" t="s">
        <v>113</v>
      </c>
      <c r="I533" s="4"/>
      <c r="J533" s="4"/>
      <c r="K533" s="4">
        <v>202</v>
      </c>
      <c r="L533" s="4">
        <v>2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819394.79</v>
      </c>
      <c r="X533" s="4">
        <v>1</v>
      </c>
      <c r="Y533" s="4">
        <v>819394.79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222</v>
      </c>
      <c r="F534" s="4">
        <f>ROUND(Source!AO530,O534)</f>
        <v>0</v>
      </c>
      <c r="G534" s="4" t="s">
        <v>114</v>
      </c>
      <c r="H534" s="4" t="s">
        <v>115</v>
      </c>
      <c r="I534" s="4"/>
      <c r="J534" s="4"/>
      <c r="K534" s="4">
        <v>222</v>
      </c>
      <c r="L534" s="4">
        <v>3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225</v>
      </c>
      <c r="F535" s="4">
        <f>ROUND(Source!AV530,O535)</f>
        <v>819394.79</v>
      </c>
      <c r="G535" s="4" t="s">
        <v>116</v>
      </c>
      <c r="H535" s="4" t="s">
        <v>117</v>
      </c>
      <c r="I535" s="4"/>
      <c r="J535" s="4"/>
      <c r="K535" s="4">
        <v>225</v>
      </c>
      <c r="L535" s="4">
        <v>4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819394.79</v>
      </c>
      <c r="X535" s="4">
        <v>1</v>
      </c>
      <c r="Y535" s="4">
        <v>819394.79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226</v>
      </c>
      <c r="F536" s="4">
        <f>ROUND(Source!AW530,O536)</f>
        <v>819394.79</v>
      </c>
      <c r="G536" s="4" t="s">
        <v>118</v>
      </c>
      <c r="H536" s="4" t="s">
        <v>119</v>
      </c>
      <c r="I536" s="4"/>
      <c r="J536" s="4"/>
      <c r="K536" s="4">
        <v>226</v>
      </c>
      <c r="L536" s="4">
        <v>5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819394.79</v>
      </c>
      <c r="X536" s="4">
        <v>1</v>
      </c>
      <c r="Y536" s="4">
        <v>819394.79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227</v>
      </c>
      <c r="F537" s="4">
        <f>ROUND(Source!AX530,O537)</f>
        <v>0</v>
      </c>
      <c r="G537" s="4" t="s">
        <v>120</v>
      </c>
      <c r="H537" s="4" t="s">
        <v>121</v>
      </c>
      <c r="I537" s="4"/>
      <c r="J537" s="4"/>
      <c r="K537" s="4">
        <v>227</v>
      </c>
      <c r="L537" s="4">
        <v>6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228</v>
      </c>
      <c r="F538" s="4">
        <f>ROUND(Source!AY530,O538)</f>
        <v>819394.79</v>
      </c>
      <c r="G538" s="4" t="s">
        <v>122</v>
      </c>
      <c r="H538" s="4" t="s">
        <v>123</v>
      </c>
      <c r="I538" s="4"/>
      <c r="J538" s="4"/>
      <c r="K538" s="4">
        <v>228</v>
      </c>
      <c r="L538" s="4">
        <v>7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819394.79</v>
      </c>
      <c r="X538" s="4">
        <v>1</v>
      </c>
      <c r="Y538" s="4">
        <v>819394.79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216</v>
      </c>
      <c r="F539" s="4">
        <f>ROUND(Source!AP530,O539)</f>
        <v>0</v>
      </c>
      <c r="G539" s="4" t="s">
        <v>124</v>
      </c>
      <c r="H539" s="4" t="s">
        <v>125</v>
      </c>
      <c r="I539" s="4"/>
      <c r="J539" s="4"/>
      <c r="K539" s="4">
        <v>216</v>
      </c>
      <c r="L539" s="4">
        <v>8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223</v>
      </c>
      <c r="F540" s="4">
        <f>ROUND(Source!AQ530,O540)</f>
        <v>0</v>
      </c>
      <c r="G540" s="4" t="s">
        <v>126</v>
      </c>
      <c r="H540" s="4" t="s">
        <v>127</v>
      </c>
      <c r="I540" s="4"/>
      <c r="J540" s="4"/>
      <c r="K540" s="4">
        <v>223</v>
      </c>
      <c r="L540" s="4">
        <v>9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229</v>
      </c>
      <c r="F541" s="4">
        <f>ROUND(Source!AZ530,O541)</f>
        <v>0</v>
      </c>
      <c r="G541" s="4" t="s">
        <v>128</v>
      </c>
      <c r="H541" s="4" t="s">
        <v>129</v>
      </c>
      <c r="I541" s="4"/>
      <c r="J541" s="4"/>
      <c r="K541" s="4">
        <v>229</v>
      </c>
      <c r="L541" s="4">
        <v>10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203</v>
      </c>
      <c r="F542" s="4">
        <f>ROUND(Source!Q530,O542)</f>
        <v>106909.74</v>
      </c>
      <c r="G542" s="4" t="s">
        <v>130</v>
      </c>
      <c r="H542" s="4" t="s">
        <v>131</v>
      </c>
      <c r="I542" s="4"/>
      <c r="J542" s="4"/>
      <c r="K542" s="4">
        <v>203</v>
      </c>
      <c r="L542" s="4">
        <v>11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106909.74000000002</v>
      </c>
      <c r="X542" s="4">
        <v>1</v>
      </c>
      <c r="Y542" s="4">
        <v>106909.74000000002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231</v>
      </c>
      <c r="F543" s="4">
        <f>ROUND(Source!BB530,O543)</f>
        <v>0</v>
      </c>
      <c r="G543" s="4" t="s">
        <v>132</v>
      </c>
      <c r="H543" s="4" t="s">
        <v>133</v>
      </c>
      <c r="I543" s="4"/>
      <c r="J543" s="4"/>
      <c r="K543" s="4">
        <v>231</v>
      </c>
      <c r="L543" s="4">
        <v>12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204</v>
      </c>
      <c r="F544" s="4">
        <f>ROUND(Source!R530,O544)</f>
        <v>55942.92</v>
      </c>
      <c r="G544" s="4" t="s">
        <v>134</v>
      </c>
      <c r="H544" s="4" t="s">
        <v>135</v>
      </c>
      <c r="I544" s="4"/>
      <c r="J544" s="4"/>
      <c r="K544" s="4">
        <v>204</v>
      </c>
      <c r="L544" s="4">
        <v>13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55942.92</v>
      </c>
      <c r="X544" s="4">
        <v>1</v>
      </c>
      <c r="Y544" s="4">
        <v>55942.92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205</v>
      </c>
      <c r="F545" s="4">
        <f>ROUND(Source!S530,O545)</f>
        <v>118636.21</v>
      </c>
      <c r="G545" s="4" t="s">
        <v>136</v>
      </c>
      <c r="H545" s="4" t="s">
        <v>137</v>
      </c>
      <c r="I545" s="4"/>
      <c r="J545" s="4"/>
      <c r="K545" s="4">
        <v>205</v>
      </c>
      <c r="L545" s="4">
        <v>14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118636.21</v>
      </c>
      <c r="X545" s="4">
        <v>1</v>
      </c>
      <c r="Y545" s="4">
        <v>118636.21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232</v>
      </c>
      <c r="F546" s="4">
        <f>ROUND(Source!BC530,O546)</f>
        <v>0</v>
      </c>
      <c r="G546" s="4" t="s">
        <v>138</v>
      </c>
      <c r="H546" s="4" t="s">
        <v>139</v>
      </c>
      <c r="I546" s="4"/>
      <c r="J546" s="4"/>
      <c r="K546" s="4">
        <v>232</v>
      </c>
      <c r="L546" s="4">
        <v>15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214</v>
      </c>
      <c r="F547" s="4">
        <f>ROUND(Source!AS530,O547)</f>
        <v>1028447.28</v>
      </c>
      <c r="G547" s="4" t="s">
        <v>140</v>
      </c>
      <c r="H547" s="4" t="s">
        <v>141</v>
      </c>
      <c r="I547" s="4"/>
      <c r="J547" s="4"/>
      <c r="K547" s="4">
        <v>214</v>
      </c>
      <c r="L547" s="4">
        <v>16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1028447.28</v>
      </c>
      <c r="X547" s="4">
        <v>1</v>
      </c>
      <c r="Y547" s="4">
        <v>1028447.28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215</v>
      </c>
      <c r="F548" s="4">
        <f>ROUND(Source!AT530,O548)</f>
        <v>353267.7</v>
      </c>
      <c r="G548" s="4" t="s">
        <v>142</v>
      </c>
      <c r="H548" s="4" t="s">
        <v>143</v>
      </c>
      <c r="I548" s="4"/>
      <c r="J548" s="4"/>
      <c r="K548" s="4">
        <v>215</v>
      </c>
      <c r="L548" s="4">
        <v>17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353267.7</v>
      </c>
      <c r="X548" s="4">
        <v>1</v>
      </c>
      <c r="Y548" s="4">
        <v>353267.7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217</v>
      </c>
      <c r="F549" s="4">
        <f>ROUND(Source!AU530,O549)</f>
        <v>0</v>
      </c>
      <c r="G549" s="4" t="s">
        <v>144</v>
      </c>
      <c r="H549" s="4" t="s">
        <v>145</v>
      </c>
      <c r="I549" s="4"/>
      <c r="J549" s="4"/>
      <c r="K549" s="4">
        <v>217</v>
      </c>
      <c r="L549" s="4">
        <v>18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230</v>
      </c>
      <c r="F550" s="4">
        <f>ROUND(Source!BA530,O550)</f>
        <v>0</v>
      </c>
      <c r="G550" s="4" t="s">
        <v>146</v>
      </c>
      <c r="H550" s="4" t="s">
        <v>147</v>
      </c>
      <c r="I550" s="4"/>
      <c r="J550" s="4"/>
      <c r="K550" s="4">
        <v>230</v>
      </c>
      <c r="L550" s="4">
        <v>19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206</v>
      </c>
      <c r="F551" s="4">
        <f>ROUND(Source!T530,O551)</f>
        <v>0</v>
      </c>
      <c r="G551" s="4" t="s">
        <v>148</v>
      </c>
      <c r="H551" s="4" t="s">
        <v>149</v>
      </c>
      <c r="I551" s="4"/>
      <c r="J551" s="4"/>
      <c r="K551" s="4">
        <v>206</v>
      </c>
      <c r="L551" s="4">
        <v>20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207</v>
      </c>
      <c r="F552" s="4">
        <f>ROUND(Source!U530,O552)</f>
        <v>268.02724799999999</v>
      </c>
      <c r="G552" s="4" t="s">
        <v>150</v>
      </c>
      <c r="H552" s="4" t="s">
        <v>151</v>
      </c>
      <c r="I552" s="4"/>
      <c r="J552" s="4"/>
      <c r="K552" s="4">
        <v>207</v>
      </c>
      <c r="L552" s="4">
        <v>21</v>
      </c>
      <c r="M552" s="4">
        <v>3</v>
      </c>
      <c r="N552" s="4" t="s">
        <v>3</v>
      </c>
      <c r="O552" s="4">
        <v>7</v>
      </c>
      <c r="P552" s="4"/>
      <c r="Q552" s="4"/>
      <c r="R552" s="4"/>
      <c r="S552" s="4"/>
      <c r="T552" s="4"/>
      <c r="U552" s="4"/>
      <c r="V552" s="4"/>
      <c r="W552" s="4">
        <v>268.02724799999999</v>
      </c>
      <c r="X552" s="4">
        <v>1</v>
      </c>
      <c r="Y552" s="4">
        <v>268.02724799999999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208</v>
      </c>
      <c r="F553" s="4">
        <f>ROUND(Source!V530,O553)</f>
        <v>108.538325</v>
      </c>
      <c r="G553" s="4" t="s">
        <v>152</v>
      </c>
      <c r="H553" s="4" t="s">
        <v>153</v>
      </c>
      <c r="I553" s="4"/>
      <c r="J553" s="4"/>
      <c r="K553" s="4">
        <v>208</v>
      </c>
      <c r="L553" s="4">
        <v>22</v>
      </c>
      <c r="M553" s="4">
        <v>3</v>
      </c>
      <c r="N553" s="4" t="s">
        <v>3</v>
      </c>
      <c r="O553" s="4">
        <v>7</v>
      </c>
      <c r="P553" s="4"/>
      <c r="Q553" s="4"/>
      <c r="R553" s="4"/>
      <c r="S553" s="4"/>
      <c r="T553" s="4"/>
      <c r="U553" s="4"/>
      <c r="V553" s="4"/>
      <c r="W553" s="4">
        <v>108.538325</v>
      </c>
      <c r="X553" s="4">
        <v>1</v>
      </c>
      <c r="Y553" s="4">
        <v>108.538325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209</v>
      </c>
      <c r="F554" s="4">
        <f>ROUND(Source!W530,O554)</f>
        <v>0</v>
      </c>
      <c r="G554" s="4" t="s">
        <v>154</v>
      </c>
      <c r="H554" s="4" t="s">
        <v>155</v>
      </c>
      <c r="I554" s="4"/>
      <c r="J554" s="4"/>
      <c r="K554" s="4">
        <v>209</v>
      </c>
      <c r="L554" s="4">
        <v>23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233</v>
      </c>
      <c r="F555" s="4">
        <f>ROUND(Source!BD530,O555)</f>
        <v>9651.4599999999991</v>
      </c>
      <c r="G555" s="4" t="s">
        <v>156</v>
      </c>
      <c r="H555" s="4" t="s">
        <v>157</v>
      </c>
      <c r="I555" s="4"/>
      <c r="J555" s="4"/>
      <c r="K555" s="4">
        <v>233</v>
      </c>
      <c r="L555" s="4">
        <v>24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9651.4599999999991</v>
      </c>
      <c r="X555" s="4">
        <v>1</v>
      </c>
      <c r="Y555" s="4">
        <v>9651.4599999999991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210</v>
      </c>
      <c r="F556" s="4">
        <f>ROUND(Source!X530,O556)</f>
        <v>175617.65</v>
      </c>
      <c r="G556" s="4" t="s">
        <v>158</v>
      </c>
      <c r="H556" s="4" t="s">
        <v>159</v>
      </c>
      <c r="I556" s="4"/>
      <c r="J556" s="4"/>
      <c r="K556" s="4">
        <v>210</v>
      </c>
      <c r="L556" s="4">
        <v>25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175617.65</v>
      </c>
      <c r="X556" s="4">
        <v>1</v>
      </c>
      <c r="Y556" s="4">
        <v>175617.65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211</v>
      </c>
      <c r="F557" s="4">
        <f>ROUND(Source!Y530,O557)</f>
        <v>95562.21</v>
      </c>
      <c r="G557" s="4" t="s">
        <v>160</v>
      </c>
      <c r="H557" s="4" t="s">
        <v>161</v>
      </c>
      <c r="I557" s="4"/>
      <c r="J557" s="4"/>
      <c r="K557" s="4">
        <v>211</v>
      </c>
      <c r="L557" s="4">
        <v>26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95562.21</v>
      </c>
      <c r="X557" s="4">
        <v>1</v>
      </c>
      <c r="Y557" s="4">
        <v>95562.21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224</v>
      </c>
      <c r="F558" s="4">
        <f>ROUND(Source!AR530,O558)</f>
        <v>1381714.98</v>
      </c>
      <c r="G558" s="4" t="s">
        <v>162</v>
      </c>
      <c r="H558" s="4" t="s">
        <v>163</v>
      </c>
      <c r="I558" s="4"/>
      <c r="J558" s="4"/>
      <c r="K558" s="4">
        <v>224</v>
      </c>
      <c r="L558" s="4">
        <v>27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1381714.9799999997</v>
      </c>
      <c r="X558" s="4">
        <v>1</v>
      </c>
      <c r="Y558" s="4">
        <v>1381714.9799999997</v>
      </c>
      <c r="Z558" s="4"/>
      <c r="AA558" s="4"/>
      <c r="AB558" s="4"/>
    </row>
    <row r="559" spans="1:28" x14ac:dyDescent="0.2">
      <c r="A559" s="4">
        <v>50</v>
      </c>
      <c r="B559" s="4">
        <v>1</v>
      </c>
      <c r="C559" s="4">
        <v>0</v>
      </c>
      <c r="D559" s="4">
        <v>2</v>
      </c>
      <c r="E559" s="4">
        <v>0</v>
      </c>
      <c r="F559" s="4">
        <f>ROUND(F536,O559)</f>
        <v>819394.79</v>
      </c>
      <c r="G559" s="4" t="s">
        <v>17</v>
      </c>
      <c r="H559" s="4" t="s">
        <v>402</v>
      </c>
      <c r="I559" s="4"/>
      <c r="J559" s="4"/>
      <c r="K559" s="4">
        <v>212</v>
      </c>
      <c r="L559" s="4">
        <v>28</v>
      </c>
      <c r="M559" s="4">
        <v>0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819394.79</v>
      </c>
      <c r="X559" s="4">
        <v>1</v>
      </c>
      <c r="Y559" s="4">
        <v>819394.79</v>
      </c>
      <c r="Z559" s="4"/>
      <c r="AA559" s="4"/>
      <c r="AB559" s="4"/>
    </row>
    <row r="560" spans="1:28" x14ac:dyDescent="0.2">
      <c r="A560" s="4">
        <v>50</v>
      </c>
      <c r="B560" s="4">
        <v>1</v>
      </c>
      <c r="C560" s="4">
        <v>0</v>
      </c>
      <c r="D560" s="4">
        <v>2</v>
      </c>
      <c r="E560" s="4">
        <v>0</v>
      </c>
      <c r="F560" s="4">
        <v>493901.65</v>
      </c>
      <c r="G560" s="4" t="s">
        <v>102</v>
      </c>
      <c r="H560" s="4" t="s">
        <v>403</v>
      </c>
      <c r="I560" s="4"/>
      <c r="J560" s="4"/>
      <c r="K560" s="4">
        <v>212</v>
      </c>
      <c r="L560" s="4">
        <v>29</v>
      </c>
      <c r="M560" s="4">
        <v>0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493901.65</v>
      </c>
      <c r="X560" s="4">
        <v>1</v>
      </c>
      <c r="Y560" s="4">
        <v>493901.65</v>
      </c>
      <c r="Z560" s="4"/>
      <c r="AA560" s="4"/>
      <c r="AB560" s="4"/>
    </row>
    <row r="561" spans="1:206" x14ac:dyDescent="0.2">
      <c r="A561" s="4">
        <v>50</v>
      </c>
      <c r="B561" s="4">
        <v>1</v>
      </c>
      <c r="C561" s="4">
        <v>0</v>
      </c>
      <c r="D561" s="4">
        <v>2</v>
      </c>
      <c r="E561" s="4">
        <v>0</v>
      </c>
      <c r="F561" s="4">
        <f>ROUND(F559-F560,O561)</f>
        <v>325493.14</v>
      </c>
      <c r="G561" s="4" t="s">
        <v>106</v>
      </c>
      <c r="H561" s="4" t="s">
        <v>404</v>
      </c>
      <c r="I561" s="4"/>
      <c r="J561" s="4"/>
      <c r="K561" s="4">
        <v>212</v>
      </c>
      <c r="L561" s="4">
        <v>30</v>
      </c>
      <c r="M561" s="4">
        <v>0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325493.14</v>
      </c>
      <c r="X561" s="4">
        <v>1</v>
      </c>
      <c r="Y561" s="4">
        <v>325493.14</v>
      </c>
      <c r="Z561" s="4"/>
      <c r="AA561" s="4"/>
      <c r="AB561" s="4"/>
    </row>
    <row r="562" spans="1:206" x14ac:dyDescent="0.2">
      <c r="A562" s="4">
        <v>50</v>
      </c>
      <c r="B562" s="4">
        <v>1</v>
      </c>
      <c r="C562" s="4">
        <v>0</v>
      </c>
      <c r="D562" s="4">
        <v>2</v>
      </c>
      <c r="E562" s="4">
        <v>0</v>
      </c>
      <c r="F562" s="4">
        <f>ROUND((F545+F544+F556+F557)*1.0785,O562)</f>
        <v>480751.07</v>
      </c>
      <c r="G562" s="4" t="s">
        <v>28</v>
      </c>
      <c r="H562" s="4" t="s">
        <v>405</v>
      </c>
      <c r="I562" s="4"/>
      <c r="J562" s="4"/>
      <c r="K562" s="4">
        <v>212</v>
      </c>
      <c r="L562" s="4">
        <v>31</v>
      </c>
      <c r="M562" s="4">
        <v>0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480751.07</v>
      </c>
      <c r="X562" s="4">
        <v>1</v>
      </c>
      <c r="Y562" s="4">
        <v>480751.07</v>
      </c>
      <c r="Z562" s="4"/>
      <c r="AA562" s="4"/>
      <c r="AB562" s="4"/>
    </row>
    <row r="563" spans="1:206" x14ac:dyDescent="0.2">
      <c r="A563" s="4">
        <v>50</v>
      </c>
      <c r="B563" s="4">
        <v>1</v>
      </c>
      <c r="C563" s="4">
        <v>0</v>
      </c>
      <c r="D563" s="4">
        <v>2</v>
      </c>
      <c r="E563" s="4">
        <v>0</v>
      </c>
      <c r="F563" s="4">
        <f>ROUND((F561+F542)*1.0927,O563)</f>
        <v>472486.63</v>
      </c>
      <c r="G563" s="4" t="s">
        <v>32</v>
      </c>
      <c r="H563" s="4" t="s">
        <v>406</v>
      </c>
      <c r="I563" s="4"/>
      <c r="J563" s="4"/>
      <c r="K563" s="4">
        <v>212</v>
      </c>
      <c r="L563" s="4">
        <v>32</v>
      </c>
      <c r="M563" s="4">
        <v>0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472486.63</v>
      </c>
      <c r="X563" s="4">
        <v>1</v>
      </c>
      <c r="Y563" s="4">
        <v>472486.63</v>
      </c>
      <c r="Z563" s="4"/>
      <c r="AA563" s="4"/>
      <c r="AB563" s="4"/>
    </row>
    <row r="564" spans="1:206" x14ac:dyDescent="0.2">
      <c r="A564" s="4">
        <v>50</v>
      </c>
      <c r="B564" s="4">
        <v>1</v>
      </c>
      <c r="C564" s="4">
        <v>0</v>
      </c>
      <c r="D564" s="4">
        <v>2</v>
      </c>
      <c r="E564" s="4">
        <v>0</v>
      </c>
      <c r="F564" s="4">
        <f>ROUND(F560*1.0634,O564)</f>
        <v>525215.01</v>
      </c>
      <c r="G564" s="4" t="s">
        <v>37</v>
      </c>
      <c r="H564" s="4" t="s">
        <v>407</v>
      </c>
      <c r="I564" s="4"/>
      <c r="J564" s="4"/>
      <c r="K564" s="4">
        <v>212</v>
      </c>
      <c r="L564" s="4">
        <v>33</v>
      </c>
      <c r="M564" s="4">
        <v>0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525215.01</v>
      </c>
      <c r="X564" s="4">
        <v>1</v>
      </c>
      <c r="Y564" s="4">
        <v>525215.01</v>
      </c>
      <c r="Z564" s="4"/>
      <c r="AA564" s="4"/>
      <c r="AB564" s="4"/>
    </row>
    <row r="565" spans="1:206" x14ac:dyDescent="0.2">
      <c r="A565" s="4">
        <v>50</v>
      </c>
      <c r="B565" s="4">
        <v>1</v>
      </c>
      <c r="C565" s="4">
        <v>0</v>
      </c>
      <c r="D565" s="4">
        <v>2</v>
      </c>
      <c r="E565" s="4">
        <v>0</v>
      </c>
      <c r="F565" s="4">
        <f>ROUND(F562+F563+F564,O565)</f>
        <v>1478452.71</v>
      </c>
      <c r="G565" s="4" t="s">
        <v>74</v>
      </c>
      <c r="H565" s="4" t="s">
        <v>408</v>
      </c>
      <c r="I565" s="4"/>
      <c r="J565" s="4"/>
      <c r="K565" s="4">
        <v>212</v>
      </c>
      <c r="L565" s="4">
        <v>34</v>
      </c>
      <c r="M565" s="4">
        <v>0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1478452.71</v>
      </c>
      <c r="X565" s="4">
        <v>1</v>
      </c>
      <c r="Y565" s="4">
        <v>1478452.71</v>
      </c>
      <c r="Z565" s="4"/>
      <c r="AA565" s="4"/>
      <c r="AB565" s="4"/>
    </row>
    <row r="567" spans="1:206" x14ac:dyDescent="0.2">
      <c r="A567" s="2">
        <v>51</v>
      </c>
      <c r="B567" s="2">
        <f>B12</f>
        <v>637</v>
      </c>
      <c r="C567" s="2">
        <f>A12</f>
        <v>1</v>
      </c>
      <c r="D567" s="2">
        <f>ROW(A12)</f>
        <v>12</v>
      </c>
      <c r="E567" s="2"/>
      <c r="F567" s="2" t="str">
        <f>IF(F12&lt;&gt;"",F12,"")</f>
        <v>Новый объект_(Копия)_(Копия)_(Копия)</v>
      </c>
      <c r="G567" s="2" t="str">
        <f>IF(G12&lt;&gt;"",G12,"")</f>
        <v>19. ВЛ-10кВ фидер 9/286 от опоры 135 к ЗТП № 96, с отпайкой на ЗТП № 89, д. Разорено - Семеновское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274">ROUND(O530,2)</f>
        <v>1100883.6599999999</v>
      </c>
      <c r="P567" s="2">
        <f t="shared" si="274"/>
        <v>819394.79</v>
      </c>
      <c r="Q567" s="2">
        <f t="shared" si="274"/>
        <v>106909.74</v>
      </c>
      <c r="R567" s="2">
        <f t="shared" si="274"/>
        <v>55942.92</v>
      </c>
      <c r="S567" s="2">
        <f t="shared" si="274"/>
        <v>118636.21</v>
      </c>
      <c r="T567" s="2">
        <f t="shared" si="274"/>
        <v>0</v>
      </c>
      <c r="U567" s="2">
        <f>U530</f>
        <v>268.02724799999999</v>
      </c>
      <c r="V567" s="2">
        <f>V530</f>
        <v>108.538325</v>
      </c>
      <c r="W567" s="2">
        <f>ROUND(W530,2)</f>
        <v>0</v>
      </c>
      <c r="X567" s="2">
        <f>ROUND(X530,2)</f>
        <v>175617.65</v>
      </c>
      <c r="Y567" s="2">
        <f>ROUND(Y530,2)</f>
        <v>95562.21</v>
      </c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>
        <f t="shared" ref="AO567:BD567" si="275">ROUND(AO530,2)</f>
        <v>0</v>
      </c>
      <c r="AP567" s="2">
        <f t="shared" si="275"/>
        <v>0</v>
      </c>
      <c r="AQ567" s="2">
        <f t="shared" si="275"/>
        <v>0</v>
      </c>
      <c r="AR567" s="2">
        <f t="shared" si="275"/>
        <v>1381714.98</v>
      </c>
      <c r="AS567" s="2">
        <f t="shared" si="275"/>
        <v>1028447.28</v>
      </c>
      <c r="AT567" s="2">
        <f t="shared" si="275"/>
        <v>353267.7</v>
      </c>
      <c r="AU567" s="2">
        <f t="shared" si="275"/>
        <v>0</v>
      </c>
      <c r="AV567" s="2">
        <f t="shared" si="275"/>
        <v>819394.79</v>
      </c>
      <c r="AW567" s="2">
        <f t="shared" si="275"/>
        <v>819394.79</v>
      </c>
      <c r="AX567" s="2">
        <f t="shared" si="275"/>
        <v>0</v>
      </c>
      <c r="AY567" s="2">
        <f t="shared" si="275"/>
        <v>819394.79</v>
      </c>
      <c r="AZ567" s="2">
        <f t="shared" si="275"/>
        <v>0</v>
      </c>
      <c r="BA567" s="2">
        <f t="shared" si="275"/>
        <v>0</v>
      </c>
      <c r="BB567" s="2">
        <f t="shared" si="275"/>
        <v>0</v>
      </c>
      <c r="BC567" s="2">
        <f t="shared" si="275"/>
        <v>0</v>
      </c>
      <c r="BD567" s="2">
        <f t="shared" si="275"/>
        <v>9651.4599999999991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1100883.6599999999</v>
      </c>
      <c r="G569" s="4" t="s">
        <v>110</v>
      </c>
      <c r="H569" s="4" t="s">
        <v>111</v>
      </c>
      <c r="I569" s="4"/>
      <c r="J569" s="4"/>
      <c r="K569" s="4">
        <v>201</v>
      </c>
      <c r="L569" s="4">
        <v>1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1110535.1199999999</v>
      </c>
      <c r="X569" s="4">
        <v>1</v>
      </c>
      <c r="Y569" s="4">
        <v>1110535.1199999999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819394.79</v>
      </c>
      <c r="G570" s="4" t="s">
        <v>112</v>
      </c>
      <c r="H570" s="4" t="s">
        <v>113</v>
      </c>
      <c r="I570" s="4"/>
      <c r="J570" s="4"/>
      <c r="K570" s="4">
        <v>202</v>
      </c>
      <c r="L570" s="4">
        <v>2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819394.79</v>
      </c>
      <c r="X570" s="4">
        <v>1</v>
      </c>
      <c r="Y570" s="4">
        <v>819394.79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114</v>
      </c>
      <c r="H571" s="4" t="s">
        <v>115</v>
      </c>
      <c r="I571" s="4"/>
      <c r="J571" s="4"/>
      <c r="K571" s="4">
        <v>222</v>
      </c>
      <c r="L571" s="4">
        <v>3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819394.79</v>
      </c>
      <c r="G572" s="4" t="s">
        <v>116</v>
      </c>
      <c r="H572" s="4" t="s">
        <v>117</v>
      </c>
      <c r="I572" s="4"/>
      <c r="J572" s="4"/>
      <c r="K572" s="4">
        <v>225</v>
      </c>
      <c r="L572" s="4">
        <v>4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819394.79</v>
      </c>
      <c r="X572" s="4">
        <v>1</v>
      </c>
      <c r="Y572" s="4">
        <v>819394.79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819394.79</v>
      </c>
      <c r="G573" s="4" t="s">
        <v>118</v>
      </c>
      <c r="H573" s="4" t="s">
        <v>119</v>
      </c>
      <c r="I573" s="4"/>
      <c r="J573" s="4"/>
      <c r="K573" s="4">
        <v>226</v>
      </c>
      <c r="L573" s="4">
        <v>5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819394.79</v>
      </c>
      <c r="X573" s="4">
        <v>1</v>
      </c>
      <c r="Y573" s="4">
        <v>819394.79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120</v>
      </c>
      <c r="H574" s="4" t="s">
        <v>121</v>
      </c>
      <c r="I574" s="4"/>
      <c r="J574" s="4"/>
      <c r="K574" s="4">
        <v>227</v>
      </c>
      <c r="L574" s="4">
        <v>6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819394.79</v>
      </c>
      <c r="G575" s="4" t="s">
        <v>122</v>
      </c>
      <c r="H575" s="4" t="s">
        <v>123</v>
      </c>
      <c r="I575" s="4"/>
      <c r="J575" s="4"/>
      <c r="K575" s="4">
        <v>228</v>
      </c>
      <c r="L575" s="4">
        <v>7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819394.79</v>
      </c>
      <c r="X575" s="4">
        <v>1</v>
      </c>
      <c r="Y575" s="4">
        <v>819394.79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124</v>
      </c>
      <c r="H576" s="4" t="s">
        <v>125</v>
      </c>
      <c r="I576" s="4"/>
      <c r="J576" s="4"/>
      <c r="K576" s="4">
        <v>216</v>
      </c>
      <c r="L576" s="4">
        <v>8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126</v>
      </c>
      <c r="H577" s="4" t="s">
        <v>127</v>
      </c>
      <c r="I577" s="4"/>
      <c r="J577" s="4"/>
      <c r="K577" s="4">
        <v>223</v>
      </c>
      <c r="L577" s="4">
        <v>9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128</v>
      </c>
      <c r="H578" s="4" t="s">
        <v>129</v>
      </c>
      <c r="I578" s="4"/>
      <c r="J578" s="4"/>
      <c r="K578" s="4">
        <v>229</v>
      </c>
      <c r="L578" s="4">
        <v>10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106909.74</v>
      </c>
      <c r="G579" s="4" t="s">
        <v>130</v>
      </c>
      <c r="H579" s="4" t="s">
        <v>131</v>
      </c>
      <c r="I579" s="4"/>
      <c r="J579" s="4"/>
      <c r="K579" s="4">
        <v>203</v>
      </c>
      <c r="L579" s="4">
        <v>11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106909.74000000002</v>
      </c>
      <c r="X579" s="4">
        <v>1</v>
      </c>
      <c r="Y579" s="4">
        <v>106909.74000000002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132</v>
      </c>
      <c r="H580" s="4" t="s">
        <v>133</v>
      </c>
      <c r="I580" s="4"/>
      <c r="J580" s="4"/>
      <c r="K580" s="4">
        <v>231</v>
      </c>
      <c r="L580" s="4">
        <v>12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55942.92</v>
      </c>
      <c r="G581" s="4" t="s">
        <v>134</v>
      </c>
      <c r="H581" s="4" t="s">
        <v>135</v>
      </c>
      <c r="I581" s="4"/>
      <c r="J581" s="4"/>
      <c r="K581" s="4">
        <v>204</v>
      </c>
      <c r="L581" s="4">
        <v>13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55942.920000000006</v>
      </c>
      <c r="X581" s="4">
        <v>1</v>
      </c>
      <c r="Y581" s="4">
        <v>55942.920000000006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118636.21</v>
      </c>
      <c r="G582" s="4" t="s">
        <v>136</v>
      </c>
      <c r="H582" s="4" t="s">
        <v>137</v>
      </c>
      <c r="I582" s="4"/>
      <c r="J582" s="4"/>
      <c r="K582" s="4">
        <v>205</v>
      </c>
      <c r="L582" s="4">
        <v>14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118636.21</v>
      </c>
      <c r="X582" s="4">
        <v>1</v>
      </c>
      <c r="Y582" s="4">
        <v>118636.21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138</v>
      </c>
      <c r="H583" s="4" t="s">
        <v>139</v>
      </c>
      <c r="I583" s="4"/>
      <c r="J583" s="4"/>
      <c r="K583" s="4">
        <v>232</v>
      </c>
      <c r="L583" s="4">
        <v>15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1028447.28</v>
      </c>
      <c r="G584" s="4" t="s">
        <v>140</v>
      </c>
      <c r="H584" s="4" t="s">
        <v>141</v>
      </c>
      <c r="I584" s="4"/>
      <c r="J584" s="4"/>
      <c r="K584" s="4">
        <v>214</v>
      </c>
      <c r="L584" s="4">
        <v>16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1028447.28</v>
      </c>
      <c r="X584" s="4">
        <v>1</v>
      </c>
      <c r="Y584" s="4">
        <v>1028447.28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353267.7</v>
      </c>
      <c r="G585" s="4" t="s">
        <v>142</v>
      </c>
      <c r="H585" s="4" t="s">
        <v>143</v>
      </c>
      <c r="I585" s="4"/>
      <c r="J585" s="4"/>
      <c r="K585" s="4">
        <v>215</v>
      </c>
      <c r="L585" s="4">
        <v>17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353267.7</v>
      </c>
      <c r="X585" s="4">
        <v>1</v>
      </c>
      <c r="Y585" s="4">
        <v>353267.7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0</v>
      </c>
      <c r="G586" s="4" t="s">
        <v>144</v>
      </c>
      <c r="H586" s="4" t="s">
        <v>145</v>
      </c>
      <c r="I586" s="4"/>
      <c r="J586" s="4"/>
      <c r="K586" s="4">
        <v>217</v>
      </c>
      <c r="L586" s="4">
        <v>18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146</v>
      </c>
      <c r="H587" s="4" t="s">
        <v>147</v>
      </c>
      <c r="I587" s="4"/>
      <c r="J587" s="4"/>
      <c r="K587" s="4">
        <v>230</v>
      </c>
      <c r="L587" s="4">
        <v>19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148</v>
      </c>
      <c r="H588" s="4" t="s">
        <v>149</v>
      </c>
      <c r="I588" s="4"/>
      <c r="J588" s="4"/>
      <c r="K588" s="4">
        <v>206</v>
      </c>
      <c r="L588" s="4">
        <v>20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ROUND(Source!U567,O589)</f>
        <v>268.02724799999999</v>
      </c>
      <c r="G589" s="4" t="s">
        <v>150</v>
      </c>
      <c r="H589" s="4" t="s">
        <v>151</v>
      </c>
      <c r="I589" s="4"/>
      <c r="J589" s="4"/>
      <c r="K589" s="4">
        <v>207</v>
      </c>
      <c r="L589" s="4">
        <v>21</v>
      </c>
      <c r="M589" s="4">
        <v>3</v>
      </c>
      <c r="N589" s="4" t="s">
        <v>3</v>
      </c>
      <c r="O589" s="4">
        <v>7</v>
      </c>
      <c r="P589" s="4"/>
      <c r="Q589" s="4"/>
      <c r="R589" s="4"/>
      <c r="S589" s="4"/>
      <c r="T589" s="4"/>
      <c r="U589" s="4"/>
      <c r="V589" s="4"/>
      <c r="W589" s="4">
        <v>268.02724799999999</v>
      </c>
      <c r="X589" s="4">
        <v>1</v>
      </c>
      <c r="Y589" s="4">
        <v>268.02724799999999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ROUND(Source!V567,O590)</f>
        <v>108.538325</v>
      </c>
      <c r="G590" s="4" t="s">
        <v>152</v>
      </c>
      <c r="H590" s="4" t="s">
        <v>153</v>
      </c>
      <c r="I590" s="4"/>
      <c r="J590" s="4"/>
      <c r="K590" s="4">
        <v>208</v>
      </c>
      <c r="L590" s="4">
        <v>22</v>
      </c>
      <c r="M590" s="4">
        <v>3</v>
      </c>
      <c r="N590" s="4" t="s">
        <v>3</v>
      </c>
      <c r="O590" s="4">
        <v>7</v>
      </c>
      <c r="P590" s="4"/>
      <c r="Q590" s="4"/>
      <c r="R590" s="4"/>
      <c r="S590" s="4"/>
      <c r="T590" s="4"/>
      <c r="U590" s="4"/>
      <c r="V590" s="4"/>
      <c r="W590" s="4">
        <v>108.538325</v>
      </c>
      <c r="X590" s="4">
        <v>1</v>
      </c>
      <c r="Y590" s="4">
        <v>108.538325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154</v>
      </c>
      <c r="H591" s="4" t="s">
        <v>155</v>
      </c>
      <c r="I591" s="4"/>
      <c r="J591" s="4"/>
      <c r="K591" s="4">
        <v>209</v>
      </c>
      <c r="L591" s="4">
        <v>23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9651.4599999999991</v>
      </c>
      <c r="G592" s="4" t="s">
        <v>156</v>
      </c>
      <c r="H592" s="4" t="s">
        <v>157</v>
      </c>
      <c r="I592" s="4"/>
      <c r="J592" s="4"/>
      <c r="K592" s="4">
        <v>233</v>
      </c>
      <c r="L592" s="4">
        <v>24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9651.4599999999991</v>
      </c>
      <c r="X592" s="4">
        <v>1</v>
      </c>
      <c r="Y592" s="4">
        <v>9651.4599999999991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175617.65</v>
      </c>
      <c r="G593" s="4" t="s">
        <v>158</v>
      </c>
      <c r="H593" s="4" t="s">
        <v>159</v>
      </c>
      <c r="I593" s="4"/>
      <c r="J593" s="4"/>
      <c r="K593" s="4">
        <v>210</v>
      </c>
      <c r="L593" s="4">
        <v>25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175617.65</v>
      </c>
      <c r="X593" s="4">
        <v>1</v>
      </c>
      <c r="Y593" s="4">
        <v>175617.65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95562.21</v>
      </c>
      <c r="G594" s="4" t="s">
        <v>160</v>
      </c>
      <c r="H594" s="4" t="s">
        <v>161</v>
      </c>
      <c r="I594" s="4"/>
      <c r="J594" s="4"/>
      <c r="K594" s="4">
        <v>211</v>
      </c>
      <c r="L594" s="4">
        <v>26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95562.21</v>
      </c>
      <c r="X594" s="4">
        <v>1</v>
      </c>
      <c r="Y594" s="4">
        <v>95562.21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1381714.98</v>
      </c>
      <c r="G595" s="4" t="s">
        <v>162</v>
      </c>
      <c r="H595" s="4" t="s">
        <v>163</v>
      </c>
      <c r="I595" s="4"/>
      <c r="J595" s="4"/>
      <c r="K595" s="4">
        <v>224</v>
      </c>
      <c r="L595" s="4">
        <v>27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1381714.9799999997</v>
      </c>
      <c r="X595" s="4">
        <v>1</v>
      </c>
      <c r="Y595" s="4">
        <v>1381714.9799999997</v>
      </c>
      <c r="Z595" s="4"/>
      <c r="AA595" s="4"/>
      <c r="AB595" s="4"/>
    </row>
    <row r="597" spans="1:28" x14ac:dyDescent="0.2">
      <c r="A597" s="5">
        <v>61</v>
      </c>
      <c r="B597" s="5"/>
      <c r="C597" s="5"/>
      <c r="D597" s="5"/>
      <c r="E597" s="5"/>
      <c r="F597" s="5">
        <v>10</v>
      </c>
      <c r="G597" s="5" t="s">
        <v>409</v>
      </c>
      <c r="H597" s="5" t="s">
        <v>410</v>
      </c>
    </row>
    <row r="598" spans="1:28" x14ac:dyDescent="0.2">
      <c r="A598" s="5">
        <v>61</v>
      </c>
      <c r="B598" s="5"/>
      <c r="C598" s="5"/>
      <c r="D598" s="5"/>
      <c r="E598" s="5"/>
      <c r="F598" s="5">
        <v>1900</v>
      </c>
      <c r="G598" s="5" t="s">
        <v>411</v>
      </c>
      <c r="H598" s="5" t="s">
        <v>412</v>
      </c>
    </row>
    <row r="599" spans="1:28" x14ac:dyDescent="0.2">
      <c r="A599" s="5">
        <v>61</v>
      </c>
      <c r="B599" s="5"/>
      <c r="C599" s="5"/>
      <c r="D599" s="5"/>
      <c r="E599" s="5"/>
      <c r="F599" s="5">
        <v>1800</v>
      </c>
      <c r="G599" s="5" t="s">
        <v>413</v>
      </c>
      <c r="H599" s="5" t="s">
        <v>412</v>
      </c>
    </row>
    <row r="600" spans="1:28" x14ac:dyDescent="0.2">
      <c r="A600" s="5">
        <v>61</v>
      </c>
      <c r="B600" s="5"/>
      <c r="C600" s="5"/>
      <c r="D600" s="5"/>
      <c r="E600" s="5"/>
      <c r="F600" s="5">
        <v>2</v>
      </c>
      <c r="G600" s="5" t="s">
        <v>414</v>
      </c>
      <c r="H600" s="5" t="s">
        <v>415</v>
      </c>
    </row>
    <row r="601" spans="1:28" x14ac:dyDescent="0.2">
      <c r="A601" s="5">
        <v>61</v>
      </c>
      <c r="B601" s="5"/>
      <c r="C601" s="5"/>
      <c r="D601" s="5"/>
      <c r="E601" s="5"/>
      <c r="F601" s="5">
        <v>10</v>
      </c>
      <c r="G601" s="5" t="s">
        <v>416</v>
      </c>
      <c r="H601" s="5" t="s">
        <v>416</v>
      </c>
    </row>
    <row r="602" spans="1:28" x14ac:dyDescent="0.2">
      <c r="A602" s="5">
        <v>61</v>
      </c>
      <c r="B602" s="5"/>
      <c r="C602" s="5"/>
      <c r="D602" s="5"/>
      <c r="E602" s="5"/>
      <c r="F602" s="5">
        <v>3</v>
      </c>
      <c r="G602" s="5" t="s">
        <v>417</v>
      </c>
      <c r="H602" s="5" t="s">
        <v>418</v>
      </c>
    </row>
    <row r="603" spans="1:28" x14ac:dyDescent="0.2">
      <c r="A603" s="5">
        <v>61</v>
      </c>
      <c r="B603" s="5"/>
      <c r="C603" s="5"/>
      <c r="D603" s="5"/>
      <c r="E603" s="5"/>
      <c r="F603" s="5">
        <v>2400</v>
      </c>
      <c r="G603" s="5" t="s">
        <v>419</v>
      </c>
      <c r="H603" s="5" t="s">
        <v>420</v>
      </c>
    </row>
    <row r="604" spans="1:28" x14ac:dyDescent="0.2">
      <c r="A604" s="5">
        <v>61</v>
      </c>
      <c r="B604" s="5"/>
      <c r="C604" s="5"/>
      <c r="D604" s="5"/>
      <c r="E604" s="5"/>
      <c r="F604" s="5">
        <v>0</v>
      </c>
      <c r="G604" s="5" t="s">
        <v>421</v>
      </c>
      <c r="H604" s="5" t="s">
        <v>422</v>
      </c>
    </row>
    <row r="605" spans="1:28" x14ac:dyDescent="0.2">
      <c r="A605" s="5">
        <v>61</v>
      </c>
      <c r="B605" s="5"/>
      <c r="C605" s="5"/>
      <c r="D605" s="5"/>
      <c r="E605" s="5"/>
      <c r="F605" s="5">
        <v>12</v>
      </c>
      <c r="G605" s="5" t="s">
        <v>423</v>
      </c>
      <c r="H605" s="5" t="s">
        <v>422</v>
      </c>
    </row>
    <row r="606" spans="1:28" x14ac:dyDescent="0.2">
      <c r="A606" s="5">
        <v>61</v>
      </c>
      <c r="B606" s="5"/>
      <c r="C606" s="5"/>
      <c r="D606" s="5"/>
      <c r="E606" s="5"/>
      <c r="F606" s="5">
        <v>0</v>
      </c>
      <c r="G606" s="5" t="s">
        <v>424</v>
      </c>
      <c r="H606" s="5" t="s">
        <v>422</v>
      </c>
    </row>
    <row r="607" spans="1:28" x14ac:dyDescent="0.2">
      <c r="A607" s="5">
        <v>61</v>
      </c>
      <c r="B607" s="5"/>
      <c r="C607" s="5"/>
      <c r="D607" s="5"/>
      <c r="E607" s="5"/>
      <c r="F607" s="5">
        <v>2</v>
      </c>
      <c r="G607" s="5" t="s">
        <v>425</v>
      </c>
      <c r="H607" s="5" t="s">
        <v>422</v>
      </c>
    </row>
    <row r="608" spans="1:28" x14ac:dyDescent="0.2">
      <c r="A608" s="5">
        <v>61</v>
      </c>
      <c r="B608" s="5"/>
      <c r="C608" s="5"/>
      <c r="D608" s="5"/>
      <c r="E608" s="5"/>
      <c r="F608" s="5">
        <v>6</v>
      </c>
      <c r="G608" s="5" t="s">
        <v>426</v>
      </c>
      <c r="H608" s="5" t="s">
        <v>422</v>
      </c>
    </row>
    <row r="609" spans="1:16" x14ac:dyDescent="0.2">
      <c r="A609" s="5">
        <v>61</v>
      </c>
      <c r="B609" s="5"/>
      <c r="C609" s="5"/>
      <c r="D609" s="5"/>
      <c r="E609" s="5"/>
      <c r="F609" s="5">
        <v>12</v>
      </c>
      <c r="G609" s="5" t="s">
        <v>427</v>
      </c>
      <c r="H609" s="5" t="s">
        <v>427</v>
      </c>
    </row>
    <row r="612" spans="1:16" x14ac:dyDescent="0.2">
      <c r="A612">
        <v>70</v>
      </c>
      <c r="B612">
        <v>1</v>
      </c>
      <c r="D612">
        <v>1</v>
      </c>
      <c r="E612" t="s">
        <v>428</v>
      </c>
      <c r="F612" t="s">
        <v>429</v>
      </c>
      <c r="G612">
        <v>0</v>
      </c>
      <c r="H612">
        <v>0</v>
      </c>
      <c r="I612" t="s">
        <v>3</v>
      </c>
      <c r="J612">
        <v>1</v>
      </c>
      <c r="K612">
        <v>0</v>
      </c>
      <c r="L612" t="s">
        <v>3</v>
      </c>
      <c r="M612" t="s">
        <v>3</v>
      </c>
      <c r="N612">
        <v>0</v>
      </c>
      <c r="P612" t="s">
        <v>430</v>
      </c>
    </row>
    <row r="613" spans="1:16" x14ac:dyDescent="0.2">
      <c r="A613">
        <v>70</v>
      </c>
      <c r="B613">
        <v>1</v>
      </c>
      <c r="D613">
        <v>2</v>
      </c>
      <c r="E613" t="s">
        <v>431</v>
      </c>
      <c r="F613" t="s">
        <v>432</v>
      </c>
      <c r="G613">
        <v>0</v>
      </c>
      <c r="H613">
        <v>0</v>
      </c>
      <c r="I613" t="s">
        <v>3</v>
      </c>
      <c r="J613">
        <v>1</v>
      </c>
      <c r="K613">
        <v>0</v>
      </c>
      <c r="L613" t="s">
        <v>3</v>
      </c>
      <c r="M613" t="s">
        <v>3</v>
      </c>
      <c r="N613">
        <v>0</v>
      </c>
      <c r="P613" t="s">
        <v>433</v>
      </c>
    </row>
    <row r="614" spans="1:16" x14ac:dyDescent="0.2">
      <c r="A614">
        <v>70</v>
      </c>
      <c r="B614">
        <v>1</v>
      </c>
      <c r="D614">
        <v>3</v>
      </c>
      <c r="E614" t="s">
        <v>434</v>
      </c>
      <c r="F614" t="s">
        <v>435</v>
      </c>
      <c r="G614">
        <v>1</v>
      </c>
      <c r="H614">
        <v>0</v>
      </c>
      <c r="I614" t="s">
        <v>3</v>
      </c>
      <c r="J614">
        <v>1</v>
      </c>
      <c r="K614">
        <v>0</v>
      </c>
      <c r="L614" t="s">
        <v>3</v>
      </c>
      <c r="M614" t="s">
        <v>3</v>
      </c>
      <c r="N614">
        <v>0</v>
      </c>
      <c r="P614" t="s">
        <v>436</v>
      </c>
    </row>
    <row r="615" spans="1:16" x14ac:dyDescent="0.2">
      <c r="A615">
        <v>70</v>
      </c>
      <c r="B615">
        <v>1</v>
      </c>
      <c r="D615">
        <v>4</v>
      </c>
      <c r="E615" t="s">
        <v>437</v>
      </c>
      <c r="F615" t="s">
        <v>438</v>
      </c>
      <c r="G615">
        <v>1</v>
      </c>
      <c r="H615">
        <v>0</v>
      </c>
      <c r="I615" t="s">
        <v>3</v>
      </c>
      <c r="J615">
        <v>2</v>
      </c>
      <c r="K615">
        <v>0</v>
      </c>
      <c r="L615" t="s">
        <v>3</v>
      </c>
      <c r="M615" t="s">
        <v>3</v>
      </c>
      <c r="N615">
        <v>0</v>
      </c>
      <c r="P615" t="s">
        <v>3</v>
      </c>
    </row>
    <row r="616" spans="1:16" x14ac:dyDescent="0.2">
      <c r="A616">
        <v>70</v>
      </c>
      <c r="B616">
        <v>1</v>
      </c>
      <c r="D616">
        <v>5</v>
      </c>
      <c r="E616" t="s">
        <v>439</v>
      </c>
      <c r="F616" t="s">
        <v>440</v>
      </c>
      <c r="G616">
        <v>0</v>
      </c>
      <c r="H616">
        <v>0</v>
      </c>
      <c r="I616" t="s">
        <v>3</v>
      </c>
      <c r="J616">
        <v>2</v>
      </c>
      <c r="K616">
        <v>0</v>
      </c>
      <c r="L616" t="s">
        <v>3</v>
      </c>
      <c r="M616" t="s">
        <v>3</v>
      </c>
      <c r="N616">
        <v>0</v>
      </c>
      <c r="P616" t="s">
        <v>3</v>
      </c>
    </row>
    <row r="617" spans="1:16" x14ac:dyDescent="0.2">
      <c r="A617">
        <v>70</v>
      </c>
      <c r="B617">
        <v>1</v>
      </c>
      <c r="D617">
        <v>6</v>
      </c>
      <c r="E617" t="s">
        <v>441</v>
      </c>
      <c r="F617" t="s">
        <v>442</v>
      </c>
      <c r="G617">
        <v>0</v>
      </c>
      <c r="H617">
        <v>0</v>
      </c>
      <c r="I617" t="s">
        <v>3</v>
      </c>
      <c r="J617">
        <v>2</v>
      </c>
      <c r="K617">
        <v>0</v>
      </c>
      <c r="L617" t="s">
        <v>3</v>
      </c>
      <c r="M617" t="s">
        <v>3</v>
      </c>
      <c r="N617">
        <v>0</v>
      </c>
      <c r="P617" t="s">
        <v>3</v>
      </c>
    </row>
    <row r="618" spans="1:16" x14ac:dyDescent="0.2">
      <c r="A618">
        <v>70</v>
      </c>
      <c r="B618">
        <v>1</v>
      </c>
      <c r="D618">
        <v>7</v>
      </c>
      <c r="E618" t="s">
        <v>443</v>
      </c>
      <c r="F618" t="s">
        <v>444</v>
      </c>
      <c r="G618">
        <v>0</v>
      </c>
      <c r="H618">
        <v>0</v>
      </c>
      <c r="I618" t="s">
        <v>445</v>
      </c>
      <c r="J618">
        <v>0</v>
      </c>
      <c r="K618">
        <v>0</v>
      </c>
      <c r="L618" t="s">
        <v>3</v>
      </c>
      <c r="M618" t="s">
        <v>3</v>
      </c>
      <c r="N618">
        <v>0</v>
      </c>
      <c r="P618" t="s">
        <v>446</v>
      </c>
    </row>
    <row r="619" spans="1:16" x14ac:dyDescent="0.2">
      <c r="A619">
        <v>70</v>
      </c>
      <c r="B619">
        <v>1</v>
      </c>
      <c r="D619">
        <v>8</v>
      </c>
      <c r="E619" t="s">
        <v>447</v>
      </c>
      <c r="F619" t="s">
        <v>448</v>
      </c>
      <c r="G619">
        <v>1</v>
      </c>
      <c r="H619">
        <v>0</v>
      </c>
      <c r="I619" t="s">
        <v>3</v>
      </c>
      <c r="J619">
        <v>5</v>
      </c>
      <c r="K619">
        <v>0</v>
      </c>
      <c r="L619" t="s">
        <v>3</v>
      </c>
      <c r="M619" t="s">
        <v>3</v>
      </c>
      <c r="N619">
        <v>0</v>
      </c>
      <c r="P619" t="s">
        <v>3</v>
      </c>
    </row>
    <row r="620" spans="1:16" x14ac:dyDescent="0.2">
      <c r="A620">
        <v>70</v>
      </c>
      <c r="B620">
        <v>1</v>
      </c>
      <c r="D620">
        <v>9</v>
      </c>
      <c r="E620" t="s">
        <v>449</v>
      </c>
      <c r="F620" t="s">
        <v>450</v>
      </c>
      <c r="G620">
        <v>0</v>
      </c>
      <c r="H620">
        <v>0</v>
      </c>
      <c r="I620" t="s">
        <v>3</v>
      </c>
      <c r="J620">
        <v>5</v>
      </c>
      <c r="K620">
        <v>0</v>
      </c>
      <c r="L620" t="s">
        <v>3</v>
      </c>
      <c r="M620" t="s">
        <v>3</v>
      </c>
      <c r="N620">
        <v>0</v>
      </c>
      <c r="P620" t="s">
        <v>451</v>
      </c>
    </row>
    <row r="621" spans="1:16" x14ac:dyDescent="0.2">
      <c r="A621">
        <v>70</v>
      </c>
      <c r="B621">
        <v>1</v>
      </c>
      <c r="D621">
        <v>10</v>
      </c>
      <c r="E621" t="s">
        <v>452</v>
      </c>
      <c r="F621" t="s">
        <v>453</v>
      </c>
      <c r="G621">
        <v>0</v>
      </c>
      <c r="H621">
        <v>0</v>
      </c>
      <c r="I621" t="s">
        <v>454</v>
      </c>
      <c r="J621">
        <v>5</v>
      </c>
      <c r="K621">
        <v>0</v>
      </c>
      <c r="L621" t="s">
        <v>3</v>
      </c>
      <c r="M621" t="s">
        <v>3</v>
      </c>
      <c r="N621">
        <v>0</v>
      </c>
      <c r="P621" t="s">
        <v>455</v>
      </c>
    </row>
    <row r="622" spans="1:16" x14ac:dyDescent="0.2">
      <c r="A622">
        <v>70</v>
      </c>
      <c r="B622">
        <v>1</v>
      </c>
      <c r="D622">
        <v>11</v>
      </c>
      <c r="E622" t="s">
        <v>456</v>
      </c>
      <c r="F622" t="s">
        <v>457</v>
      </c>
      <c r="G622">
        <v>0</v>
      </c>
      <c r="H622">
        <v>0</v>
      </c>
      <c r="I622" t="s">
        <v>458</v>
      </c>
      <c r="J622">
        <v>0</v>
      </c>
      <c r="K622">
        <v>0</v>
      </c>
      <c r="L622" t="s">
        <v>3</v>
      </c>
      <c r="M622" t="s">
        <v>3</v>
      </c>
      <c r="N622">
        <v>0</v>
      </c>
      <c r="P622" t="s">
        <v>459</v>
      </c>
    </row>
    <row r="623" spans="1:16" x14ac:dyDescent="0.2">
      <c r="A623">
        <v>70</v>
      </c>
      <c r="B623">
        <v>1</v>
      </c>
      <c r="D623">
        <v>12</v>
      </c>
      <c r="E623" t="s">
        <v>460</v>
      </c>
      <c r="F623" t="s">
        <v>461</v>
      </c>
      <c r="G623">
        <v>0</v>
      </c>
      <c r="H623">
        <v>0</v>
      </c>
      <c r="I623" t="s">
        <v>462</v>
      </c>
      <c r="J623">
        <v>0</v>
      </c>
      <c r="K623">
        <v>0</v>
      </c>
      <c r="L623" t="s">
        <v>3</v>
      </c>
      <c r="M623" t="s">
        <v>3</v>
      </c>
      <c r="N623">
        <v>0</v>
      </c>
      <c r="P623" t="s">
        <v>463</v>
      </c>
    </row>
    <row r="624" spans="1:16" x14ac:dyDescent="0.2">
      <c r="A624">
        <v>70</v>
      </c>
      <c r="B624">
        <v>1</v>
      </c>
      <c r="D624">
        <v>13</v>
      </c>
      <c r="E624" t="s">
        <v>464</v>
      </c>
      <c r="F624" t="s">
        <v>465</v>
      </c>
      <c r="G624">
        <v>0</v>
      </c>
      <c r="H624">
        <v>0</v>
      </c>
      <c r="I624" t="s">
        <v>466</v>
      </c>
      <c r="J624">
        <v>0</v>
      </c>
      <c r="K624">
        <v>0</v>
      </c>
      <c r="L624" t="s">
        <v>3</v>
      </c>
      <c r="M624" t="s">
        <v>3</v>
      </c>
      <c r="N624">
        <v>0</v>
      </c>
      <c r="P624" t="s">
        <v>467</v>
      </c>
    </row>
    <row r="625" spans="1:50" x14ac:dyDescent="0.2">
      <c r="A625">
        <v>70</v>
      </c>
      <c r="B625">
        <v>1</v>
      </c>
      <c r="D625">
        <v>14</v>
      </c>
      <c r="E625" t="s">
        <v>468</v>
      </c>
      <c r="F625" t="s">
        <v>469</v>
      </c>
      <c r="G625">
        <v>0</v>
      </c>
      <c r="H625">
        <v>0</v>
      </c>
      <c r="I625" t="s">
        <v>3</v>
      </c>
      <c r="J625">
        <v>0</v>
      </c>
      <c r="K625">
        <v>0</v>
      </c>
      <c r="L625" t="s">
        <v>3</v>
      </c>
      <c r="M625" t="s">
        <v>3</v>
      </c>
      <c r="N625">
        <v>0</v>
      </c>
      <c r="P625" t="s">
        <v>470</v>
      </c>
    </row>
    <row r="626" spans="1:50" x14ac:dyDescent="0.2">
      <c r="A626">
        <v>70</v>
      </c>
      <c r="B626">
        <v>1</v>
      </c>
      <c r="D626">
        <v>15</v>
      </c>
      <c r="E626" t="s">
        <v>471</v>
      </c>
      <c r="F626" t="s">
        <v>472</v>
      </c>
      <c r="G626">
        <v>1</v>
      </c>
      <c r="H626">
        <v>0</v>
      </c>
      <c r="I626" t="s">
        <v>3</v>
      </c>
      <c r="J626">
        <v>3</v>
      </c>
      <c r="K626">
        <v>0</v>
      </c>
      <c r="L626" t="s">
        <v>3</v>
      </c>
      <c r="M626" t="s">
        <v>3</v>
      </c>
      <c r="N626">
        <v>0</v>
      </c>
      <c r="P626" t="s">
        <v>3</v>
      </c>
    </row>
    <row r="627" spans="1:50" x14ac:dyDescent="0.2">
      <c r="A627">
        <v>70</v>
      </c>
      <c r="B627">
        <v>1</v>
      </c>
      <c r="D627">
        <v>16</v>
      </c>
      <c r="E627" t="s">
        <v>473</v>
      </c>
      <c r="F627" t="s">
        <v>474</v>
      </c>
      <c r="G627">
        <v>0</v>
      </c>
      <c r="H627">
        <v>0</v>
      </c>
      <c r="I627" t="s">
        <v>3</v>
      </c>
      <c r="J627">
        <v>3</v>
      </c>
      <c r="K627">
        <v>0</v>
      </c>
      <c r="L627" t="s">
        <v>3</v>
      </c>
      <c r="M627" t="s">
        <v>3</v>
      </c>
      <c r="N627">
        <v>0</v>
      </c>
      <c r="P627" t="s">
        <v>3</v>
      </c>
    </row>
    <row r="628" spans="1:50" x14ac:dyDescent="0.2">
      <c r="A628">
        <v>70</v>
      </c>
      <c r="B628">
        <v>1</v>
      </c>
      <c r="D628">
        <v>1</v>
      </c>
      <c r="E628" t="s">
        <v>475</v>
      </c>
      <c r="F628" t="s">
        <v>476</v>
      </c>
      <c r="G628">
        <v>0.9</v>
      </c>
      <c r="H628">
        <v>1</v>
      </c>
      <c r="I628" t="s">
        <v>477</v>
      </c>
      <c r="J628">
        <v>0</v>
      </c>
      <c r="K628">
        <v>0</v>
      </c>
      <c r="L628" t="s">
        <v>3</v>
      </c>
      <c r="M628" t="s">
        <v>3</v>
      </c>
      <c r="N628">
        <v>0</v>
      </c>
      <c r="P628" t="s">
        <v>478</v>
      </c>
    </row>
    <row r="629" spans="1:50" x14ac:dyDescent="0.2">
      <c r="A629">
        <v>70</v>
      </c>
      <c r="B629">
        <v>1</v>
      </c>
      <c r="D629">
        <v>2</v>
      </c>
      <c r="E629" t="s">
        <v>479</v>
      </c>
      <c r="F629" t="s">
        <v>480</v>
      </c>
      <c r="G629">
        <v>0.85</v>
      </c>
      <c r="H629">
        <v>1</v>
      </c>
      <c r="I629" t="s">
        <v>481</v>
      </c>
      <c r="J629">
        <v>0</v>
      </c>
      <c r="K629">
        <v>0</v>
      </c>
      <c r="L629" t="s">
        <v>3</v>
      </c>
      <c r="M629" t="s">
        <v>3</v>
      </c>
      <c r="N629">
        <v>0</v>
      </c>
      <c r="P629" t="s">
        <v>482</v>
      </c>
    </row>
    <row r="630" spans="1:50" x14ac:dyDescent="0.2">
      <c r="A630">
        <v>70</v>
      </c>
      <c r="B630">
        <v>1</v>
      </c>
      <c r="D630">
        <v>3</v>
      </c>
      <c r="E630" t="s">
        <v>483</v>
      </c>
      <c r="F630" t="s">
        <v>484</v>
      </c>
      <c r="G630">
        <v>1.03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P630" t="s">
        <v>485</v>
      </c>
    </row>
    <row r="631" spans="1:50" x14ac:dyDescent="0.2">
      <c r="A631">
        <v>70</v>
      </c>
      <c r="B631">
        <v>1</v>
      </c>
      <c r="D631">
        <v>4</v>
      </c>
      <c r="E631" t="s">
        <v>486</v>
      </c>
      <c r="F631" t="s">
        <v>487</v>
      </c>
      <c r="G631">
        <v>1.1499999999999999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P631" t="s">
        <v>488</v>
      </c>
    </row>
    <row r="632" spans="1:50" x14ac:dyDescent="0.2">
      <c r="A632">
        <v>70</v>
      </c>
      <c r="B632">
        <v>1</v>
      </c>
      <c r="D632">
        <v>5</v>
      </c>
      <c r="E632" t="s">
        <v>489</v>
      </c>
      <c r="F632" t="s">
        <v>490</v>
      </c>
      <c r="G632">
        <v>7</v>
      </c>
      <c r="H632">
        <v>0</v>
      </c>
      <c r="I632" t="s">
        <v>3</v>
      </c>
      <c r="J632">
        <v>0</v>
      </c>
      <c r="K632">
        <v>0</v>
      </c>
      <c r="L632" t="s">
        <v>3</v>
      </c>
      <c r="M632" t="s">
        <v>3</v>
      </c>
      <c r="N632">
        <v>0</v>
      </c>
      <c r="P632" t="s">
        <v>3</v>
      </c>
    </row>
    <row r="633" spans="1:50" x14ac:dyDescent="0.2">
      <c r="A633">
        <v>70</v>
      </c>
      <c r="B633">
        <v>1</v>
      </c>
      <c r="D633">
        <v>6</v>
      </c>
      <c r="E633" t="s">
        <v>491</v>
      </c>
      <c r="F633" t="s">
        <v>3</v>
      </c>
      <c r="G633">
        <v>2</v>
      </c>
      <c r="H633">
        <v>0</v>
      </c>
      <c r="I633" t="s">
        <v>3</v>
      </c>
      <c r="J633">
        <v>0</v>
      </c>
      <c r="K633">
        <v>0</v>
      </c>
      <c r="L633" t="s">
        <v>3</v>
      </c>
      <c r="M633" t="s">
        <v>3</v>
      </c>
      <c r="N633">
        <v>0</v>
      </c>
      <c r="P633" t="s">
        <v>3</v>
      </c>
    </row>
    <row r="635" spans="1:50" x14ac:dyDescent="0.2">
      <c r="A635">
        <v>-1</v>
      </c>
    </row>
    <row r="637" spans="1:50" x14ac:dyDescent="0.2">
      <c r="A637" s="3">
        <v>75</v>
      </c>
      <c r="B637" s="3" t="s">
        <v>492</v>
      </c>
      <c r="C637" s="3">
        <v>2024</v>
      </c>
      <c r="D637" s="3">
        <v>0</v>
      </c>
      <c r="E637" s="3">
        <v>3</v>
      </c>
      <c r="F637" s="3">
        <v>1</v>
      </c>
      <c r="G637" s="3">
        <v>0</v>
      </c>
      <c r="H637" s="3">
        <v>1</v>
      </c>
      <c r="I637" s="3">
        <v>0</v>
      </c>
      <c r="J637" s="3">
        <v>3</v>
      </c>
      <c r="K637" s="3">
        <v>0</v>
      </c>
      <c r="L637" s="3">
        <v>0</v>
      </c>
      <c r="M637" s="3">
        <v>0</v>
      </c>
      <c r="N637" s="3">
        <v>312689201</v>
      </c>
      <c r="O637" s="3">
        <v>1</v>
      </c>
    </row>
    <row r="638" spans="1:50" x14ac:dyDescent="0.2">
      <c r="A638" s="6">
        <v>2</v>
      </c>
      <c r="B638" s="6" t="s">
        <v>493</v>
      </c>
      <c r="C638" s="6" t="s">
        <v>494</v>
      </c>
      <c r="D638" s="6">
        <v>0</v>
      </c>
      <c r="E638" s="6">
        <v>0</v>
      </c>
      <c r="F638" s="6">
        <v>0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>
        <v>312689202</v>
      </c>
    </row>
    <row r="639" spans="1:50" x14ac:dyDescent="0.2">
      <c r="A639" s="6">
        <v>1</v>
      </c>
      <c r="B639" s="6" t="s">
        <v>495</v>
      </c>
      <c r="C639" s="6" t="s">
        <v>496</v>
      </c>
      <c r="D639" s="6">
        <v>2024</v>
      </c>
      <c r="E639" s="6">
        <v>3</v>
      </c>
      <c r="F639" s="6">
        <v>1</v>
      </c>
      <c r="G639" s="6">
        <v>1</v>
      </c>
      <c r="H639" s="6">
        <v>0</v>
      </c>
      <c r="I639" s="6">
        <v>2</v>
      </c>
      <c r="J639" s="6">
        <v>1</v>
      </c>
      <c r="K639" s="6">
        <v>1</v>
      </c>
      <c r="L639" s="6">
        <v>1</v>
      </c>
      <c r="M639" s="6">
        <v>1</v>
      </c>
      <c r="N639" s="6">
        <v>1</v>
      </c>
      <c r="O639" s="6">
        <v>1</v>
      </c>
      <c r="P639" s="6">
        <v>1</v>
      </c>
      <c r="Q639" s="6">
        <v>1</v>
      </c>
      <c r="R639" s="6" t="s">
        <v>3</v>
      </c>
      <c r="S639" s="6" t="s">
        <v>3</v>
      </c>
      <c r="T639" s="6" t="s">
        <v>3</v>
      </c>
      <c r="U639" s="6" t="s">
        <v>3</v>
      </c>
      <c r="V639" s="6" t="s">
        <v>3</v>
      </c>
      <c r="W639" s="6" t="s">
        <v>3</v>
      </c>
      <c r="X639" s="6" t="s">
        <v>3</v>
      </c>
      <c r="Y639" s="6" t="s">
        <v>3</v>
      </c>
      <c r="Z639" s="6" t="s">
        <v>3</v>
      </c>
      <c r="AA639" s="6" t="s">
        <v>3</v>
      </c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>
        <v>312689203</v>
      </c>
      <c r="AO639" s="6" t="s">
        <v>497</v>
      </c>
      <c r="AP639" s="6" t="s">
        <v>498</v>
      </c>
      <c r="AQ639" s="6">
        <v>45344</v>
      </c>
      <c r="AR639" s="6">
        <v>328</v>
      </c>
      <c r="AS639" s="6" t="s">
        <v>499</v>
      </c>
      <c r="AT639" s="6" t="s">
        <v>500</v>
      </c>
      <c r="AU639" s="6" t="s">
        <v>498</v>
      </c>
      <c r="AV639" s="6">
        <v>44837</v>
      </c>
      <c r="AW639" s="6">
        <v>473</v>
      </c>
      <c r="AX639" s="6" t="s">
        <v>501</v>
      </c>
    </row>
    <row r="643" spans="1:5" x14ac:dyDescent="0.2">
      <c r="A643">
        <v>65</v>
      </c>
      <c r="C643">
        <v>1</v>
      </c>
      <c r="D643">
        <v>0</v>
      </c>
      <c r="E64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502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312689201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ROUND((Source!F547)/1000,2)</f>
        <v>1028.45</v>
      </c>
      <c r="F16" s="8">
        <f>ROUND((Source!F548)/1000,2)</f>
        <v>353.27</v>
      </c>
      <c r="G16" s="8">
        <f>ROUND((Source!F539)/1000,2)</f>
        <v>0</v>
      </c>
      <c r="H16" s="8">
        <f>ROUND((Source!F549)/1000+(Source!F550)/1000,2)</f>
        <v>0</v>
      </c>
      <c r="I16" s="8">
        <f>E16+F16+G16+H16</f>
        <v>1381.72</v>
      </c>
      <c r="J16" s="8">
        <f>ROUND((Source!F545+Source!F544)/1000,2)</f>
        <v>174.58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1110535.1199999999</v>
      </c>
      <c r="AU16" s="8">
        <v>819394.79</v>
      </c>
      <c r="AV16" s="8">
        <v>0</v>
      </c>
      <c r="AW16" s="8">
        <v>0</v>
      </c>
      <c r="AX16" s="8">
        <v>0</v>
      </c>
      <c r="AY16" s="8">
        <v>106909.74000000002</v>
      </c>
      <c r="AZ16" s="8">
        <v>55942.92</v>
      </c>
      <c r="BA16" s="8">
        <v>118636.21</v>
      </c>
      <c r="BB16" s="8">
        <v>1028447.28</v>
      </c>
      <c r="BC16" s="8">
        <v>353267.7</v>
      </c>
      <c r="BD16" s="8">
        <v>0</v>
      </c>
      <c r="BE16" s="8">
        <v>0</v>
      </c>
      <c r="BF16" s="8">
        <v>268.02724799999999</v>
      </c>
      <c r="BG16" s="8">
        <v>108.538325</v>
      </c>
      <c r="BH16" s="8">
        <v>0</v>
      </c>
      <c r="BI16" s="8">
        <v>175617.65</v>
      </c>
      <c r="BJ16" s="8">
        <v>95562.21</v>
      </c>
      <c r="BK16" s="8">
        <v>1381714.9799999997</v>
      </c>
    </row>
    <row r="18" spans="1:19" x14ac:dyDescent="0.2">
      <c r="A18">
        <v>51</v>
      </c>
      <c r="E18" s="5">
        <f>SUMIF(A16:A17,3,E16:E17)</f>
        <v>1028.45</v>
      </c>
      <c r="F18" s="5">
        <f>SUMIF(A16:A17,3,F16:F17)</f>
        <v>353.27</v>
      </c>
      <c r="G18" s="5">
        <f>SUMIF(A16:A17,3,G16:G17)</f>
        <v>0</v>
      </c>
      <c r="H18" s="5">
        <f>SUMIF(A16:A17,3,H16:H17)</f>
        <v>0</v>
      </c>
      <c r="I18" s="5">
        <f>SUMIF(A16:A17,3,I16:I17)</f>
        <v>1381.72</v>
      </c>
      <c r="J18" s="5">
        <f>SUMIF(A16:A17,3,J16:J17)</f>
        <v>174.58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1110535.1199999999</v>
      </c>
      <c r="G20" s="4" t="s">
        <v>110</v>
      </c>
      <c r="H20" s="4" t="s">
        <v>111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819394.79</v>
      </c>
      <c r="G21" s="4" t="s">
        <v>112</v>
      </c>
      <c r="H21" s="4" t="s">
        <v>113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114</v>
      </c>
      <c r="H22" s="4" t="s">
        <v>115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819394.79</v>
      </c>
      <c r="G23" s="4" t="s">
        <v>116</v>
      </c>
      <c r="H23" s="4" t="s">
        <v>117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819394.79</v>
      </c>
      <c r="G24" s="4" t="s">
        <v>118</v>
      </c>
      <c r="H24" s="4" t="s">
        <v>119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120</v>
      </c>
      <c r="H25" s="4" t="s">
        <v>121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819394.79</v>
      </c>
      <c r="G26" s="4" t="s">
        <v>122</v>
      </c>
      <c r="H26" s="4" t="s">
        <v>123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124</v>
      </c>
      <c r="H27" s="4" t="s">
        <v>125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126</v>
      </c>
      <c r="H28" s="4" t="s">
        <v>127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128</v>
      </c>
      <c r="H29" s="4" t="s">
        <v>129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106909.74000000002</v>
      </c>
      <c r="G30" s="4" t="s">
        <v>130</v>
      </c>
      <c r="H30" s="4" t="s">
        <v>131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132</v>
      </c>
      <c r="H31" s="4" t="s">
        <v>133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55942.920000000006</v>
      </c>
      <c r="G32" s="4" t="s">
        <v>134</v>
      </c>
      <c r="H32" s="4" t="s">
        <v>135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118636.21</v>
      </c>
      <c r="G33" s="4" t="s">
        <v>136</v>
      </c>
      <c r="H33" s="4" t="s">
        <v>137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138</v>
      </c>
      <c r="H34" s="4" t="s">
        <v>139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1028447.28</v>
      </c>
      <c r="G35" s="4" t="s">
        <v>140</v>
      </c>
      <c r="H35" s="4" t="s">
        <v>141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353267.7</v>
      </c>
      <c r="G36" s="4" t="s">
        <v>142</v>
      </c>
      <c r="H36" s="4" t="s">
        <v>143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144</v>
      </c>
      <c r="H37" s="4" t="s">
        <v>145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146</v>
      </c>
      <c r="H38" s="4" t="s">
        <v>147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148</v>
      </c>
      <c r="H39" s="4" t="s">
        <v>149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268.02724799999999</v>
      </c>
      <c r="G40" s="4" t="s">
        <v>150</v>
      </c>
      <c r="H40" s="4" t="s">
        <v>151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108.538325</v>
      </c>
      <c r="G41" s="4" t="s">
        <v>152</v>
      </c>
      <c r="H41" s="4" t="s">
        <v>153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154</v>
      </c>
      <c r="H42" s="4" t="s">
        <v>155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9651.4599999999991</v>
      </c>
      <c r="G43" s="4" t="s">
        <v>156</v>
      </c>
      <c r="H43" s="4" t="s">
        <v>157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175617.65</v>
      </c>
      <c r="G44" s="4" t="s">
        <v>158</v>
      </c>
      <c r="H44" s="4" t="s">
        <v>159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95562.21</v>
      </c>
      <c r="G45" s="4" t="s">
        <v>160</v>
      </c>
      <c r="H45" s="4" t="s">
        <v>161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1381714.9799999997</v>
      </c>
      <c r="G46" s="4" t="s">
        <v>162</v>
      </c>
      <c r="H46" s="4" t="s">
        <v>163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492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312689201</v>
      </c>
      <c r="O51" s="3">
        <v>1</v>
      </c>
    </row>
    <row r="52" spans="1:50" x14ac:dyDescent="0.2">
      <c r="A52" s="6">
        <v>2</v>
      </c>
      <c r="B52" s="6" t="s">
        <v>493</v>
      </c>
      <c r="C52" s="6" t="s">
        <v>494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312689202</v>
      </c>
    </row>
    <row r="53" spans="1:50" x14ac:dyDescent="0.2">
      <c r="A53" s="6">
        <v>1</v>
      </c>
      <c r="B53" s="6" t="s">
        <v>495</v>
      </c>
      <c r="C53" s="6" t="s">
        <v>496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312689203</v>
      </c>
      <c r="AO53" s="6" t="s">
        <v>497</v>
      </c>
      <c r="AP53" s="6" t="s">
        <v>498</v>
      </c>
      <c r="AQ53" s="6">
        <v>45344</v>
      </c>
      <c r="AR53" s="6">
        <v>328</v>
      </c>
      <c r="AS53" s="6" t="s">
        <v>499</v>
      </c>
      <c r="AT53" s="6" t="s">
        <v>500</v>
      </c>
      <c r="AU53" s="6" t="s">
        <v>498</v>
      </c>
      <c r="AV53" s="6">
        <v>44837</v>
      </c>
      <c r="AW53" s="6">
        <v>473</v>
      </c>
      <c r="AX53" s="6" t="s">
        <v>501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312689201</v>
      </c>
      <c r="C1">
        <v>312701623</v>
      </c>
      <c r="D1">
        <v>75629709</v>
      </c>
      <c r="E1">
        <v>109</v>
      </c>
      <c r="F1">
        <v>1</v>
      </c>
      <c r="G1">
        <v>1</v>
      </c>
      <c r="H1">
        <v>1</v>
      </c>
      <c r="I1" t="s">
        <v>503</v>
      </c>
      <c r="J1" t="s">
        <v>3</v>
      </c>
      <c r="K1" t="s">
        <v>504</v>
      </c>
      <c r="L1">
        <v>1191</v>
      </c>
      <c r="N1">
        <v>1013</v>
      </c>
      <c r="O1" t="s">
        <v>505</v>
      </c>
      <c r="P1" t="s">
        <v>505</v>
      </c>
      <c r="Q1">
        <v>1</v>
      </c>
      <c r="W1">
        <v>0</v>
      </c>
      <c r="X1">
        <v>-1759674247</v>
      </c>
      <c r="Y1">
        <f>AT1</f>
        <v>3.06</v>
      </c>
      <c r="AA1">
        <v>0</v>
      </c>
      <c r="AB1">
        <v>0</v>
      </c>
      <c r="AC1">
        <v>0</v>
      </c>
      <c r="AD1">
        <v>440.52</v>
      </c>
      <c r="AE1">
        <v>0</v>
      </c>
      <c r="AF1">
        <v>0</v>
      </c>
      <c r="AG1">
        <v>0</v>
      </c>
      <c r="AH1">
        <v>440.52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3.06</v>
      </c>
      <c r="AU1" t="s">
        <v>3</v>
      </c>
      <c r="AV1">
        <v>1</v>
      </c>
      <c r="AW1">
        <v>2</v>
      </c>
      <c r="AX1">
        <v>312701634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1347.9911999999999</v>
      </c>
      <c r="BN1">
        <v>3.06</v>
      </c>
      <c r="BO1">
        <v>0</v>
      </c>
      <c r="BP1">
        <v>1</v>
      </c>
      <c r="BQ1">
        <v>0</v>
      </c>
      <c r="BR1">
        <v>0</v>
      </c>
      <c r="BS1">
        <v>0</v>
      </c>
      <c r="BT1">
        <v>1347.9911999999999</v>
      </c>
      <c r="BU1">
        <v>3.06</v>
      </c>
      <c r="BV1">
        <v>0</v>
      </c>
      <c r="BW1">
        <v>1</v>
      </c>
      <c r="CU1">
        <f>ROUND(AT1*Source!I28*AH1*AL1,2)</f>
        <v>20219.87</v>
      </c>
      <c r="CV1">
        <f>ROUND(Y1*Source!I28,7)</f>
        <v>45.9</v>
      </c>
      <c r="CW1">
        <v>0</v>
      </c>
      <c r="CX1">
        <f>ROUND(Y1*Source!I28,7)</f>
        <v>45.9</v>
      </c>
      <c r="CY1">
        <f>AD1</f>
        <v>440.52</v>
      </c>
      <c r="CZ1">
        <f>AH1</f>
        <v>440.52</v>
      </c>
      <c r="DA1">
        <f>AL1</f>
        <v>1</v>
      </c>
      <c r="DB1">
        <f>ROUND(ROUND(AT1*CZ1,2),6)</f>
        <v>1347.99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38" si="0"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20219.87</v>
      </c>
      <c r="DJ1">
        <f>DI1</f>
        <v>20219.87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312689201</v>
      </c>
      <c r="C2">
        <v>312701623</v>
      </c>
      <c r="D2">
        <v>75629607</v>
      </c>
      <c r="E2">
        <v>109</v>
      </c>
      <c r="F2">
        <v>1</v>
      </c>
      <c r="G2">
        <v>1</v>
      </c>
      <c r="H2">
        <v>1</v>
      </c>
      <c r="I2" t="s">
        <v>506</v>
      </c>
      <c r="J2" t="s">
        <v>3</v>
      </c>
      <c r="K2" t="s">
        <v>507</v>
      </c>
      <c r="L2">
        <v>1191</v>
      </c>
      <c r="N2">
        <v>1013</v>
      </c>
      <c r="O2" t="s">
        <v>505</v>
      </c>
      <c r="P2" t="s">
        <v>505</v>
      </c>
      <c r="Q2">
        <v>1</v>
      </c>
      <c r="W2">
        <v>0</v>
      </c>
      <c r="X2">
        <v>-1417349443</v>
      </c>
      <c r="Y2">
        <f>AT2</f>
        <v>0.87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0.87</v>
      </c>
      <c r="AU2" t="s">
        <v>3</v>
      </c>
      <c r="AV2">
        <v>2</v>
      </c>
      <c r="AW2">
        <v>2</v>
      </c>
      <c r="AX2">
        <v>312701635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13.05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312689201</v>
      </c>
      <c r="C3">
        <v>312701623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508</v>
      </c>
      <c r="J3" t="s">
        <v>509</v>
      </c>
      <c r="K3" t="s">
        <v>510</v>
      </c>
      <c r="L3">
        <v>1368</v>
      </c>
      <c r="N3">
        <v>1011</v>
      </c>
      <c r="O3" t="s">
        <v>310</v>
      </c>
      <c r="P3" t="s">
        <v>310</v>
      </c>
      <c r="Q3">
        <v>1</v>
      </c>
      <c r="W3">
        <v>0</v>
      </c>
      <c r="X3">
        <v>-1366301975</v>
      </c>
      <c r="Y3">
        <f>AT3</f>
        <v>0.68</v>
      </c>
      <c r="AA3">
        <v>0</v>
      </c>
      <c r="AB3">
        <v>1811.82</v>
      </c>
      <c r="AC3">
        <v>549.32000000000005</v>
      </c>
      <c r="AD3">
        <v>0</v>
      </c>
      <c r="AE3">
        <v>0</v>
      </c>
      <c r="AF3">
        <v>1811.82</v>
      </c>
      <c r="AG3">
        <v>549.32000000000005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0.68</v>
      </c>
      <c r="AU3" t="s">
        <v>3</v>
      </c>
      <c r="AV3">
        <v>1</v>
      </c>
      <c r="AW3">
        <v>2</v>
      </c>
      <c r="AX3">
        <v>312701636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1232.0376000000001</v>
      </c>
      <c r="BL3">
        <v>373.53760000000005</v>
      </c>
      <c r="BM3">
        <v>0</v>
      </c>
      <c r="BN3">
        <v>0</v>
      </c>
      <c r="BO3">
        <v>0.68</v>
      </c>
      <c r="BP3">
        <v>1</v>
      </c>
      <c r="BQ3">
        <v>0</v>
      </c>
      <c r="BR3">
        <v>1232.0376000000001</v>
      </c>
      <c r="BS3">
        <v>373.53760000000005</v>
      </c>
      <c r="BT3">
        <v>0</v>
      </c>
      <c r="BU3">
        <v>0</v>
      </c>
      <c r="BV3">
        <v>0.68</v>
      </c>
      <c r="BW3">
        <v>1</v>
      </c>
      <c r="CV3">
        <v>0</v>
      </c>
      <c r="CW3">
        <f>ROUND(Y3*Source!I28*DO3,7)</f>
        <v>10.199999999999999</v>
      </c>
      <c r="CX3">
        <f>ROUND(Y3*Source!I28,7)</f>
        <v>10.199999999999999</v>
      </c>
      <c r="CY3">
        <f>AB3</f>
        <v>1811.82</v>
      </c>
      <c r="CZ3">
        <f>AF3</f>
        <v>1811.82</v>
      </c>
      <c r="DA3">
        <f>AJ3</f>
        <v>1</v>
      </c>
      <c r="DB3">
        <f>ROUND(ROUND(AT3*CZ3,2),6)</f>
        <v>1232.04</v>
      </c>
      <c r="DC3">
        <f>ROUND(ROUND(AT3*AG3,2),6)</f>
        <v>373.54</v>
      </c>
      <c r="DD3" t="s">
        <v>3</v>
      </c>
      <c r="DE3" t="s">
        <v>3</v>
      </c>
      <c r="DF3">
        <f>ROUND(ROUND(AE3,2)*CX3,2)</f>
        <v>0</v>
      </c>
      <c r="DG3">
        <f t="shared" si="0"/>
        <v>18480.560000000001</v>
      </c>
      <c r="DH3">
        <f t="shared" si="1"/>
        <v>5603.06</v>
      </c>
      <c r="DI3">
        <f t="shared" si="2"/>
        <v>0</v>
      </c>
      <c r="DJ3">
        <f>DG3+DH3</f>
        <v>24083.620000000003</v>
      </c>
      <c r="DK3">
        <v>1</v>
      </c>
      <c r="DL3" t="s">
        <v>511</v>
      </c>
      <c r="DM3">
        <v>5</v>
      </c>
      <c r="DN3" t="s">
        <v>505</v>
      </c>
      <c r="DO3">
        <v>1</v>
      </c>
    </row>
    <row r="4" spans="1:119" x14ac:dyDescent="0.2">
      <c r="A4">
        <f>ROW(Source!A28)</f>
        <v>28</v>
      </c>
      <c r="B4">
        <v>312689201</v>
      </c>
      <c r="C4">
        <v>312701623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512</v>
      </c>
      <c r="J4" t="s">
        <v>513</v>
      </c>
      <c r="K4" t="s">
        <v>514</v>
      </c>
      <c r="L4">
        <v>1368</v>
      </c>
      <c r="N4">
        <v>1011</v>
      </c>
      <c r="O4" t="s">
        <v>310</v>
      </c>
      <c r="P4" t="s">
        <v>310</v>
      </c>
      <c r="Q4">
        <v>1</v>
      </c>
      <c r="W4">
        <v>0</v>
      </c>
      <c r="X4">
        <v>721652621</v>
      </c>
      <c r="Y4">
        <f>AT4</f>
        <v>0.19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0.19</v>
      </c>
      <c r="AU4" t="s">
        <v>3</v>
      </c>
      <c r="AV4">
        <v>1</v>
      </c>
      <c r="AW4">
        <v>2</v>
      </c>
      <c r="AX4">
        <v>312701637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103.49300000000001</v>
      </c>
      <c r="BL4">
        <v>90.816200000000009</v>
      </c>
      <c r="BM4">
        <v>0</v>
      </c>
      <c r="BN4">
        <v>0</v>
      </c>
      <c r="BO4">
        <v>0.19</v>
      </c>
      <c r="BP4">
        <v>1</v>
      </c>
      <c r="BQ4">
        <v>0</v>
      </c>
      <c r="BR4">
        <v>103.49300000000001</v>
      </c>
      <c r="BS4">
        <v>90.816200000000009</v>
      </c>
      <c r="BT4">
        <v>0</v>
      </c>
      <c r="BU4">
        <v>0</v>
      </c>
      <c r="BV4">
        <v>0.19</v>
      </c>
      <c r="BW4">
        <v>1</v>
      </c>
      <c r="CV4">
        <v>0</v>
      </c>
      <c r="CW4">
        <f>ROUND(Y4*Source!I28*DO4,7)</f>
        <v>2.85</v>
      </c>
      <c r="CX4">
        <f>ROUND(Y4*Source!I28,7)</f>
        <v>2.85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ROUND(ROUND(AT4*CZ4,2),6)</f>
        <v>103.49</v>
      </c>
      <c r="DC4">
        <f>ROUND(ROUND(AT4*AG4,2),6)</f>
        <v>90.82</v>
      </c>
      <c r="DD4" t="s">
        <v>3</v>
      </c>
      <c r="DE4" t="s">
        <v>3</v>
      </c>
      <c r="DF4">
        <f>ROUND(ROUND(AE4,2)*CX4,2)</f>
        <v>0</v>
      </c>
      <c r="DG4">
        <f t="shared" si="0"/>
        <v>1552.4</v>
      </c>
      <c r="DH4">
        <f t="shared" si="1"/>
        <v>1362.24</v>
      </c>
      <c r="DI4">
        <f t="shared" si="2"/>
        <v>0</v>
      </c>
      <c r="DJ4">
        <f>DG4+DH4</f>
        <v>2914.6400000000003</v>
      </c>
      <c r="DK4">
        <v>1</v>
      </c>
      <c r="DL4" t="s">
        <v>515</v>
      </c>
      <c r="DM4">
        <v>4</v>
      </c>
      <c r="DN4" t="s">
        <v>505</v>
      </c>
      <c r="DO4">
        <v>1</v>
      </c>
    </row>
    <row r="5" spans="1:119" x14ac:dyDescent="0.2">
      <c r="A5">
        <f>ROW(Source!A28)</f>
        <v>28</v>
      </c>
      <c r="B5">
        <v>312689201</v>
      </c>
      <c r="C5">
        <v>312701623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516</v>
      </c>
      <c r="J5" t="s">
        <v>517</v>
      </c>
      <c r="K5" t="s">
        <v>518</v>
      </c>
      <c r="L5">
        <v>1346</v>
      </c>
      <c r="N5">
        <v>1009</v>
      </c>
      <c r="O5" t="s">
        <v>44</v>
      </c>
      <c r="P5" t="s">
        <v>44</v>
      </c>
      <c r="Q5">
        <v>1</v>
      </c>
      <c r="W5">
        <v>0</v>
      </c>
      <c r="X5">
        <v>1685208048</v>
      </c>
      <c r="Y5">
        <f t="shared" ref="Y5:Y10" si="3">(AT5*ROUND(0,7))</f>
        <v>0</v>
      </c>
      <c r="AA5">
        <v>493.26</v>
      </c>
      <c r="AB5">
        <v>0</v>
      </c>
      <c r="AC5">
        <v>0</v>
      </c>
      <c r="AD5">
        <v>0</v>
      </c>
      <c r="AE5">
        <v>238.29</v>
      </c>
      <c r="AF5">
        <v>0</v>
      </c>
      <c r="AG5">
        <v>0</v>
      </c>
      <c r="AH5">
        <v>0</v>
      </c>
      <c r="AI5">
        <v>2.0699999999999998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</v>
      </c>
      <c r="AU5" t="s">
        <v>22</v>
      </c>
      <c r="AV5">
        <v>0</v>
      </c>
      <c r="AW5">
        <v>2</v>
      </c>
      <c r="AX5">
        <v>312701638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23.829000000000001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 t="shared" ref="CY5:CY10" si="4">AA5</f>
        <v>493.26</v>
      </c>
      <c r="CZ5">
        <f t="shared" ref="CZ5:CZ10" si="5">AE5</f>
        <v>238.29</v>
      </c>
      <c r="DA5">
        <f t="shared" ref="DA5:DA10" si="6">AI5</f>
        <v>2.0699999999999998</v>
      </c>
      <c r="DB5">
        <f t="shared" ref="DB5:DB10" si="7">ROUND((ROUND(AT5*CZ5,2)*ROUND(0,7)),6)</f>
        <v>0</v>
      </c>
      <c r="DC5">
        <f t="shared" ref="DC5:DC10" si="8">ROUND((ROUND(AT5*AG5,2)*ROUND(0,7)),6)</f>
        <v>0</v>
      </c>
      <c r="DD5" t="s">
        <v>3</v>
      </c>
      <c r="DE5" t="s">
        <v>3</v>
      </c>
      <c r="DF5">
        <f t="shared" ref="DF5:DF10" si="9"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 t="shared" ref="DJ5:DJ10" si="10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312689201</v>
      </c>
      <c r="C6">
        <v>312701623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519</v>
      </c>
      <c r="J6" t="s">
        <v>520</v>
      </c>
      <c r="K6" t="s">
        <v>521</v>
      </c>
      <c r="L6">
        <v>1346</v>
      </c>
      <c r="N6">
        <v>1009</v>
      </c>
      <c r="O6" t="s">
        <v>44</v>
      </c>
      <c r="P6" t="s">
        <v>44</v>
      </c>
      <c r="Q6">
        <v>1</v>
      </c>
      <c r="W6">
        <v>0</v>
      </c>
      <c r="X6">
        <v>454593446</v>
      </c>
      <c r="Y6">
        <f t="shared" si="3"/>
        <v>0</v>
      </c>
      <c r="AA6">
        <v>165.64</v>
      </c>
      <c r="AB6">
        <v>0</v>
      </c>
      <c r="AC6">
        <v>0</v>
      </c>
      <c r="AD6">
        <v>0</v>
      </c>
      <c r="AE6">
        <v>80.02</v>
      </c>
      <c r="AF6">
        <v>0</v>
      </c>
      <c r="AG6">
        <v>0</v>
      </c>
      <c r="AH6">
        <v>0</v>
      </c>
      <c r="AI6">
        <v>2.0699999999999998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22</v>
      </c>
      <c r="AV6">
        <v>0</v>
      </c>
      <c r="AW6">
        <v>2</v>
      </c>
      <c r="AX6">
        <v>312701639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2.4005999999999998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 t="shared" si="4"/>
        <v>165.64</v>
      </c>
      <c r="CZ6">
        <f t="shared" si="5"/>
        <v>80.02</v>
      </c>
      <c r="DA6">
        <f t="shared" si="6"/>
        <v>2.0699999999999998</v>
      </c>
      <c r="DB6">
        <f t="shared" si="7"/>
        <v>0</v>
      </c>
      <c r="DC6">
        <f t="shared" si="8"/>
        <v>0</v>
      </c>
      <c r="DD6" t="s">
        <v>3</v>
      </c>
      <c r="DE6" t="s">
        <v>3</v>
      </c>
      <c r="DF6">
        <f t="shared" si="9"/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312689201</v>
      </c>
      <c r="C7">
        <v>312701623</v>
      </c>
      <c r="D7">
        <v>277869627</v>
      </c>
      <c r="E7">
        <v>1</v>
      </c>
      <c r="F7">
        <v>1</v>
      </c>
      <c r="G7">
        <v>1</v>
      </c>
      <c r="H7">
        <v>3</v>
      </c>
      <c r="I7" t="s">
        <v>522</v>
      </c>
      <c r="J7" t="s">
        <v>523</v>
      </c>
      <c r="K7" t="s">
        <v>524</v>
      </c>
      <c r="L7">
        <v>1346</v>
      </c>
      <c r="N7">
        <v>1009</v>
      </c>
      <c r="O7" t="s">
        <v>44</v>
      </c>
      <c r="P7" t="s">
        <v>44</v>
      </c>
      <c r="Q7">
        <v>1</v>
      </c>
      <c r="W7">
        <v>0</v>
      </c>
      <c r="X7">
        <v>1111106736</v>
      </c>
      <c r="Y7">
        <f t="shared" si="3"/>
        <v>0</v>
      </c>
      <c r="AA7">
        <v>88.65</v>
      </c>
      <c r="AB7">
        <v>0</v>
      </c>
      <c r="AC7">
        <v>0</v>
      </c>
      <c r="AD7">
        <v>0</v>
      </c>
      <c r="AE7">
        <v>56.11</v>
      </c>
      <c r="AF7">
        <v>0</v>
      </c>
      <c r="AG7">
        <v>0</v>
      </c>
      <c r="AH7">
        <v>0</v>
      </c>
      <c r="AI7">
        <v>1.58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0.02</v>
      </c>
      <c r="AU7" t="s">
        <v>22</v>
      </c>
      <c r="AV7">
        <v>0</v>
      </c>
      <c r="AW7">
        <v>2</v>
      </c>
      <c r="AX7">
        <v>312701641</v>
      </c>
      <c r="AY7">
        <v>1</v>
      </c>
      <c r="AZ7">
        <v>0</v>
      </c>
      <c r="BA7">
        <v>8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1.1222000000000001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 t="shared" si="4"/>
        <v>88.65</v>
      </c>
      <c r="CZ7">
        <f t="shared" si="5"/>
        <v>56.11</v>
      </c>
      <c r="DA7">
        <f t="shared" si="6"/>
        <v>1.58</v>
      </c>
      <c r="DB7">
        <f t="shared" si="7"/>
        <v>0</v>
      </c>
      <c r="DC7">
        <f t="shared" si="8"/>
        <v>0</v>
      </c>
      <c r="DD7" t="s">
        <v>3</v>
      </c>
      <c r="DE7" t="s">
        <v>3</v>
      </c>
      <c r="DF7">
        <f t="shared" si="9"/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312689201</v>
      </c>
      <c r="C8">
        <v>312701623</v>
      </c>
      <c r="D8">
        <v>277896283</v>
      </c>
      <c r="E8">
        <v>1</v>
      </c>
      <c r="F8">
        <v>1</v>
      </c>
      <c r="G8">
        <v>1</v>
      </c>
      <c r="H8">
        <v>3</v>
      </c>
      <c r="I8" t="s">
        <v>525</v>
      </c>
      <c r="J8" t="s">
        <v>526</v>
      </c>
      <c r="K8" t="s">
        <v>527</v>
      </c>
      <c r="L8">
        <v>1348</v>
      </c>
      <c r="N8">
        <v>1009</v>
      </c>
      <c r="O8" t="s">
        <v>53</v>
      </c>
      <c r="P8" t="s">
        <v>53</v>
      </c>
      <c r="Q8">
        <v>1000</v>
      </c>
      <c r="W8">
        <v>0</v>
      </c>
      <c r="X8">
        <v>-1997781875</v>
      </c>
      <c r="Y8">
        <f t="shared" si="3"/>
        <v>0</v>
      </c>
      <c r="AA8">
        <v>79645.009999999995</v>
      </c>
      <c r="AB8">
        <v>0</v>
      </c>
      <c r="AC8">
        <v>0</v>
      </c>
      <c r="AD8">
        <v>0</v>
      </c>
      <c r="AE8">
        <v>61265.39</v>
      </c>
      <c r="AF8">
        <v>0</v>
      </c>
      <c r="AG8">
        <v>0</v>
      </c>
      <c r="AH8">
        <v>0</v>
      </c>
      <c r="AI8">
        <v>1.3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4.0000000000000002E-4</v>
      </c>
      <c r="AU8" t="s">
        <v>22</v>
      </c>
      <c r="AV8">
        <v>0</v>
      </c>
      <c r="AW8">
        <v>2</v>
      </c>
      <c r="AX8">
        <v>312701646</v>
      </c>
      <c r="AY8">
        <v>1</v>
      </c>
      <c r="AZ8">
        <v>0</v>
      </c>
      <c r="BA8">
        <v>13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24.506156000000001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</v>
      </c>
      <c r="CY8">
        <f t="shared" si="4"/>
        <v>79645.009999999995</v>
      </c>
      <c r="CZ8">
        <f t="shared" si="5"/>
        <v>61265.39</v>
      </c>
      <c r="DA8">
        <f t="shared" si="6"/>
        <v>1.3</v>
      </c>
      <c r="DB8">
        <f t="shared" si="7"/>
        <v>0</v>
      </c>
      <c r="DC8">
        <f t="shared" si="8"/>
        <v>0</v>
      </c>
      <c r="DD8" t="s">
        <v>3</v>
      </c>
      <c r="DE8" t="s">
        <v>3</v>
      </c>
      <c r="DF8">
        <f t="shared" si="9"/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312689201</v>
      </c>
      <c r="C9">
        <v>312701623</v>
      </c>
      <c r="D9">
        <v>277896315</v>
      </c>
      <c r="E9">
        <v>1</v>
      </c>
      <c r="F9">
        <v>1</v>
      </c>
      <c r="G9">
        <v>1</v>
      </c>
      <c r="H9">
        <v>3</v>
      </c>
      <c r="I9" t="s">
        <v>528</v>
      </c>
      <c r="J9" t="s">
        <v>529</v>
      </c>
      <c r="K9" t="s">
        <v>530</v>
      </c>
      <c r="L9">
        <v>1348</v>
      </c>
      <c r="N9">
        <v>1009</v>
      </c>
      <c r="O9" t="s">
        <v>53</v>
      </c>
      <c r="P9" t="s">
        <v>53</v>
      </c>
      <c r="Q9">
        <v>1000</v>
      </c>
      <c r="W9">
        <v>0</v>
      </c>
      <c r="X9">
        <v>-1262208440</v>
      </c>
      <c r="Y9">
        <f t="shared" si="3"/>
        <v>0</v>
      </c>
      <c r="AA9">
        <v>81621.399999999994</v>
      </c>
      <c r="AB9">
        <v>0</v>
      </c>
      <c r="AC9">
        <v>0</v>
      </c>
      <c r="AD9">
        <v>0</v>
      </c>
      <c r="AE9">
        <v>80020.98</v>
      </c>
      <c r="AF9">
        <v>0</v>
      </c>
      <c r="AG9">
        <v>0</v>
      </c>
      <c r="AH9">
        <v>0</v>
      </c>
      <c r="AI9">
        <v>1.02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1E-4</v>
      </c>
      <c r="AU9" t="s">
        <v>22</v>
      </c>
      <c r="AV9">
        <v>0</v>
      </c>
      <c r="AW9">
        <v>2</v>
      </c>
      <c r="AX9">
        <v>312701647</v>
      </c>
      <c r="AY9">
        <v>1</v>
      </c>
      <c r="AZ9">
        <v>0</v>
      </c>
      <c r="BA9">
        <v>14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8.0020980000000002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0</v>
      </c>
      <c r="CY9">
        <f t="shared" si="4"/>
        <v>81621.399999999994</v>
      </c>
      <c r="CZ9">
        <f t="shared" si="5"/>
        <v>80020.98</v>
      </c>
      <c r="DA9">
        <f t="shared" si="6"/>
        <v>1.02</v>
      </c>
      <c r="DB9">
        <f t="shared" si="7"/>
        <v>0</v>
      </c>
      <c r="DC9">
        <f t="shared" si="8"/>
        <v>0</v>
      </c>
      <c r="DD9" t="s">
        <v>3</v>
      </c>
      <c r="DE9" t="s">
        <v>3</v>
      </c>
      <c r="DF9">
        <f t="shared" si="9"/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312689201</v>
      </c>
      <c r="C10">
        <v>312701623</v>
      </c>
      <c r="D10">
        <v>277908257</v>
      </c>
      <c r="E10">
        <v>1</v>
      </c>
      <c r="F10">
        <v>1</v>
      </c>
      <c r="G10">
        <v>1</v>
      </c>
      <c r="H10">
        <v>3</v>
      </c>
      <c r="I10" t="s">
        <v>531</v>
      </c>
      <c r="J10" t="s">
        <v>532</v>
      </c>
      <c r="K10" t="s">
        <v>533</v>
      </c>
      <c r="L10">
        <v>1425</v>
      </c>
      <c r="N10">
        <v>1013</v>
      </c>
      <c r="O10" t="s">
        <v>534</v>
      </c>
      <c r="P10" t="s">
        <v>534</v>
      </c>
      <c r="Q10">
        <v>1</v>
      </c>
      <c r="W10">
        <v>0</v>
      </c>
      <c r="X10">
        <v>-1639942774</v>
      </c>
      <c r="Y10">
        <f t="shared" si="3"/>
        <v>0</v>
      </c>
      <c r="AA10">
        <v>1310.3</v>
      </c>
      <c r="AB10">
        <v>0</v>
      </c>
      <c r="AC10">
        <v>0</v>
      </c>
      <c r="AD10">
        <v>0</v>
      </c>
      <c r="AE10">
        <v>1031.73</v>
      </c>
      <c r="AF10">
        <v>0</v>
      </c>
      <c r="AG10">
        <v>0</v>
      </c>
      <c r="AH10">
        <v>0</v>
      </c>
      <c r="AI10">
        <v>1.27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0.06</v>
      </c>
      <c r="AU10" t="s">
        <v>22</v>
      </c>
      <c r="AV10">
        <v>0</v>
      </c>
      <c r="AW10">
        <v>2</v>
      </c>
      <c r="AX10">
        <v>312701648</v>
      </c>
      <c r="AY10">
        <v>1</v>
      </c>
      <c r="AZ10">
        <v>0</v>
      </c>
      <c r="BA10">
        <v>15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61.903799999999997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0</v>
      </c>
      <c r="CY10">
        <f t="shared" si="4"/>
        <v>1310.3</v>
      </c>
      <c r="CZ10">
        <f t="shared" si="5"/>
        <v>1031.73</v>
      </c>
      <c r="DA10">
        <f t="shared" si="6"/>
        <v>1.27</v>
      </c>
      <c r="DB10">
        <f t="shared" si="7"/>
        <v>0</v>
      </c>
      <c r="DC10">
        <f t="shared" si="8"/>
        <v>0</v>
      </c>
      <c r="DD10" t="s">
        <v>3</v>
      </c>
      <c r="DE10" t="s">
        <v>3</v>
      </c>
      <c r="DF10">
        <f t="shared" si="9"/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312689201</v>
      </c>
      <c r="C11">
        <v>312701753</v>
      </c>
      <c r="D11">
        <v>277560284</v>
      </c>
      <c r="E11">
        <v>109</v>
      </c>
      <c r="F11">
        <v>1</v>
      </c>
      <c r="G11">
        <v>1</v>
      </c>
      <c r="H11">
        <v>1</v>
      </c>
      <c r="I11" t="s">
        <v>503</v>
      </c>
      <c r="J11" t="s">
        <v>3</v>
      </c>
      <c r="K11" t="s">
        <v>504</v>
      </c>
      <c r="L11">
        <v>1191</v>
      </c>
      <c r="N11">
        <v>1013</v>
      </c>
      <c r="O11" t="s">
        <v>505</v>
      </c>
      <c r="P11" t="s">
        <v>505</v>
      </c>
      <c r="Q11">
        <v>1</v>
      </c>
      <c r="W11">
        <v>0</v>
      </c>
      <c r="X11">
        <v>-1759674247</v>
      </c>
      <c r="Y11">
        <f>AT11</f>
        <v>0.22</v>
      </c>
      <c r="AA11">
        <v>0</v>
      </c>
      <c r="AB11">
        <v>0</v>
      </c>
      <c r="AC11">
        <v>0</v>
      </c>
      <c r="AD11">
        <v>440.52</v>
      </c>
      <c r="AE11">
        <v>0</v>
      </c>
      <c r="AF11">
        <v>0</v>
      </c>
      <c r="AG11">
        <v>0</v>
      </c>
      <c r="AH11">
        <v>440.52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0.22</v>
      </c>
      <c r="AU11" t="s">
        <v>3</v>
      </c>
      <c r="AV11">
        <v>1</v>
      </c>
      <c r="AW11">
        <v>2</v>
      </c>
      <c r="AX11">
        <v>312701754</v>
      </c>
      <c r="AY11">
        <v>1</v>
      </c>
      <c r="AZ11">
        <v>0</v>
      </c>
      <c r="BA11">
        <v>19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96.914400000000001</v>
      </c>
      <c r="BN11">
        <v>0.22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96.914400000000001</v>
      </c>
      <c r="BU11">
        <v>0.22</v>
      </c>
      <c r="BV11">
        <v>0</v>
      </c>
      <c r="BW11">
        <v>1</v>
      </c>
      <c r="CU11">
        <f>ROUND(AT11*Source!I29*AH11*AL11,2)</f>
        <v>-1453.72</v>
      </c>
      <c r="CV11">
        <f>ROUND(Y11*Source!I29,7)</f>
        <v>-3.3</v>
      </c>
      <c r="CW11">
        <v>0</v>
      </c>
      <c r="CX11">
        <f>ROUND(Y11*Source!I29,7)</f>
        <v>-3.3</v>
      </c>
      <c r="CY11">
        <f>AD11</f>
        <v>440.52</v>
      </c>
      <c r="CZ11">
        <f>AH11</f>
        <v>440.52</v>
      </c>
      <c r="DA11">
        <f>AL11</f>
        <v>1</v>
      </c>
      <c r="DB11">
        <f>ROUND(ROUND(AT11*CZ11,2),6)</f>
        <v>96.91</v>
      </c>
      <c r="DC11">
        <f>ROUND(ROUND(AT11*AG11,2),6)</f>
        <v>0</v>
      </c>
      <c r="DD11" t="s">
        <v>3</v>
      </c>
      <c r="DE11" t="s">
        <v>3</v>
      </c>
      <c r="DF11">
        <f t="shared" ref="DF11:DF20" si="11">ROUND(ROUND(AE11,2)*CX11,2)</f>
        <v>0</v>
      </c>
      <c r="DG11">
        <f t="shared" si="0"/>
        <v>0</v>
      </c>
      <c r="DH11">
        <f t="shared" si="1"/>
        <v>0</v>
      </c>
      <c r="DI11">
        <f t="shared" si="2"/>
        <v>-1453.72</v>
      </c>
      <c r="DJ11">
        <f>DI11</f>
        <v>-1453.72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312689201</v>
      </c>
      <c r="C12">
        <v>312701753</v>
      </c>
      <c r="D12">
        <v>277560491</v>
      </c>
      <c r="E12">
        <v>109</v>
      </c>
      <c r="F12">
        <v>1</v>
      </c>
      <c r="G12">
        <v>1</v>
      </c>
      <c r="H12">
        <v>1</v>
      </c>
      <c r="I12" t="s">
        <v>506</v>
      </c>
      <c r="J12" t="s">
        <v>3</v>
      </c>
      <c r="K12" t="s">
        <v>507</v>
      </c>
      <c r="L12">
        <v>1191</v>
      </c>
      <c r="N12">
        <v>1013</v>
      </c>
      <c r="O12" t="s">
        <v>505</v>
      </c>
      <c r="P12" t="s">
        <v>505</v>
      </c>
      <c r="Q12">
        <v>1</v>
      </c>
      <c r="W12">
        <v>0</v>
      </c>
      <c r="X12">
        <v>-1417349443</v>
      </c>
      <c r="Y12">
        <f>AT12</f>
        <v>0.23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0.23</v>
      </c>
      <c r="AU12" t="s">
        <v>3</v>
      </c>
      <c r="AV12">
        <v>2</v>
      </c>
      <c r="AW12">
        <v>2</v>
      </c>
      <c r="AX12">
        <v>312701755</v>
      </c>
      <c r="AY12">
        <v>1</v>
      </c>
      <c r="AZ12">
        <v>0</v>
      </c>
      <c r="BA12">
        <v>20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-3.45</v>
      </c>
      <c r="CY12">
        <f>AD12</f>
        <v>0</v>
      </c>
      <c r="CZ12">
        <f>AH12</f>
        <v>0</v>
      </c>
      <c r="DA12">
        <f>AL12</f>
        <v>1</v>
      </c>
      <c r="DB12">
        <f>ROUND(ROUND(AT12*CZ12,2),6)</f>
        <v>0</v>
      </c>
      <c r="DC12">
        <f>ROUND(ROUND(AT12*AG12,2),6)</f>
        <v>0</v>
      </c>
      <c r="DD12" t="s">
        <v>3</v>
      </c>
      <c r="DE12" t="s">
        <v>3</v>
      </c>
      <c r="DF12">
        <f t="shared" si="11"/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312689201</v>
      </c>
      <c r="C13">
        <v>312701753</v>
      </c>
      <c r="D13">
        <v>277944474</v>
      </c>
      <c r="E13">
        <v>1</v>
      </c>
      <c r="F13">
        <v>1</v>
      </c>
      <c r="G13">
        <v>1</v>
      </c>
      <c r="H13">
        <v>2</v>
      </c>
      <c r="I13" t="s">
        <v>508</v>
      </c>
      <c r="J13" t="s">
        <v>509</v>
      </c>
      <c r="K13" t="s">
        <v>510</v>
      </c>
      <c r="L13">
        <v>1368</v>
      </c>
      <c r="N13">
        <v>1011</v>
      </c>
      <c r="O13" t="s">
        <v>310</v>
      </c>
      <c r="P13" t="s">
        <v>310</v>
      </c>
      <c r="Q13">
        <v>1</v>
      </c>
      <c r="W13">
        <v>0</v>
      </c>
      <c r="X13">
        <v>-1366301975</v>
      </c>
      <c r="Y13">
        <f>AT13</f>
        <v>0.23</v>
      </c>
      <c r="AA13">
        <v>0</v>
      </c>
      <c r="AB13">
        <v>1811.82</v>
      </c>
      <c r="AC13">
        <v>549.32000000000005</v>
      </c>
      <c r="AD13">
        <v>0</v>
      </c>
      <c r="AE13">
        <v>0</v>
      </c>
      <c r="AF13">
        <v>1811.82</v>
      </c>
      <c r="AG13">
        <v>549.32000000000005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0.23</v>
      </c>
      <c r="AU13" t="s">
        <v>3</v>
      </c>
      <c r="AV13">
        <v>1</v>
      </c>
      <c r="AW13">
        <v>2</v>
      </c>
      <c r="AX13">
        <v>312701756</v>
      </c>
      <c r="AY13">
        <v>1</v>
      </c>
      <c r="AZ13">
        <v>0</v>
      </c>
      <c r="BA13">
        <v>21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416.71859999999998</v>
      </c>
      <c r="BL13">
        <v>126.34360000000002</v>
      </c>
      <c r="BM13">
        <v>0</v>
      </c>
      <c r="BN13">
        <v>0</v>
      </c>
      <c r="BO13">
        <v>0.23</v>
      </c>
      <c r="BP13">
        <v>1</v>
      </c>
      <c r="BQ13">
        <v>0</v>
      </c>
      <c r="BR13">
        <v>416.71859999999998</v>
      </c>
      <c r="BS13">
        <v>126.34360000000002</v>
      </c>
      <c r="BT13">
        <v>0</v>
      </c>
      <c r="BU13">
        <v>0</v>
      </c>
      <c r="BV13">
        <v>0.23</v>
      </c>
      <c r="BW13">
        <v>1</v>
      </c>
      <c r="CV13">
        <v>0</v>
      </c>
      <c r="CW13">
        <f>ROUND(Y13*Source!I29*DO13,7)</f>
        <v>-3.45</v>
      </c>
      <c r="CX13">
        <f>ROUND(Y13*Source!I29,7)</f>
        <v>-3.45</v>
      </c>
      <c r="CY13">
        <f>AB13</f>
        <v>1811.82</v>
      </c>
      <c r="CZ13">
        <f>AF13</f>
        <v>1811.82</v>
      </c>
      <c r="DA13">
        <f>AJ13</f>
        <v>1</v>
      </c>
      <c r="DB13">
        <f>ROUND(ROUND(AT13*CZ13,2),6)</f>
        <v>416.72</v>
      </c>
      <c r="DC13">
        <f>ROUND(ROUND(AT13*AG13,2),6)</f>
        <v>126.34</v>
      </c>
      <c r="DD13" t="s">
        <v>3</v>
      </c>
      <c r="DE13" t="s">
        <v>3</v>
      </c>
      <c r="DF13">
        <f t="shared" si="11"/>
        <v>0</v>
      </c>
      <c r="DG13">
        <f t="shared" si="0"/>
        <v>-6250.78</v>
      </c>
      <c r="DH13">
        <f t="shared" si="1"/>
        <v>-1895.15</v>
      </c>
      <c r="DI13">
        <f t="shared" si="2"/>
        <v>0</v>
      </c>
      <c r="DJ13">
        <f>DG13+DH13</f>
        <v>-8145.93</v>
      </c>
      <c r="DK13">
        <v>1</v>
      </c>
      <c r="DL13" t="s">
        <v>511</v>
      </c>
      <c r="DM13">
        <v>5</v>
      </c>
      <c r="DN13" t="s">
        <v>505</v>
      </c>
      <c r="DO13">
        <v>1</v>
      </c>
    </row>
    <row r="14" spans="1:119" x14ac:dyDescent="0.2">
      <c r="A14">
        <f>ROW(Source!A30)</f>
        <v>30</v>
      </c>
      <c r="B14">
        <v>312689201</v>
      </c>
      <c r="C14">
        <v>312701758</v>
      </c>
      <c r="D14">
        <v>75629709</v>
      </c>
      <c r="E14">
        <v>109</v>
      </c>
      <c r="F14">
        <v>1</v>
      </c>
      <c r="G14">
        <v>1</v>
      </c>
      <c r="H14">
        <v>1</v>
      </c>
      <c r="I14" t="s">
        <v>503</v>
      </c>
      <c r="J14" t="s">
        <v>3</v>
      </c>
      <c r="K14" t="s">
        <v>504</v>
      </c>
      <c r="L14">
        <v>1191</v>
      </c>
      <c r="N14">
        <v>1013</v>
      </c>
      <c r="O14" t="s">
        <v>505</v>
      </c>
      <c r="P14" t="s">
        <v>505</v>
      </c>
      <c r="Q14">
        <v>1</v>
      </c>
      <c r="W14">
        <v>0</v>
      </c>
      <c r="X14">
        <v>-1759674247</v>
      </c>
      <c r="Y14">
        <f>(AT14*1.25)</f>
        <v>0.27500000000000002</v>
      </c>
      <c r="AA14">
        <v>0</v>
      </c>
      <c r="AB14">
        <v>0</v>
      </c>
      <c r="AC14">
        <v>0</v>
      </c>
      <c r="AD14">
        <v>440.52</v>
      </c>
      <c r="AE14">
        <v>0</v>
      </c>
      <c r="AF14">
        <v>0</v>
      </c>
      <c r="AG14">
        <v>0</v>
      </c>
      <c r="AH14">
        <v>440.52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0.22</v>
      </c>
      <c r="AU14" t="s">
        <v>535</v>
      </c>
      <c r="AV14">
        <v>1</v>
      </c>
      <c r="AW14">
        <v>2</v>
      </c>
      <c r="AX14">
        <v>312701762</v>
      </c>
      <c r="AY14">
        <v>1</v>
      </c>
      <c r="AZ14">
        <v>0</v>
      </c>
      <c r="BA14">
        <v>22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96.914400000000001</v>
      </c>
      <c r="BN14">
        <v>0.22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121.143</v>
      </c>
      <c r="BU14">
        <v>0.27500000000000002</v>
      </c>
      <c r="BV14">
        <v>0</v>
      </c>
      <c r="BW14">
        <v>1</v>
      </c>
      <c r="CU14">
        <f>ROUND(AT14*Source!I30*AH14*AL14,2)</f>
        <v>1453.72</v>
      </c>
      <c r="CV14">
        <f>ROUND(Y14*Source!I30,7)</f>
        <v>4.125</v>
      </c>
      <c r="CW14">
        <v>0</v>
      </c>
      <c r="CX14">
        <f>ROUND(Y14*Source!I30,7)</f>
        <v>4.125</v>
      </c>
      <c r="CY14">
        <f>AD14</f>
        <v>440.52</v>
      </c>
      <c r="CZ14">
        <f>AH14</f>
        <v>440.52</v>
      </c>
      <c r="DA14">
        <f>AL14</f>
        <v>1</v>
      </c>
      <c r="DB14">
        <f>ROUND((ROUND(AT14*CZ14,2)*1.25),6)</f>
        <v>121.1375</v>
      </c>
      <c r="DC14">
        <f>ROUND((ROUND(AT14*AG14,2)*1.25),6)</f>
        <v>0</v>
      </c>
      <c r="DD14" t="s">
        <v>3</v>
      </c>
      <c r="DE14" t="s">
        <v>3</v>
      </c>
      <c r="DF14">
        <f t="shared" si="11"/>
        <v>0</v>
      </c>
      <c r="DG14">
        <f t="shared" si="0"/>
        <v>0</v>
      </c>
      <c r="DH14">
        <f t="shared" si="1"/>
        <v>0</v>
      </c>
      <c r="DI14">
        <f t="shared" si="2"/>
        <v>1817.15</v>
      </c>
      <c r="DJ14">
        <f>DI14</f>
        <v>1817.15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312689201</v>
      </c>
      <c r="C15">
        <v>312701758</v>
      </c>
      <c r="D15">
        <v>75629607</v>
      </c>
      <c r="E15">
        <v>109</v>
      </c>
      <c r="F15">
        <v>1</v>
      </c>
      <c r="G15">
        <v>1</v>
      </c>
      <c r="H15">
        <v>1</v>
      </c>
      <c r="I15" t="s">
        <v>506</v>
      </c>
      <c r="J15" t="s">
        <v>3</v>
      </c>
      <c r="K15" t="s">
        <v>507</v>
      </c>
      <c r="L15">
        <v>1191</v>
      </c>
      <c r="N15">
        <v>1013</v>
      </c>
      <c r="O15" t="s">
        <v>505</v>
      </c>
      <c r="P15" t="s">
        <v>505</v>
      </c>
      <c r="Q15">
        <v>1</v>
      </c>
      <c r="W15">
        <v>0</v>
      </c>
      <c r="X15">
        <v>-1417349443</v>
      </c>
      <c r="Y15">
        <f>(AT15*1.25)</f>
        <v>0.28750000000000003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0.23</v>
      </c>
      <c r="AU15" t="s">
        <v>535</v>
      </c>
      <c r="AV15">
        <v>2</v>
      </c>
      <c r="AW15">
        <v>2</v>
      </c>
      <c r="AX15">
        <v>312701763</v>
      </c>
      <c r="AY15">
        <v>1</v>
      </c>
      <c r="AZ15">
        <v>0</v>
      </c>
      <c r="BA15">
        <v>23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ROUND(Y15*Source!I30,7)</f>
        <v>4.3125</v>
      </c>
      <c r="CY15">
        <f>AD15</f>
        <v>0</v>
      </c>
      <c r="CZ15">
        <f>AH15</f>
        <v>0</v>
      </c>
      <c r="DA15">
        <f>AL15</f>
        <v>1</v>
      </c>
      <c r="DB15">
        <f>ROUND((ROUND(AT15*CZ15,2)*1.25),6)</f>
        <v>0</v>
      </c>
      <c r="DC15">
        <f>ROUND((ROUND(AT15*AG15,2)*1.25),6)</f>
        <v>0</v>
      </c>
      <c r="DD15" t="s">
        <v>3</v>
      </c>
      <c r="DE15" t="s">
        <v>3</v>
      </c>
      <c r="DF15">
        <f t="shared" si="11"/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312689201</v>
      </c>
      <c r="C16">
        <v>312701758</v>
      </c>
      <c r="D16">
        <v>277944474</v>
      </c>
      <c r="E16">
        <v>1</v>
      </c>
      <c r="F16">
        <v>1</v>
      </c>
      <c r="G16">
        <v>1</v>
      </c>
      <c r="H16">
        <v>2</v>
      </c>
      <c r="I16" t="s">
        <v>508</v>
      </c>
      <c r="J16" t="s">
        <v>509</v>
      </c>
      <c r="K16" t="s">
        <v>510</v>
      </c>
      <c r="L16">
        <v>1368</v>
      </c>
      <c r="N16">
        <v>1011</v>
      </c>
      <c r="O16" t="s">
        <v>310</v>
      </c>
      <c r="P16" t="s">
        <v>310</v>
      </c>
      <c r="Q16">
        <v>1</v>
      </c>
      <c r="W16">
        <v>0</v>
      </c>
      <c r="X16">
        <v>-1366301975</v>
      </c>
      <c r="Y16">
        <f>(AT16*1.25)</f>
        <v>0.28750000000000003</v>
      </c>
      <c r="AA16">
        <v>0</v>
      </c>
      <c r="AB16">
        <v>1811.82</v>
      </c>
      <c r="AC16">
        <v>549.32000000000005</v>
      </c>
      <c r="AD16">
        <v>0</v>
      </c>
      <c r="AE16">
        <v>0</v>
      </c>
      <c r="AF16">
        <v>1811.82</v>
      </c>
      <c r="AG16">
        <v>549.32000000000005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0.23</v>
      </c>
      <c r="AU16" t="s">
        <v>535</v>
      </c>
      <c r="AV16">
        <v>1</v>
      </c>
      <c r="AW16">
        <v>2</v>
      </c>
      <c r="AX16">
        <v>312701764</v>
      </c>
      <c r="AY16">
        <v>1</v>
      </c>
      <c r="AZ16">
        <v>0</v>
      </c>
      <c r="BA16">
        <v>24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416.71859999999998</v>
      </c>
      <c r="BL16">
        <v>126.34360000000002</v>
      </c>
      <c r="BM16">
        <v>0</v>
      </c>
      <c r="BN16">
        <v>0</v>
      </c>
      <c r="BO16">
        <v>0.23</v>
      </c>
      <c r="BP16">
        <v>1</v>
      </c>
      <c r="BQ16">
        <v>0</v>
      </c>
      <c r="BR16">
        <v>520.89825000000008</v>
      </c>
      <c r="BS16">
        <v>157.92950000000002</v>
      </c>
      <c r="BT16">
        <v>0</v>
      </c>
      <c r="BU16">
        <v>0</v>
      </c>
      <c r="BV16">
        <v>0.28750000000000003</v>
      </c>
      <c r="BW16">
        <v>1</v>
      </c>
      <c r="CV16">
        <v>0</v>
      </c>
      <c r="CW16">
        <f>ROUND(Y16*Source!I30*DO16,7)</f>
        <v>4.3125</v>
      </c>
      <c r="CX16">
        <f>ROUND(Y16*Source!I30,7)</f>
        <v>4.3125</v>
      </c>
      <c r="CY16">
        <f>AB16</f>
        <v>1811.82</v>
      </c>
      <c r="CZ16">
        <f>AF16</f>
        <v>1811.82</v>
      </c>
      <c r="DA16">
        <f>AJ16</f>
        <v>1</v>
      </c>
      <c r="DB16">
        <f>ROUND((ROUND(AT16*CZ16,2)*1.25),6)</f>
        <v>520.9</v>
      </c>
      <c r="DC16">
        <f>ROUND((ROUND(AT16*AG16,2)*1.25),6)</f>
        <v>157.92500000000001</v>
      </c>
      <c r="DD16" t="s">
        <v>3</v>
      </c>
      <c r="DE16" t="s">
        <v>3</v>
      </c>
      <c r="DF16">
        <f t="shared" si="11"/>
        <v>0</v>
      </c>
      <c r="DG16">
        <f t="shared" si="0"/>
        <v>7813.47</v>
      </c>
      <c r="DH16">
        <f t="shared" si="1"/>
        <v>2368.94</v>
      </c>
      <c r="DI16">
        <f t="shared" si="2"/>
        <v>0</v>
      </c>
      <c r="DJ16">
        <f>DG16+DH16</f>
        <v>10182.41</v>
      </c>
      <c r="DK16">
        <v>1</v>
      </c>
      <c r="DL16" t="s">
        <v>511</v>
      </c>
      <c r="DM16">
        <v>5</v>
      </c>
      <c r="DN16" t="s">
        <v>505</v>
      </c>
      <c r="DO16">
        <v>1</v>
      </c>
    </row>
    <row r="17" spans="1:119" x14ac:dyDescent="0.2">
      <c r="A17">
        <f>ROW(Source!A31)</f>
        <v>31</v>
      </c>
      <c r="B17">
        <v>312689201</v>
      </c>
      <c r="C17">
        <v>312701652</v>
      </c>
      <c r="D17">
        <v>277560284</v>
      </c>
      <c r="E17">
        <v>109</v>
      </c>
      <c r="F17">
        <v>1</v>
      </c>
      <c r="G17">
        <v>1</v>
      </c>
      <c r="H17">
        <v>1</v>
      </c>
      <c r="I17" t="s">
        <v>503</v>
      </c>
      <c r="J17" t="s">
        <v>3</v>
      </c>
      <c r="K17" t="s">
        <v>504</v>
      </c>
      <c r="L17">
        <v>1191</v>
      </c>
      <c r="N17">
        <v>1013</v>
      </c>
      <c r="O17" t="s">
        <v>505</v>
      </c>
      <c r="P17" t="s">
        <v>505</v>
      </c>
      <c r="Q17">
        <v>1</v>
      </c>
      <c r="W17">
        <v>0</v>
      </c>
      <c r="X17">
        <v>-1759674247</v>
      </c>
      <c r="Y17">
        <f>AT17</f>
        <v>5.98</v>
      </c>
      <c r="AA17">
        <v>0</v>
      </c>
      <c r="AB17">
        <v>0</v>
      </c>
      <c r="AC17">
        <v>0</v>
      </c>
      <c r="AD17">
        <v>440.52</v>
      </c>
      <c r="AE17">
        <v>0</v>
      </c>
      <c r="AF17">
        <v>0</v>
      </c>
      <c r="AG17">
        <v>0</v>
      </c>
      <c r="AH17">
        <v>440.52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5.98</v>
      </c>
      <c r="AU17" t="s">
        <v>3</v>
      </c>
      <c r="AV17">
        <v>1</v>
      </c>
      <c r="AW17">
        <v>2</v>
      </c>
      <c r="AX17">
        <v>312701653</v>
      </c>
      <c r="AY17">
        <v>1</v>
      </c>
      <c r="AZ17">
        <v>0</v>
      </c>
      <c r="BA17">
        <v>25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2634.3096</v>
      </c>
      <c r="BN17">
        <v>5.98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2634.3096</v>
      </c>
      <c r="BU17">
        <v>5.98</v>
      </c>
      <c r="BV17">
        <v>0</v>
      </c>
      <c r="BW17">
        <v>1</v>
      </c>
      <c r="CU17">
        <f>ROUND(AT17*Source!I31*AH17*AL17,2)</f>
        <v>2634.31</v>
      </c>
      <c r="CV17">
        <f>ROUND(Y17*Source!I31,7)</f>
        <v>5.98</v>
      </c>
      <c r="CW17">
        <v>0</v>
      </c>
      <c r="CX17">
        <f>ROUND(Y17*Source!I31,7)</f>
        <v>5.98</v>
      </c>
      <c r="CY17">
        <f>AD17</f>
        <v>440.52</v>
      </c>
      <c r="CZ17">
        <f>AH17</f>
        <v>440.52</v>
      </c>
      <c r="DA17">
        <f>AL17</f>
        <v>1</v>
      </c>
      <c r="DB17">
        <f>ROUND(ROUND(AT17*CZ17,2),6)</f>
        <v>2634.31</v>
      </c>
      <c r="DC17">
        <f>ROUND(ROUND(AT17*AG17,2),6)</f>
        <v>0</v>
      </c>
      <c r="DD17" t="s">
        <v>3</v>
      </c>
      <c r="DE17" t="s">
        <v>3</v>
      </c>
      <c r="DF17">
        <f t="shared" si="11"/>
        <v>0</v>
      </c>
      <c r="DG17">
        <f t="shared" si="0"/>
        <v>0</v>
      </c>
      <c r="DH17">
        <f t="shared" si="1"/>
        <v>0</v>
      </c>
      <c r="DI17">
        <f t="shared" si="2"/>
        <v>2634.31</v>
      </c>
      <c r="DJ17">
        <f>DI17</f>
        <v>2634.31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312689201</v>
      </c>
      <c r="C18">
        <v>312701652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506</v>
      </c>
      <c r="J18" t="s">
        <v>3</v>
      </c>
      <c r="K18" t="s">
        <v>507</v>
      </c>
      <c r="L18">
        <v>1191</v>
      </c>
      <c r="N18">
        <v>1013</v>
      </c>
      <c r="O18" t="s">
        <v>505</v>
      </c>
      <c r="P18" t="s">
        <v>505</v>
      </c>
      <c r="Q18">
        <v>1</v>
      </c>
      <c r="W18">
        <v>0</v>
      </c>
      <c r="X18">
        <v>-1417349443</v>
      </c>
      <c r="Y18">
        <f>AT18</f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</v>
      </c>
      <c r="AU18" t="s">
        <v>3</v>
      </c>
      <c r="AV18">
        <v>2</v>
      </c>
      <c r="AW18">
        <v>2</v>
      </c>
      <c r="AX18">
        <v>312701654</v>
      </c>
      <c r="AY18">
        <v>1</v>
      </c>
      <c r="AZ18">
        <v>0</v>
      </c>
      <c r="BA18">
        <v>26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ROUND(Y18*Source!I31,7)</f>
        <v>2</v>
      </c>
      <c r="CY18">
        <f>AD18</f>
        <v>0</v>
      </c>
      <c r="CZ18">
        <f>AH18</f>
        <v>0</v>
      </c>
      <c r="DA18">
        <f>AL18</f>
        <v>1</v>
      </c>
      <c r="DB18">
        <f>ROUND(ROUND(AT18*CZ18,2),6)</f>
        <v>0</v>
      </c>
      <c r="DC18">
        <f>ROUND(ROUND(AT18*AG18,2),6)</f>
        <v>0</v>
      </c>
      <c r="DD18" t="s">
        <v>3</v>
      </c>
      <c r="DE18" t="s">
        <v>3</v>
      </c>
      <c r="DF18">
        <f t="shared" si="11"/>
        <v>0</v>
      </c>
      <c r="DG18">
        <f t="shared" si="0"/>
        <v>0</v>
      </c>
      <c r="DH18">
        <f t="shared" si="1"/>
        <v>0</v>
      </c>
      <c r="DI18">
        <f t="shared" si="2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312689201</v>
      </c>
      <c r="C19">
        <v>312701652</v>
      </c>
      <c r="D19">
        <v>277944474</v>
      </c>
      <c r="E19">
        <v>1</v>
      </c>
      <c r="F19">
        <v>1</v>
      </c>
      <c r="G19">
        <v>1</v>
      </c>
      <c r="H19">
        <v>2</v>
      </c>
      <c r="I19" t="s">
        <v>508</v>
      </c>
      <c r="J19" t="s">
        <v>509</v>
      </c>
      <c r="K19" t="s">
        <v>510</v>
      </c>
      <c r="L19">
        <v>1368</v>
      </c>
      <c r="N19">
        <v>1011</v>
      </c>
      <c r="O19" t="s">
        <v>310</v>
      </c>
      <c r="P19" t="s">
        <v>310</v>
      </c>
      <c r="Q19">
        <v>1</v>
      </c>
      <c r="W19">
        <v>0</v>
      </c>
      <c r="X19">
        <v>-1366301975</v>
      </c>
      <c r="Y19">
        <f>AT19</f>
        <v>1.6</v>
      </c>
      <c r="AA19">
        <v>0</v>
      </c>
      <c r="AB19">
        <v>1811.82</v>
      </c>
      <c r="AC19">
        <v>549.32000000000005</v>
      </c>
      <c r="AD19">
        <v>0</v>
      </c>
      <c r="AE19">
        <v>0</v>
      </c>
      <c r="AF19">
        <v>1811.82</v>
      </c>
      <c r="AG19">
        <v>549.32000000000005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1.6</v>
      </c>
      <c r="AU19" t="s">
        <v>3</v>
      </c>
      <c r="AV19">
        <v>1</v>
      </c>
      <c r="AW19">
        <v>2</v>
      </c>
      <c r="AX19">
        <v>312701655</v>
      </c>
      <c r="AY19">
        <v>1</v>
      </c>
      <c r="AZ19">
        <v>0</v>
      </c>
      <c r="BA19">
        <v>27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2898.9120000000003</v>
      </c>
      <c r="BL19">
        <v>878.91200000000015</v>
      </c>
      <c r="BM19">
        <v>0</v>
      </c>
      <c r="BN19">
        <v>0</v>
      </c>
      <c r="BO19">
        <v>1.6</v>
      </c>
      <c r="BP19">
        <v>1</v>
      </c>
      <c r="BQ19">
        <v>0</v>
      </c>
      <c r="BR19">
        <v>2898.9120000000003</v>
      </c>
      <c r="BS19">
        <v>878.91200000000015</v>
      </c>
      <c r="BT19">
        <v>0</v>
      </c>
      <c r="BU19">
        <v>0</v>
      </c>
      <c r="BV19">
        <v>1.6</v>
      </c>
      <c r="BW19">
        <v>1</v>
      </c>
      <c r="CV19">
        <v>0</v>
      </c>
      <c r="CW19">
        <f>ROUND(Y19*Source!I31*DO19,7)</f>
        <v>1.6</v>
      </c>
      <c r="CX19">
        <f>ROUND(Y19*Source!I31,7)</f>
        <v>1.6</v>
      </c>
      <c r="CY19">
        <f>AB19</f>
        <v>1811.82</v>
      </c>
      <c r="CZ19">
        <f>AF19</f>
        <v>1811.82</v>
      </c>
      <c r="DA19">
        <f>AJ19</f>
        <v>1</v>
      </c>
      <c r="DB19">
        <f>ROUND(ROUND(AT19*CZ19,2),6)</f>
        <v>2898.91</v>
      </c>
      <c r="DC19">
        <f>ROUND(ROUND(AT19*AG19,2),6)</f>
        <v>878.91</v>
      </c>
      <c r="DD19" t="s">
        <v>3</v>
      </c>
      <c r="DE19" t="s">
        <v>3</v>
      </c>
      <c r="DF19">
        <f t="shared" si="11"/>
        <v>0</v>
      </c>
      <c r="DG19">
        <f t="shared" si="0"/>
        <v>2898.91</v>
      </c>
      <c r="DH19">
        <f t="shared" si="1"/>
        <v>878.91</v>
      </c>
      <c r="DI19">
        <f t="shared" si="2"/>
        <v>0</v>
      </c>
      <c r="DJ19">
        <f>DG19+DH19</f>
        <v>3777.8199999999997</v>
      </c>
      <c r="DK19">
        <v>1</v>
      </c>
      <c r="DL19" t="s">
        <v>511</v>
      </c>
      <c r="DM19">
        <v>5</v>
      </c>
      <c r="DN19" t="s">
        <v>505</v>
      </c>
      <c r="DO19">
        <v>1</v>
      </c>
    </row>
    <row r="20" spans="1:119" x14ac:dyDescent="0.2">
      <c r="A20">
        <f>ROW(Source!A31)</f>
        <v>31</v>
      </c>
      <c r="B20">
        <v>312689201</v>
      </c>
      <c r="C20">
        <v>312701652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512</v>
      </c>
      <c r="J20" t="s">
        <v>513</v>
      </c>
      <c r="K20" t="s">
        <v>514</v>
      </c>
      <c r="L20">
        <v>1368</v>
      </c>
      <c r="N20">
        <v>1011</v>
      </c>
      <c r="O20" t="s">
        <v>310</v>
      </c>
      <c r="P20" t="s">
        <v>310</v>
      </c>
      <c r="Q20">
        <v>1</v>
      </c>
      <c r="W20">
        <v>0</v>
      </c>
      <c r="X20">
        <v>721652621</v>
      </c>
      <c r="Y20">
        <f>AT20</f>
        <v>0.4</v>
      </c>
      <c r="AA20">
        <v>0</v>
      </c>
      <c r="AB20">
        <v>544.70000000000005</v>
      </c>
      <c r="AC20">
        <v>477.98</v>
      </c>
      <c r="AD20">
        <v>0</v>
      </c>
      <c r="AE20">
        <v>0</v>
      </c>
      <c r="AF20">
        <v>544.70000000000005</v>
      </c>
      <c r="AG20">
        <v>477.98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0.4</v>
      </c>
      <c r="AU20" t="s">
        <v>3</v>
      </c>
      <c r="AV20">
        <v>1</v>
      </c>
      <c r="AW20">
        <v>2</v>
      </c>
      <c r="AX20">
        <v>312701656</v>
      </c>
      <c r="AY20">
        <v>1</v>
      </c>
      <c r="AZ20">
        <v>0</v>
      </c>
      <c r="BA20">
        <v>28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217.88000000000002</v>
      </c>
      <c r="BL20">
        <v>191.19200000000001</v>
      </c>
      <c r="BM20">
        <v>0</v>
      </c>
      <c r="BN20">
        <v>0</v>
      </c>
      <c r="BO20">
        <v>0.4</v>
      </c>
      <c r="BP20">
        <v>1</v>
      </c>
      <c r="BQ20">
        <v>0</v>
      </c>
      <c r="BR20">
        <v>217.88000000000002</v>
      </c>
      <c r="BS20">
        <v>191.19200000000001</v>
      </c>
      <c r="BT20">
        <v>0</v>
      </c>
      <c r="BU20">
        <v>0</v>
      </c>
      <c r="BV20">
        <v>0.4</v>
      </c>
      <c r="BW20">
        <v>1</v>
      </c>
      <c r="CV20">
        <v>0</v>
      </c>
      <c r="CW20">
        <f>ROUND(Y20*Source!I31*DO20,7)</f>
        <v>0.4</v>
      </c>
      <c r="CX20">
        <f>ROUND(Y20*Source!I31,7)</f>
        <v>0.4</v>
      </c>
      <c r="CY20">
        <f>AB20</f>
        <v>544.70000000000005</v>
      </c>
      <c r="CZ20">
        <f>AF20</f>
        <v>544.70000000000005</v>
      </c>
      <c r="DA20">
        <f>AJ20</f>
        <v>1</v>
      </c>
      <c r="DB20">
        <f>ROUND(ROUND(AT20*CZ20,2),6)</f>
        <v>217.88</v>
      </c>
      <c r="DC20">
        <f>ROUND(ROUND(AT20*AG20,2),6)</f>
        <v>191.19</v>
      </c>
      <c r="DD20" t="s">
        <v>3</v>
      </c>
      <c r="DE20" t="s">
        <v>3</v>
      </c>
      <c r="DF20">
        <f t="shared" si="11"/>
        <v>0</v>
      </c>
      <c r="DG20">
        <f t="shared" si="0"/>
        <v>217.88</v>
      </c>
      <c r="DH20">
        <f t="shared" si="1"/>
        <v>191.19</v>
      </c>
      <c r="DI20">
        <f t="shared" si="2"/>
        <v>0</v>
      </c>
      <c r="DJ20">
        <f>DG20+DH20</f>
        <v>409.07</v>
      </c>
      <c r="DK20">
        <v>1</v>
      </c>
      <c r="DL20" t="s">
        <v>515</v>
      </c>
      <c r="DM20">
        <v>4</v>
      </c>
      <c r="DN20" t="s">
        <v>505</v>
      </c>
      <c r="DO20">
        <v>1</v>
      </c>
    </row>
    <row r="21" spans="1:119" x14ac:dyDescent="0.2">
      <c r="A21">
        <f>ROW(Source!A31)</f>
        <v>31</v>
      </c>
      <c r="B21">
        <v>312689201</v>
      </c>
      <c r="C21">
        <v>312701652</v>
      </c>
      <c r="D21">
        <v>277862533</v>
      </c>
      <c r="E21">
        <v>1</v>
      </c>
      <c r="F21">
        <v>1</v>
      </c>
      <c r="G21">
        <v>1</v>
      </c>
      <c r="H21">
        <v>3</v>
      </c>
      <c r="I21" t="s">
        <v>516</v>
      </c>
      <c r="J21" t="s">
        <v>517</v>
      </c>
      <c r="K21" t="s">
        <v>518</v>
      </c>
      <c r="L21">
        <v>1346</v>
      </c>
      <c r="N21">
        <v>1009</v>
      </c>
      <c r="O21" t="s">
        <v>44</v>
      </c>
      <c r="P21" t="s">
        <v>44</v>
      </c>
      <c r="Q21">
        <v>1</v>
      </c>
      <c r="W21">
        <v>0</v>
      </c>
      <c r="X21">
        <v>1685208048</v>
      </c>
      <c r="Y21">
        <f t="shared" ref="Y21:Y36" si="12">(AT21*ROUND(0,7))</f>
        <v>0</v>
      </c>
      <c r="AA21">
        <v>493.26</v>
      </c>
      <c r="AB21">
        <v>0</v>
      </c>
      <c r="AC21">
        <v>0</v>
      </c>
      <c r="AD21">
        <v>0</v>
      </c>
      <c r="AE21">
        <v>238.29</v>
      </c>
      <c r="AF21">
        <v>0</v>
      </c>
      <c r="AG21">
        <v>0</v>
      </c>
      <c r="AH21">
        <v>0</v>
      </c>
      <c r="AI21">
        <v>2.0699999999999998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</v>
      </c>
      <c r="AU21" t="s">
        <v>34</v>
      </c>
      <c r="AV21">
        <v>0</v>
      </c>
      <c r="AW21">
        <v>2</v>
      </c>
      <c r="AX21">
        <v>312701657</v>
      </c>
      <c r="AY21">
        <v>1</v>
      </c>
      <c r="AZ21">
        <v>0</v>
      </c>
      <c r="BA21">
        <v>29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23.829000000000001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0</v>
      </c>
      <c r="CY21">
        <f t="shared" ref="CY21:CY36" si="13">AA21</f>
        <v>493.26</v>
      </c>
      <c r="CZ21">
        <f t="shared" ref="CZ21:CZ36" si="14">AE21</f>
        <v>238.29</v>
      </c>
      <c r="DA21">
        <f t="shared" ref="DA21:DA36" si="15">AI21</f>
        <v>2.0699999999999998</v>
      </c>
      <c r="DB21">
        <f t="shared" ref="DB21:DB36" si="16">ROUND((ROUND(AT21*CZ21,2)*ROUND(0,7)),6)</f>
        <v>0</v>
      </c>
      <c r="DC21">
        <f t="shared" ref="DC21:DC36" si="17">ROUND((ROUND(AT21*AG21,2)*ROUND(0,7)),6)</f>
        <v>0</v>
      </c>
      <c r="DD21" t="s">
        <v>3</v>
      </c>
      <c r="DE21" t="s">
        <v>3</v>
      </c>
      <c r="DF21">
        <f>ROUND(ROUND(AE21*AI21,2)*CX21,2)</f>
        <v>0</v>
      </c>
      <c r="DG21">
        <f t="shared" si="0"/>
        <v>0</v>
      </c>
      <c r="DH21">
        <f t="shared" si="1"/>
        <v>0</v>
      </c>
      <c r="DI21">
        <f t="shared" si="2"/>
        <v>0</v>
      </c>
      <c r="DJ21">
        <f t="shared" ref="DJ21:DJ36" si="18"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312689201</v>
      </c>
      <c r="C22">
        <v>312701652</v>
      </c>
      <c r="D22">
        <v>277862540</v>
      </c>
      <c r="E22">
        <v>1</v>
      </c>
      <c r="F22">
        <v>1</v>
      </c>
      <c r="G22">
        <v>1</v>
      </c>
      <c r="H22">
        <v>3</v>
      </c>
      <c r="I22" t="s">
        <v>519</v>
      </c>
      <c r="J22" t="s">
        <v>520</v>
      </c>
      <c r="K22" t="s">
        <v>521</v>
      </c>
      <c r="L22">
        <v>1346</v>
      </c>
      <c r="N22">
        <v>1009</v>
      </c>
      <c r="O22" t="s">
        <v>44</v>
      </c>
      <c r="P22" t="s">
        <v>44</v>
      </c>
      <c r="Q22">
        <v>1</v>
      </c>
      <c r="W22">
        <v>0</v>
      </c>
      <c r="X22">
        <v>454593446</v>
      </c>
      <c r="Y22">
        <f t="shared" si="12"/>
        <v>0</v>
      </c>
      <c r="AA22">
        <v>165.64</v>
      </c>
      <c r="AB22">
        <v>0</v>
      </c>
      <c r="AC22">
        <v>0</v>
      </c>
      <c r="AD22">
        <v>0</v>
      </c>
      <c r="AE22">
        <v>80.02</v>
      </c>
      <c r="AF22">
        <v>0</v>
      </c>
      <c r="AG22">
        <v>0</v>
      </c>
      <c r="AH22">
        <v>0</v>
      </c>
      <c r="AI22">
        <v>2.0699999999999998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0.03</v>
      </c>
      <c r="AU22" t="s">
        <v>34</v>
      </c>
      <c r="AV22">
        <v>0</v>
      </c>
      <c r="AW22">
        <v>2</v>
      </c>
      <c r="AX22">
        <v>312701658</v>
      </c>
      <c r="AY22">
        <v>1</v>
      </c>
      <c r="AZ22">
        <v>0</v>
      </c>
      <c r="BA22">
        <v>30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2.4005999999999998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0</v>
      </c>
      <c r="CY22">
        <f t="shared" si="13"/>
        <v>165.64</v>
      </c>
      <c r="CZ22">
        <f t="shared" si="14"/>
        <v>80.02</v>
      </c>
      <c r="DA22">
        <f t="shared" si="15"/>
        <v>2.0699999999999998</v>
      </c>
      <c r="DB22">
        <f t="shared" si="16"/>
        <v>0</v>
      </c>
      <c r="DC22">
        <f t="shared" si="17"/>
        <v>0</v>
      </c>
      <c r="DD22" t="s">
        <v>3</v>
      </c>
      <c r="DE22" t="s">
        <v>3</v>
      </c>
      <c r="DF22">
        <f>ROUND(ROUND(AE22*AI22,2)*CX22,2)</f>
        <v>0</v>
      </c>
      <c r="DG22">
        <f t="shared" si="0"/>
        <v>0</v>
      </c>
      <c r="DH22">
        <f t="shared" si="1"/>
        <v>0</v>
      </c>
      <c r="DI22">
        <f t="shared" si="2"/>
        <v>0</v>
      </c>
      <c r="DJ22">
        <f t="shared" si="18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312689201</v>
      </c>
      <c r="C23">
        <v>312701652</v>
      </c>
      <c r="D23">
        <v>277867733</v>
      </c>
      <c r="E23">
        <v>1</v>
      </c>
      <c r="F23">
        <v>1</v>
      </c>
      <c r="G23">
        <v>1</v>
      </c>
      <c r="H23">
        <v>3</v>
      </c>
      <c r="I23" t="s">
        <v>42</v>
      </c>
      <c r="J23" t="s">
        <v>45</v>
      </c>
      <c r="K23" t="s">
        <v>43</v>
      </c>
      <c r="L23">
        <v>1346</v>
      </c>
      <c r="N23">
        <v>1009</v>
      </c>
      <c r="O23" t="s">
        <v>44</v>
      </c>
      <c r="P23" t="s">
        <v>44</v>
      </c>
      <c r="Q23">
        <v>1</v>
      </c>
      <c r="W23">
        <v>0</v>
      </c>
      <c r="X23">
        <v>391631581</v>
      </c>
      <c r="Y23">
        <f t="shared" si="12"/>
        <v>0</v>
      </c>
      <c r="AA23">
        <v>195.92</v>
      </c>
      <c r="AB23">
        <v>0</v>
      </c>
      <c r="AC23">
        <v>0</v>
      </c>
      <c r="AD23">
        <v>0</v>
      </c>
      <c r="AE23">
        <v>174.93</v>
      </c>
      <c r="AF23">
        <v>0</v>
      </c>
      <c r="AG23">
        <v>0</v>
      </c>
      <c r="AH23">
        <v>0</v>
      </c>
      <c r="AI23">
        <v>1.1200000000000001</v>
      </c>
      <c r="AJ23">
        <v>1</v>
      </c>
      <c r="AK23">
        <v>1</v>
      </c>
      <c r="AL23">
        <v>1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0</v>
      </c>
      <c r="AU23" t="s">
        <v>34</v>
      </c>
      <c r="AV23">
        <v>0</v>
      </c>
      <c r="AW23">
        <v>2</v>
      </c>
      <c r="AX23">
        <v>312701659</v>
      </c>
      <c r="AY23">
        <v>1</v>
      </c>
      <c r="AZ23">
        <v>0</v>
      </c>
      <c r="BA23">
        <v>31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ROUND(Y23*Source!I31,7)</f>
        <v>0</v>
      </c>
      <c r="CY23">
        <f t="shared" si="13"/>
        <v>195.92</v>
      </c>
      <c r="CZ23">
        <f t="shared" si="14"/>
        <v>174.93</v>
      </c>
      <c r="DA23">
        <f t="shared" si="15"/>
        <v>1.1200000000000001</v>
      </c>
      <c r="DB23">
        <f t="shared" si="16"/>
        <v>0</v>
      </c>
      <c r="DC23">
        <f t="shared" si="17"/>
        <v>0</v>
      </c>
      <c r="DD23" t="s">
        <v>3</v>
      </c>
      <c r="DE23" t="s">
        <v>3</v>
      </c>
      <c r="DF23">
        <f>ROUND(ROUND(AE23*AI23,2)*CX23,2)</f>
        <v>0</v>
      </c>
      <c r="DG23">
        <f t="shared" si="0"/>
        <v>0</v>
      </c>
      <c r="DH23">
        <f t="shared" si="1"/>
        <v>0</v>
      </c>
      <c r="DI23">
        <f t="shared" si="2"/>
        <v>0</v>
      </c>
      <c r="DJ23">
        <f t="shared" si="18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312689201</v>
      </c>
      <c r="C24">
        <v>312701652</v>
      </c>
      <c r="D24">
        <v>277869627</v>
      </c>
      <c r="E24">
        <v>1</v>
      </c>
      <c r="F24">
        <v>1</v>
      </c>
      <c r="G24">
        <v>1</v>
      </c>
      <c r="H24">
        <v>3</v>
      </c>
      <c r="I24" t="s">
        <v>522</v>
      </c>
      <c r="J24" t="s">
        <v>523</v>
      </c>
      <c r="K24" t="s">
        <v>524</v>
      </c>
      <c r="L24">
        <v>1346</v>
      </c>
      <c r="N24">
        <v>1009</v>
      </c>
      <c r="O24" t="s">
        <v>44</v>
      </c>
      <c r="P24" t="s">
        <v>44</v>
      </c>
      <c r="Q24">
        <v>1</v>
      </c>
      <c r="W24">
        <v>0</v>
      </c>
      <c r="X24">
        <v>1111106736</v>
      </c>
      <c r="Y24">
        <f t="shared" si="12"/>
        <v>0</v>
      </c>
      <c r="AA24">
        <v>88.65</v>
      </c>
      <c r="AB24">
        <v>0</v>
      </c>
      <c r="AC24">
        <v>0</v>
      </c>
      <c r="AD24">
        <v>0</v>
      </c>
      <c r="AE24">
        <v>56.11</v>
      </c>
      <c r="AF24">
        <v>0</v>
      </c>
      <c r="AG24">
        <v>0</v>
      </c>
      <c r="AH24">
        <v>0</v>
      </c>
      <c r="AI24">
        <v>1.58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0.02</v>
      </c>
      <c r="AU24" t="s">
        <v>34</v>
      </c>
      <c r="AV24">
        <v>0</v>
      </c>
      <c r="AW24">
        <v>2</v>
      </c>
      <c r="AX24">
        <v>312701660</v>
      </c>
      <c r="AY24">
        <v>1</v>
      </c>
      <c r="AZ24">
        <v>0</v>
      </c>
      <c r="BA24">
        <v>32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1.1222000000000001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0</v>
      </c>
      <c r="CY24">
        <f t="shared" si="13"/>
        <v>88.65</v>
      </c>
      <c r="CZ24">
        <f t="shared" si="14"/>
        <v>56.11</v>
      </c>
      <c r="DA24">
        <f t="shared" si="15"/>
        <v>1.58</v>
      </c>
      <c r="DB24">
        <f t="shared" si="16"/>
        <v>0</v>
      </c>
      <c r="DC24">
        <f t="shared" si="17"/>
        <v>0</v>
      </c>
      <c r="DD24" t="s">
        <v>3</v>
      </c>
      <c r="DE24" t="s">
        <v>3</v>
      </c>
      <c r="DF24">
        <f>ROUND(ROUND(AE24*AI24,2)*CX24,2)</f>
        <v>0</v>
      </c>
      <c r="DG24">
        <f t="shared" si="0"/>
        <v>0</v>
      </c>
      <c r="DH24">
        <f t="shared" si="1"/>
        <v>0</v>
      </c>
      <c r="DI24">
        <f t="shared" si="2"/>
        <v>0</v>
      </c>
      <c r="DJ24">
        <f t="shared" si="18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312689201</v>
      </c>
      <c r="C25">
        <v>312701652</v>
      </c>
      <c r="D25">
        <v>277561961</v>
      </c>
      <c r="E25">
        <v>109</v>
      </c>
      <c r="F25">
        <v>1</v>
      </c>
      <c r="G25">
        <v>1</v>
      </c>
      <c r="H25">
        <v>3</v>
      </c>
      <c r="I25" t="s">
        <v>48</v>
      </c>
      <c r="J25" t="s">
        <v>3</v>
      </c>
      <c r="K25" t="s">
        <v>49</v>
      </c>
      <c r="L25">
        <v>1371</v>
      </c>
      <c r="N25">
        <v>1013</v>
      </c>
      <c r="O25" t="s">
        <v>20</v>
      </c>
      <c r="P25" t="s">
        <v>20</v>
      </c>
      <c r="Q25">
        <v>1</v>
      </c>
      <c r="W25">
        <v>0</v>
      </c>
      <c r="X25">
        <v>457934895</v>
      </c>
      <c r="Y25">
        <f t="shared" si="12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34</v>
      </c>
      <c r="AV25">
        <v>0</v>
      </c>
      <c r="AW25">
        <v>2</v>
      </c>
      <c r="AX25">
        <v>312701661</v>
      </c>
      <c r="AY25">
        <v>1</v>
      </c>
      <c r="AZ25">
        <v>0</v>
      </c>
      <c r="BA25">
        <v>33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</v>
      </c>
      <c r="CY25">
        <f t="shared" si="13"/>
        <v>0</v>
      </c>
      <c r="CZ25">
        <f t="shared" si="14"/>
        <v>0</v>
      </c>
      <c r="DA25">
        <f t="shared" si="15"/>
        <v>1</v>
      </c>
      <c r="DB25">
        <f t="shared" si="16"/>
        <v>0</v>
      </c>
      <c r="DC25">
        <f t="shared" si="17"/>
        <v>0</v>
      </c>
      <c r="DD25" t="s">
        <v>3</v>
      </c>
      <c r="DE25" t="s">
        <v>3</v>
      </c>
      <c r="DF25">
        <f>ROUND(ROUND(AE25,2)*CX25,2)</f>
        <v>0</v>
      </c>
      <c r="DG25">
        <f t="shared" si="0"/>
        <v>0</v>
      </c>
      <c r="DH25">
        <f t="shared" si="1"/>
        <v>0</v>
      </c>
      <c r="DI25">
        <f t="shared" si="2"/>
        <v>0</v>
      </c>
      <c r="DJ25">
        <f t="shared" si="18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312689201</v>
      </c>
      <c r="C26">
        <v>312701652</v>
      </c>
      <c r="D26">
        <v>277562634</v>
      </c>
      <c r="E26">
        <v>109</v>
      </c>
      <c r="F26">
        <v>1</v>
      </c>
      <c r="G26">
        <v>1</v>
      </c>
      <c r="H26">
        <v>3</v>
      </c>
      <c r="I26" t="s">
        <v>51</v>
      </c>
      <c r="J26" t="s">
        <v>3</v>
      </c>
      <c r="K26" t="s">
        <v>52</v>
      </c>
      <c r="L26">
        <v>1348</v>
      </c>
      <c r="N26">
        <v>1009</v>
      </c>
      <c r="O26" t="s">
        <v>53</v>
      </c>
      <c r="P26" t="s">
        <v>53</v>
      </c>
      <c r="Q26">
        <v>1000</v>
      </c>
      <c r="W26">
        <v>0</v>
      </c>
      <c r="X26">
        <v>1602794472</v>
      </c>
      <c r="Y26">
        <f t="shared" si="12"/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</v>
      </c>
      <c r="AU26" t="s">
        <v>34</v>
      </c>
      <c r="AV26">
        <v>0</v>
      </c>
      <c r="AW26">
        <v>2</v>
      </c>
      <c r="AX26">
        <v>312701662</v>
      </c>
      <c r="AY26">
        <v>1</v>
      </c>
      <c r="AZ26">
        <v>0</v>
      </c>
      <c r="BA26">
        <v>34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ROUND(Y26*Source!I31,7)</f>
        <v>0</v>
      </c>
      <c r="CY26">
        <f t="shared" si="13"/>
        <v>0</v>
      </c>
      <c r="CZ26">
        <f t="shared" si="14"/>
        <v>0</v>
      </c>
      <c r="DA26">
        <f t="shared" si="15"/>
        <v>1</v>
      </c>
      <c r="DB26">
        <f t="shared" si="16"/>
        <v>0</v>
      </c>
      <c r="DC26">
        <f t="shared" si="17"/>
        <v>0</v>
      </c>
      <c r="DD26" t="s">
        <v>3</v>
      </c>
      <c r="DE26" t="s">
        <v>3</v>
      </c>
      <c r="DF26">
        <f>ROUND(ROUND(AE26,2)*CX26,2)</f>
        <v>0</v>
      </c>
      <c r="DG26">
        <f t="shared" si="0"/>
        <v>0</v>
      </c>
      <c r="DH26">
        <f t="shared" si="1"/>
        <v>0</v>
      </c>
      <c r="DI26">
        <f t="shared" si="2"/>
        <v>0</v>
      </c>
      <c r="DJ26">
        <f t="shared" si="18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312689201</v>
      </c>
      <c r="C27">
        <v>312701652</v>
      </c>
      <c r="D27">
        <v>277562782</v>
      </c>
      <c r="E27">
        <v>109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1346</v>
      </c>
      <c r="N27">
        <v>1009</v>
      </c>
      <c r="O27" t="s">
        <v>44</v>
      </c>
      <c r="P27" t="s">
        <v>44</v>
      </c>
      <c r="Q27">
        <v>1</v>
      </c>
      <c r="W27">
        <v>0</v>
      </c>
      <c r="X27">
        <v>-1111733769</v>
      </c>
      <c r="Y27">
        <f t="shared" si="12"/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1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0</v>
      </c>
      <c r="AU27" t="s">
        <v>34</v>
      </c>
      <c r="AV27">
        <v>0</v>
      </c>
      <c r="AW27">
        <v>2</v>
      </c>
      <c r="AX27">
        <v>312701663</v>
      </c>
      <c r="AY27">
        <v>1</v>
      </c>
      <c r="AZ27">
        <v>0</v>
      </c>
      <c r="BA27">
        <v>35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ROUND(Y27*Source!I31,7)</f>
        <v>0</v>
      </c>
      <c r="CY27">
        <f t="shared" si="13"/>
        <v>0</v>
      </c>
      <c r="CZ27">
        <f t="shared" si="14"/>
        <v>0</v>
      </c>
      <c r="DA27">
        <f t="shared" si="15"/>
        <v>1</v>
      </c>
      <c r="DB27">
        <f t="shared" si="16"/>
        <v>0</v>
      </c>
      <c r="DC27">
        <f t="shared" si="17"/>
        <v>0</v>
      </c>
      <c r="DD27" t="s">
        <v>3</v>
      </c>
      <c r="DE27" t="s">
        <v>3</v>
      </c>
      <c r="DF27">
        <f>ROUND(ROUND(AE27,2)*CX27,2)</f>
        <v>0</v>
      </c>
      <c r="DG27">
        <f t="shared" si="0"/>
        <v>0</v>
      </c>
      <c r="DH27">
        <f t="shared" si="1"/>
        <v>0</v>
      </c>
      <c r="DI27">
        <f t="shared" si="2"/>
        <v>0</v>
      </c>
      <c r="DJ27">
        <f t="shared" si="18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312689201</v>
      </c>
      <c r="C28">
        <v>312701652</v>
      </c>
      <c r="D28">
        <v>277563140</v>
      </c>
      <c r="E28">
        <v>109</v>
      </c>
      <c r="F28">
        <v>1</v>
      </c>
      <c r="G28">
        <v>1</v>
      </c>
      <c r="H28">
        <v>3</v>
      </c>
      <c r="I28" t="s">
        <v>58</v>
      </c>
      <c r="J28" t="s">
        <v>3</v>
      </c>
      <c r="K28" t="s">
        <v>59</v>
      </c>
      <c r="L28">
        <v>1348</v>
      </c>
      <c r="N28">
        <v>1009</v>
      </c>
      <c r="O28" t="s">
        <v>53</v>
      </c>
      <c r="P28" t="s">
        <v>53</v>
      </c>
      <c r="Q28">
        <v>1000</v>
      </c>
      <c r="W28">
        <v>0</v>
      </c>
      <c r="X28">
        <v>1613753229</v>
      </c>
      <c r="Y28">
        <f t="shared" si="12"/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</v>
      </c>
      <c r="AU28" t="s">
        <v>34</v>
      </c>
      <c r="AV28">
        <v>0</v>
      </c>
      <c r="AW28">
        <v>2</v>
      </c>
      <c r="AX28">
        <v>312701664</v>
      </c>
      <c r="AY28">
        <v>1</v>
      </c>
      <c r="AZ28">
        <v>0</v>
      </c>
      <c r="BA28">
        <v>36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ROUND(Y28*Source!I31,7)</f>
        <v>0</v>
      </c>
      <c r="CY28">
        <f t="shared" si="13"/>
        <v>0</v>
      </c>
      <c r="CZ28">
        <f t="shared" si="14"/>
        <v>0</v>
      </c>
      <c r="DA28">
        <f t="shared" si="15"/>
        <v>1</v>
      </c>
      <c r="DB28">
        <f t="shared" si="16"/>
        <v>0</v>
      </c>
      <c r="DC28">
        <f t="shared" si="17"/>
        <v>0</v>
      </c>
      <c r="DD28" t="s">
        <v>3</v>
      </c>
      <c r="DE28" t="s">
        <v>3</v>
      </c>
      <c r="DF28">
        <f>ROUND(ROUND(AE28,2)*CX28,2)</f>
        <v>0</v>
      </c>
      <c r="DG28">
        <f t="shared" si="0"/>
        <v>0</v>
      </c>
      <c r="DH28">
        <f t="shared" si="1"/>
        <v>0</v>
      </c>
      <c r="DI28">
        <f t="shared" si="2"/>
        <v>0</v>
      </c>
      <c r="DJ28">
        <f t="shared" si="18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312689201</v>
      </c>
      <c r="C29">
        <v>312701652</v>
      </c>
      <c r="D29">
        <v>277896283</v>
      </c>
      <c r="E29">
        <v>1</v>
      </c>
      <c r="F29">
        <v>1</v>
      </c>
      <c r="G29">
        <v>1</v>
      </c>
      <c r="H29">
        <v>3</v>
      </c>
      <c r="I29" t="s">
        <v>525</v>
      </c>
      <c r="J29" t="s">
        <v>526</v>
      </c>
      <c r="K29" t="s">
        <v>527</v>
      </c>
      <c r="L29">
        <v>1348</v>
      </c>
      <c r="N29">
        <v>1009</v>
      </c>
      <c r="O29" t="s">
        <v>53</v>
      </c>
      <c r="P29" t="s">
        <v>53</v>
      </c>
      <c r="Q29">
        <v>1000</v>
      </c>
      <c r="W29">
        <v>0</v>
      </c>
      <c r="X29">
        <v>-1997781875</v>
      </c>
      <c r="Y29">
        <f t="shared" si="12"/>
        <v>0</v>
      </c>
      <c r="AA29">
        <v>79645.009999999995</v>
      </c>
      <c r="AB29">
        <v>0</v>
      </c>
      <c r="AC29">
        <v>0</v>
      </c>
      <c r="AD29">
        <v>0</v>
      </c>
      <c r="AE29">
        <v>61265.39</v>
      </c>
      <c r="AF29">
        <v>0</v>
      </c>
      <c r="AG29">
        <v>0</v>
      </c>
      <c r="AH29">
        <v>0</v>
      </c>
      <c r="AI29">
        <v>1.3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4.0000000000000002E-4</v>
      </c>
      <c r="AU29" t="s">
        <v>34</v>
      </c>
      <c r="AV29">
        <v>0</v>
      </c>
      <c r="AW29">
        <v>2</v>
      </c>
      <c r="AX29">
        <v>312701665</v>
      </c>
      <c r="AY29">
        <v>1</v>
      </c>
      <c r="AZ29">
        <v>0</v>
      </c>
      <c r="BA29">
        <v>37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24.506156000000001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0</v>
      </c>
      <c r="CY29">
        <f t="shared" si="13"/>
        <v>79645.009999999995</v>
      </c>
      <c r="CZ29">
        <f t="shared" si="14"/>
        <v>61265.39</v>
      </c>
      <c r="DA29">
        <f t="shared" si="15"/>
        <v>1.3</v>
      </c>
      <c r="DB29">
        <f t="shared" si="16"/>
        <v>0</v>
      </c>
      <c r="DC29">
        <f t="shared" si="17"/>
        <v>0</v>
      </c>
      <c r="DD29" t="s">
        <v>3</v>
      </c>
      <c r="DE29" t="s">
        <v>3</v>
      </c>
      <c r="DF29">
        <f>ROUND(ROUND(AE29*AI29,2)*CX29,2)</f>
        <v>0</v>
      </c>
      <c r="DG29">
        <f t="shared" si="0"/>
        <v>0</v>
      </c>
      <c r="DH29">
        <f t="shared" si="1"/>
        <v>0</v>
      </c>
      <c r="DI29">
        <f t="shared" si="2"/>
        <v>0</v>
      </c>
      <c r="DJ29">
        <f t="shared" si="18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312689201</v>
      </c>
      <c r="C30">
        <v>312701652</v>
      </c>
      <c r="D30">
        <v>277896315</v>
      </c>
      <c r="E30">
        <v>1</v>
      </c>
      <c r="F30">
        <v>1</v>
      </c>
      <c r="G30">
        <v>1</v>
      </c>
      <c r="H30">
        <v>3</v>
      </c>
      <c r="I30" t="s">
        <v>528</v>
      </c>
      <c r="J30" t="s">
        <v>529</v>
      </c>
      <c r="K30" t="s">
        <v>530</v>
      </c>
      <c r="L30">
        <v>1348</v>
      </c>
      <c r="N30">
        <v>1009</v>
      </c>
      <c r="O30" t="s">
        <v>53</v>
      </c>
      <c r="P30" t="s">
        <v>53</v>
      </c>
      <c r="Q30">
        <v>1000</v>
      </c>
      <c r="W30">
        <v>0</v>
      </c>
      <c r="X30">
        <v>-1262208440</v>
      </c>
      <c r="Y30">
        <f t="shared" si="12"/>
        <v>0</v>
      </c>
      <c r="AA30">
        <v>81621.399999999994</v>
      </c>
      <c r="AB30">
        <v>0</v>
      </c>
      <c r="AC30">
        <v>0</v>
      </c>
      <c r="AD30">
        <v>0</v>
      </c>
      <c r="AE30">
        <v>80020.98</v>
      </c>
      <c r="AF30">
        <v>0</v>
      </c>
      <c r="AG30">
        <v>0</v>
      </c>
      <c r="AH30">
        <v>0</v>
      </c>
      <c r="AI30">
        <v>1.02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1E-4</v>
      </c>
      <c r="AU30" t="s">
        <v>34</v>
      </c>
      <c r="AV30">
        <v>0</v>
      </c>
      <c r="AW30">
        <v>2</v>
      </c>
      <c r="AX30">
        <v>312701666</v>
      </c>
      <c r="AY30">
        <v>1</v>
      </c>
      <c r="AZ30">
        <v>0</v>
      </c>
      <c r="BA30">
        <v>38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8.0020980000000002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ROUND(Y30*Source!I31,7)</f>
        <v>0</v>
      </c>
      <c r="CY30">
        <f t="shared" si="13"/>
        <v>81621.399999999994</v>
      </c>
      <c r="CZ30">
        <f t="shared" si="14"/>
        <v>80020.98</v>
      </c>
      <c r="DA30">
        <f t="shared" si="15"/>
        <v>1.02</v>
      </c>
      <c r="DB30">
        <f t="shared" si="16"/>
        <v>0</v>
      </c>
      <c r="DC30">
        <f t="shared" si="17"/>
        <v>0</v>
      </c>
      <c r="DD30" t="s">
        <v>3</v>
      </c>
      <c r="DE30" t="s">
        <v>3</v>
      </c>
      <c r="DF30">
        <f>ROUND(ROUND(AE30*AI30,2)*CX30,2)</f>
        <v>0</v>
      </c>
      <c r="DG30">
        <f t="shared" si="0"/>
        <v>0</v>
      </c>
      <c r="DH30">
        <f t="shared" si="1"/>
        <v>0</v>
      </c>
      <c r="DI30">
        <f t="shared" si="2"/>
        <v>0</v>
      </c>
      <c r="DJ30">
        <f t="shared" si="18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312689201</v>
      </c>
      <c r="C31">
        <v>312701652</v>
      </c>
      <c r="D31">
        <v>277908257</v>
      </c>
      <c r="E31">
        <v>1</v>
      </c>
      <c r="F31">
        <v>1</v>
      </c>
      <c r="G31">
        <v>1</v>
      </c>
      <c r="H31">
        <v>3</v>
      </c>
      <c r="I31" t="s">
        <v>531</v>
      </c>
      <c r="J31" t="s">
        <v>532</v>
      </c>
      <c r="K31" t="s">
        <v>533</v>
      </c>
      <c r="L31">
        <v>1425</v>
      </c>
      <c r="N31">
        <v>1013</v>
      </c>
      <c r="O31" t="s">
        <v>534</v>
      </c>
      <c r="P31" t="s">
        <v>534</v>
      </c>
      <c r="Q31">
        <v>1</v>
      </c>
      <c r="W31">
        <v>0</v>
      </c>
      <c r="X31">
        <v>-1639942774</v>
      </c>
      <c r="Y31">
        <f t="shared" si="12"/>
        <v>0</v>
      </c>
      <c r="AA31">
        <v>1310.3</v>
      </c>
      <c r="AB31">
        <v>0</v>
      </c>
      <c r="AC31">
        <v>0</v>
      </c>
      <c r="AD31">
        <v>0</v>
      </c>
      <c r="AE31">
        <v>1031.73</v>
      </c>
      <c r="AF31">
        <v>0</v>
      </c>
      <c r="AG31">
        <v>0</v>
      </c>
      <c r="AH31">
        <v>0</v>
      </c>
      <c r="AI31">
        <v>1.27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0.06</v>
      </c>
      <c r="AU31" t="s">
        <v>34</v>
      </c>
      <c r="AV31">
        <v>0</v>
      </c>
      <c r="AW31">
        <v>2</v>
      </c>
      <c r="AX31">
        <v>312701667</v>
      </c>
      <c r="AY31">
        <v>1</v>
      </c>
      <c r="AZ31">
        <v>0</v>
      </c>
      <c r="BA31">
        <v>39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61.903799999999997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ROUND(Y31*Source!I31,7)</f>
        <v>0</v>
      </c>
      <c r="CY31">
        <f t="shared" si="13"/>
        <v>1310.3</v>
      </c>
      <c r="CZ31">
        <f t="shared" si="14"/>
        <v>1031.73</v>
      </c>
      <c r="DA31">
        <f t="shared" si="15"/>
        <v>1.27</v>
      </c>
      <c r="DB31">
        <f t="shared" si="16"/>
        <v>0</v>
      </c>
      <c r="DC31">
        <f t="shared" si="17"/>
        <v>0</v>
      </c>
      <c r="DD31" t="s">
        <v>3</v>
      </c>
      <c r="DE31" t="s">
        <v>3</v>
      </c>
      <c r="DF31">
        <f>ROUND(ROUND(AE31*AI31,2)*CX31,2)</f>
        <v>0</v>
      </c>
      <c r="DG31">
        <f t="shared" si="0"/>
        <v>0</v>
      </c>
      <c r="DH31">
        <f t="shared" si="1"/>
        <v>0</v>
      </c>
      <c r="DI31">
        <f t="shared" si="2"/>
        <v>0</v>
      </c>
      <c r="DJ31">
        <f t="shared" si="18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312689201</v>
      </c>
      <c r="C32">
        <v>312701652</v>
      </c>
      <c r="D32">
        <v>277565452</v>
      </c>
      <c r="E32">
        <v>109</v>
      </c>
      <c r="F32">
        <v>1</v>
      </c>
      <c r="G32">
        <v>1</v>
      </c>
      <c r="H32">
        <v>3</v>
      </c>
      <c r="I32" t="s">
        <v>61</v>
      </c>
      <c r="J32" t="s">
        <v>3</v>
      </c>
      <c r="K32" t="s">
        <v>62</v>
      </c>
      <c r="L32">
        <v>1371</v>
      </c>
      <c r="N32">
        <v>1013</v>
      </c>
      <c r="O32" t="s">
        <v>20</v>
      </c>
      <c r="P32" t="s">
        <v>20</v>
      </c>
      <c r="Q32">
        <v>1</v>
      </c>
      <c r="W32">
        <v>0</v>
      </c>
      <c r="X32">
        <v>-950997571</v>
      </c>
      <c r="Y32">
        <f t="shared" si="12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34</v>
      </c>
      <c r="AV32">
        <v>0</v>
      </c>
      <c r="AW32">
        <v>2</v>
      </c>
      <c r="AX32">
        <v>312701668</v>
      </c>
      <c r="AY32">
        <v>1</v>
      </c>
      <c r="AZ32">
        <v>0</v>
      </c>
      <c r="BA32">
        <v>40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ROUND(Y32*Source!I31,7)</f>
        <v>0</v>
      </c>
      <c r="CY32">
        <f t="shared" si="13"/>
        <v>0</v>
      </c>
      <c r="CZ32">
        <f t="shared" si="14"/>
        <v>0</v>
      </c>
      <c r="DA32">
        <f t="shared" si="15"/>
        <v>1</v>
      </c>
      <c r="DB32">
        <f t="shared" si="16"/>
        <v>0</v>
      </c>
      <c r="DC32">
        <f t="shared" si="17"/>
        <v>0</v>
      </c>
      <c r="DD32" t="s">
        <v>3</v>
      </c>
      <c r="DE32" t="s">
        <v>3</v>
      </c>
      <c r="DF32">
        <f t="shared" ref="DF32:DF46" si="19">ROUND(ROUND(AE32,2)*CX32,2)</f>
        <v>0</v>
      </c>
      <c r="DG32">
        <f t="shared" si="0"/>
        <v>0</v>
      </c>
      <c r="DH32">
        <f t="shared" si="1"/>
        <v>0</v>
      </c>
      <c r="DI32">
        <f t="shared" si="2"/>
        <v>0</v>
      </c>
      <c r="DJ32">
        <f t="shared" si="18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312689201</v>
      </c>
      <c r="C33">
        <v>312701652</v>
      </c>
      <c r="D33">
        <v>277565466</v>
      </c>
      <c r="E33">
        <v>109</v>
      </c>
      <c r="F33">
        <v>1</v>
      </c>
      <c r="G33">
        <v>1</v>
      </c>
      <c r="H33">
        <v>3</v>
      </c>
      <c r="I33" t="s">
        <v>64</v>
      </c>
      <c r="J33" t="s">
        <v>3</v>
      </c>
      <c r="K33" t="s">
        <v>65</v>
      </c>
      <c r="L33">
        <v>1346</v>
      </c>
      <c r="N33">
        <v>1009</v>
      </c>
      <c r="O33" t="s">
        <v>44</v>
      </c>
      <c r="P33" t="s">
        <v>44</v>
      </c>
      <c r="Q33">
        <v>1</v>
      </c>
      <c r="W33">
        <v>0</v>
      </c>
      <c r="X33">
        <v>-1307724210</v>
      </c>
      <c r="Y33">
        <f t="shared" si="12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34</v>
      </c>
      <c r="AV33">
        <v>0</v>
      </c>
      <c r="AW33">
        <v>2</v>
      </c>
      <c r="AX33">
        <v>312701669</v>
      </c>
      <c r="AY33">
        <v>1</v>
      </c>
      <c r="AZ33">
        <v>0</v>
      </c>
      <c r="BA33">
        <v>41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ROUND(Y33*Source!I31,7)</f>
        <v>0</v>
      </c>
      <c r="CY33">
        <f t="shared" si="13"/>
        <v>0</v>
      </c>
      <c r="CZ33">
        <f t="shared" si="14"/>
        <v>0</v>
      </c>
      <c r="DA33">
        <f t="shared" si="15"/>
        <v>1</v>
      </c>
      <c r="DB33">
        <f t="shared" si="16"/>
        <v>0</v>
      </c>
      <c r="DC33">
        <f t="shared" si="17"/>
        <v>0</v>
      </c>
      <c r="DD33" t="s">
        <v>3</v>
      </c>
      <c r="DE33" t="s">
        <v>3</v>
      </c>
      <c r="DF33">
        <f t="shared" si="19"/>
        <v>0</v>
      </c>
      <c r="DG33">
        <f t="shared" si="0"/>
        <v>0</v>
      </c>
      <c r="DH33">
        <f t="shared" ref="DH33:DH64" si="20">ROUND(ROUND(AG33,2)*CX33,2)</f>
        <v>0</v>
      </c>
      <c r="DI33">
        <f t="shared" ref="DI33:DI64" si="21">ROUND(ROUND(AH33,2)*CX33,2)</f>
        <v>0</v>
      </c>
      <c r="DJ33">
        <f t="shared" si="18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312689201</v>
      </c>
      <c r="C34">
        <v>312701652</v>
      </c>
      <c r="D34">
        <v>277565474</v>
      </c>
      <c r="E34">
        <v>109</v>
      </c>
      <c r="F34">
        <v>1</v>
      </c>
      <c r="G34">
        <v>1</v>
      </c>
      <c r="H34">
        <v>3</v>
      </c>
      <c r="I34" t="s">
        <v>67</v>
      </c>
      <c r="J34" t="s">
        <v>3</v>
      </c>
      <c r="K34" t="s">
        <v>65</v>
      </c>
      <c r="L34">
        <v>1346</v>
      </c>
      <c r="N34">
        <v>1009</v>
      </c>
      <c r="O34" t="s">
        <v>44</v>
      </c>
      <c r="P34" t="s">
        <v>44</v>
      </c>
      <c r="Q34">
        <v>1</v>
      </c>
      <c r="W34">
        <v>0</v>
      </c>
      <c r="X34">
        <v>644915416</v>
      </c>
      <c r="Y34">
        <f t="shared" si="12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34</v>
      </c>
      <c r="AV34">
        <v>0</v>
      </c>
      <c r="AW34">
        <v>2</v>
      </c>
      <c r="AX34">
        <v>312701670</v>
      </c>
      <c r="AY34">
        <v>1</v>
      </c>
      <c r="AZ34">
        <v>0</v>
      </c>
      <c r="BA34">
        <v>42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ROUND(Y34*Source!I31,7)</f>
        <v>0</v>
      </c>
      <c r="CY34">
        <f t="shared" si="13"/>
        <v>0</v>
      </c>
      <c r="CZ34">
        <f t="shared" si="14"/>
        <v>0</v>
      </c>
      <c r="DA34">
        <f t="shared" si="15"/>
        <v>1</v>
      </c>
      <c r="DB34">
        <f t="shared" si="16"/>
        <v>0</v>
      </c>
      <c r="DC34">
        <f t="shared" si="17"/>
        <v>0</v>
      </c>
      <c r="DD34" t="s">
        <v>3</v>
      </c>
      <c r="DE34" t="s">
        <v>3</v>
      </c>
      <c r="DF34">
        <f t="shared" si="19"/>
        <v>0</v>
      </c>
      <c r="DG34">
        <f t="shared" si="0"/>
        <v>0</v>
      </c>
      <c r="DH34">
        <f t="shared" si="20"/>
        <v>0</v>
      </c>
      <c r="DI34">
        <f t="shared" si="21"/>
        <v>0</v>
      </c>
      <c r="DJ34">
        <f t="shared" si="18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312689201</v>
      </c>
      <c r="C35">
        <v>312701652</v>
      </c>
      <c r="D35">
        <v>277565498</v>
      </c>
      <c r="E35">
        <v>109</v>
      </c>
      <c r="F35">
        <v>1</v>
      </c>
      <c r="G35">
        <v>1</v>
      </c>
      <c r="H35">
        <v>3</v>
      </c>
      <c r="I35" t="s">
        <v>69</v>
      </c>
      <c r="J35" t="s">
        <v>3</v>
      </c>
      <c r="K35" t="s">
        <v>70</v>
      </c>
      <c r="L35">
        <v>1371</v>
      </c>
      <c r="N35">
        <v>1013</v>
      </c>
      <c r="O35" t="s">
        <v>20</v>
      </c>
      <c r="P35" t="s">
        <v>20</v>
      </c>
      <c r="Q35">
        <v>1</v>
      </c>
      <c r="W35">
        <v>0</v>
      </c>
      <c r="X35">
        <v>-320198552</v>
      </c>
      <c r="Y35">
        <f t="shared" si="12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34</v>
      </c>
      <c r="AV35">
        <v>0</v>
      </c>
      <c r="AW35">
        <v>2</v>
      </c>
      <c r="AX35">
        <v>312701671</v>
      </c>
      <c r="AY35">
        <v>1</v>
      </c>
      <c r="AZ35">
        <v>0</v>
      </c>
      <c r="BA35">
        <v>43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ROUND(Y35*Source!I31,7)</f>
        <v>0</v>
      </c>
      <c r="CY35">
        <f t="shared" si="13"/>
        <v>0</v>
      </c>
      <c r="CZ35">
        <f t="shared" si="14"/>
        <v>0</v>
      </c>
      <c r="DA35">
        <f t="shared" si="15"/>
        <v>1</v>
      </c>
      <c r="DB35">
        <f t="shared" si="16"/>
        <v>0</v>
      </c>
      <c r="DC35">
        <f t="shared" si="17"/>
        <v>0</v>
      </c>
      <c r="DD35" t="s">
        <v>3</v>
      </c>
      <c r="DE35" t="s">
        <v>3</v>
      </c>
      <c r="DF35">
        <f t="shared" si="19"/>
        <v>0</v>
      </c>
      <c r="DG35">
        <f t="shared" si="0"/>
        <v>0</v>
      </c>
      <c r="DH35">
        <f t="shared" si="20"/>
        <v>0</v>
      </c>
      <c r="DI35">
        <f t="shared" si="21"/>
        <v>0</v>
      </c>
      <c r="DJ35">
        <f t="shared" si="18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312689201</v>
      </c>
      <c r="C36">
        <v>312701652</v>
      </c>
      <c r="D36">
        <v>277565504</v>
      </c>
      <c r="E36">
        <v>109</v>
      </c>
      <c r="F36">
        <v>1</v>
      </c>
      <c r="G36">
        <v>1</v>
      </c>
      <c r="H36">
        <v>3</v>
      </c>
      <c r="I36" t="s">
        <v>72</v>
      </c>
      <c r="J36" t="s">
        <v>3</v>
      </c>
      <c r="K36" t="s">
        <v>73</v>
      </c>
      <c r="L36">
        <v>1371</v>
      </c>
      <c r="N36">
        <v>1013</v>
      </c>
      <c r="O36" t="s">
        <v>20</v>
      </c>
      <c r="P36" t="s">
        <v>20</v>
      </c>
      <c r="Q36">
        <v>1</v>
      </c>
      <c r="W36">
        <v>0</v>
      </c>
      <c r="X36">
        <v>326010188</v>
      </c>
      <c r="Y36">
        <f t="shared" si="12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0.1</v>
      </c>
      <c r="AU36" t="s">
        <v>34</v>
      </c>
      <c r="AV36">
        <v>0</v>
      </c>
      <c r="AW36">
        <v>2</v>
      </c>
      <c r="AX36">
        <v>312701672</v>
      </c>
      <c r="AY36">
        <v>1</v>
      </c>
      <c r="AZ36">
        <v>0</v>
      </c>
      <c r="BA36">
        <v>44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ROUND(Y36*Source!I31,7)</f>
        <v>0</v>
      </c>
      <c r="CY36">
        <f t="shared" si="13"/>
        <v>0</v>
      </c>
      <c r="CZ36">
        <f t="shared" si="14"/>
        <v>0</v>
      </c>
      <c r="DA36">
        <f t="shared" si="15"/>
        <v>1</v>
      </c>
      <c r="DB36">
        <f t="shared" si="16"/>
        <v>0</v>
      </c>
      <c r="DC36">
        <f t="shared" si="17"/>
        <v>0</v>
      </c>
      <c r="DD36" t="s">
        <v>3</v>
      </c>
      <c r="DE36" t="s">
        <v>3</v>
      </c>
      <c r="DF36">
        <f t="shared" si="19"/>
        <v>0</v>
      </c>
      <c r="DG36">
        <f t="shared" si="0"/>
        <v>0</v>
      </c>
      <c r="DH36">
        <f t="shared" si="20"/>
        <v>0</v>
      </c>
      <c r="DI36">
        <f t="shared" si="21"/>
        <v>0</v>
      </c>
      <c r="DJ36">
        <f t="shared" si="18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ROW(Source!A42)</f>
        <v>42</v>
      </c>
      <c r="B37">
        <v>312689201</v>
      </c>
      <c r="C37">
        <v>312701765</v>
      </c>
      <c r="D37">
        <v>277560284</v>
      </c>
      <c r="E37">
        <v>109</v>
      </c>
      <c r="F37">
        <v>1</v>
      </c>
      <c r="G37">
        <v>1</v>
      </c>
      <c r="H37">
        <v>1</v>
      </c>
      <c r="I37" t="s">
        <v>503</v>
      </c>
      <c r="J37" t="s">
        <v>3</v>
      </c>
      <c r="K37" t="s">
        <v>504</v>
      </c>
      <c r="L37">
        <v>1191</v>
      </c>
      <c r="N37">
        <v>1013</v>
      </c>
      <c r="O37" t="s">
        <v>505</v>
      </c>
      <c r="P37" t="s">
        <v>505</v>
      </c>
      <c r="Q37">
        <v>1</v>
      </c>
      <c r="W37">
        <v>0</v>
      </c>
      <c r="X37">
        <v>-1759674247</v>
      </c>
      <c r="Y37">
        <f>AT37</f>
        <v>0.46</v>
      </c>
      <c r="AA37">
        <v>0</v>
      </c>
      <c r="AB37">
        <v>0</v>
      </c>
      <c r="AC37">
        <v>0</v>
      </c>
      <c r="AD37">
        <v>440.52</v>
      </c>
      <c r="AE37">
        <v>0</v>
      </c>
      <c r="AF37">
        <v>0</v>
      </c>
      <c r="AG37">
        <v>0</v>
      </c>
      <c r="AH37">
        <v>440.52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0.46</v>
      </c>
      <c r="AU37" t="s">
        <v>3</v>
      </c>
      <c r="AV37">
        <v>1</v>
      </c>
      <c r="AW37">
        <v>2</v>
      </c>
      <c r="AX37">
        <v>312701772</v>
      </c>
      <c r="AY37">
        <v>1</v>
      </c>
      <c r="AZ37">
        <v>0</v>
      </c>
      <c r="BA37">
        <v>45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202.63919999999999</v>
      </c>
      <c r="BN37">
        <v>0.46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202.63919999999999</v>
      </c>
      <c r="BU37">
        <v>0.46</v>
      </c>
      <c r="BV37">
        <v>0</v>
      </c>
      <c r="BW37">
        <v>1</v>
      </c>
      <c r="CU37">
        <f>ROUND(AT37*Source!I42*AH37*AL37,2)</f>
        <v>-202.64</v>
      </c>
      <c r="CV37">
        <f>ROUND(Y37*Source!I42,7)</f>
        <v>-0.46</v>
      </c>
      <c r="CW37">
        <v>0</v>
      </c>
      <c r="CX37">
        <f>ROUND(Y37*Source!I42,7)</f>
        <v>-0.46</v>
      </c>
      <c r="CY37">
        <f>AD37</f>
        <v>440.52</v>
      </c>
      <c r="CZ37">
        <f>AH37</f>
        <v>440.52</v>
      </c>
      <c r="DA37">
        <f>AL37</f>
        <v>1</v>
      </c>
      <c r="DB37">
        <f>ROUND(ROUND(AT37*CZ37,2),6)</f>
        <v>202.64</v>
      </c>
      <c r="DC37">
        <f>ROUND(ROUND(AT37*AG37,2),6)</f>
        <v>0</v>
      </c>
      <c r="DD37" t="s">
        <v>3</v>
      </c>
      <c r="DE37" t="s">
        <v>3</v>
      </c>
      <c r="DF37">
        <f t="shared" si="19"/>
        <v>0</v>
      </c>
      <c r="DG37">
        <f t="shared" si="0"/>
        <v>0</v>
      </c>
      <c r="DH37">
        <f t="shared" si="20"/>
        <v>0</v>
      </c>
      <c r="DI37">
        <f t="shared" si="21"/>
        <v>-202.64</v>
      </c>
      <c r="DJ37">
        <f>DI37</f>
        <v>-202.64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ROW(Source!A42)</f>
        <v>42</v>
      </c>
      <c r="B38">
        <v>312689201</v>
      </c>
      <c r="C38">
        <v>312701765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506</v>
      </c>
      <c r="J38" t="s">
        <v>3</v>
      </c>
      <c r="K38" t="s">
        <v>507</v>
      </c>
      <c r="L38">
        <v>1191</v>
      </c>
      <c r="N38">
        <v>1013</v>
      </c>
      <c r="O38" t="s">
        <v>505</v>
      </c>
      <c r="P38" t="s">
        <v>505</v>
      </c>
      <c r="Q38">
        <v>1</v>
      </c>
      <c r="W38">
        <v>0</v>
      </c>
      <c r="X38">
        <v>-1417349443</v>
      </c>
      <c r="Y38">
        <f>AT38</f>
        <v>0.47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0.47</v>
      </c>
      <c r="AU38" t="s">
        <v>3</v>
      </c>
      <c r="AV38">
        <v>2</v>
      </c>
      <c r="AW38">
        <v>2</v>
      </c>
      <c r="AX38">
        <v>312701773</v>
      </c>
      <c r="AY38">
        <v>1</v>
      </c>
      <c r="AZ38">
        <v>0</v>
      </c>
      <c r="BA38">
        <v>46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ROUND(Y38*Source!I42,7)</f>
        <v>-0.47</v>
      </c>
      <c r="CY38">
        <f>AD38</f>
        <v>0</v>
      </c>
      <c r="CZ38">
        <f>AH38</f>
        <v>0</v>
      </c>
      <c r="DA38">
        <f>AL38</f>
        <v>1</v>
      </c>
      <c r="DB38">
        <f>ROUND(ROUND(AT38*CZ38,2),6)</f>
        <v>0</v>
      </c>
      <c r="DC38">
        <f>ROUND(ROUND(AT38*AG38,2),6)</f>
        <v>0</v>
      </c>
      <c r="DD38" t="s">
        <v>3</v>
      </c>
      <c r="DE38" t="s">
        <v>3</v>
      </c>
      <c r="DF38">
        <f t="shared" si="19"/>
        <v>0</v>
      </c>
      <c r="DG38">
        <f t="shared" si="0"/>
        <v>0</v>
      </c>
      <c r="DH38">
        <f t="shared" si="20"/>
        <v>0</v>
      </c>
      <c r="DI38">
        <f t="shared" si="21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ROW(Source!A42)</f>
        <v>42</v>
      </c>
      <c r="B39">
        <v>312689201</v>
      </c>
      <c r="C39">
        <v>312701765</v>
      </c>
      <c r="D39">
        <v>277944477</v>
      </c>
      <c r="E39">
        <v>1</v>
      </c>
      <c r="F39">
        <v>1</v>
      </c>
      <c r="G39">
        <v>1</v>
      </c>
      <c r="H39">
        <v>2</v>
      </c>
      <c r="I39" t="s">
        <v>536</v>
      </c>
      <c r="J39" t="s">
        <v>537</v>
      </c>
      <c r="K39" t="s">
        <v>538</v>
      </c>
      <c r="L39">
        <v>1368</v>
      </c>
      <c r="N39">
        <v>1011</v>
      </c>
      <c r="O39" t="s">
        <v>310</v>
      </c>
      <c r="P39" t="s">
        <v>310</v>
      </c>
      <c r="Q39">
        <v>1</v>
      </c>
      <c r="W39">
        <v>0</v>
      </c>
      <c r="X39">
        <v>17451513</v>
      </c>
      <c r="Y39">
        <f>AT39</f>
        <v>0.47</v>
      </c>
      <c r="AA39">
        <v>0</v>
      </c>
      <c r="AB39">
        <v>1178.0899999999999</v>
      </c>
      <c r="AC39">
        <v>549.32000000000005</v>
      </c>
      <c r="AD39">
        <v>0</v>
      </c>
      <c r="AE39">
        <v>0</v>
      </c>
      <c r="AF39">
        <v>998.38</v>
      </c>
      <c r="AG39">
        <v>549.32000000000005</v>
      </c>
      <c r="AH39">
        <v>0</v>
      </c>
      <c r="AI39">
        <v>1</v>
      </c>
      <c r="AJ39">
        <v>1.18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0.47</v>
      </c>
      <c r="AU39" t="s">
        <v>3</v>
      </c>
      <c r="AV39">
        <v>1</v>
      </c>
      <c r="AW39">
        <v>2</v>
      </c>
      <c r="AX39">
        <v>312701774</v>
      </c>
      <c r="AY39">
        <v>1</v>
      </c>
      <c r="AZ39">
        <v>0</v>
      </c>
      <c r="BA39">
        <v>47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469.23859999999996</v>
      </c>
      <c r="BL39">
        <v>258.18040000000002</v>
      </c>
      <c r="BM39">
        <v>0</v>
      </c>
      <c r="BN39">
        <v>0</v>
      </c>
      <c r="BO39">
        <v>0.47</v>
      </c>
      <c r="BP39">
        <v>1</v>
      </c>
      <c r="BQ39">
        <v>0</v>
      </c>
      <c r="BR39">
        <v>469.23859999999996</v>
      </c>
      <c r="BS39">
        <v>258.18040000000002</v>
      </c>
      <c r="BT39">
        <v>0</v>
      </c>
      <c r="BU39">
        <v>0</v>
      </c>
      <c r="BV39">
        <v>0.47</v>
      </c>
      <c r="BW39">
        <v>1</v>
      </c>
      <c r="CV39">
        <v>0</v>
      </c>
      <c r="CW39">
        <f>ROUND(Y39*Source!I42*DO39,7)</f>
        <v>-0.47</v>
      </c>
      <c r="CX39">
        <f>ROUND(Y39*Source!I42,7)</f>
        <v>-0.47</v>
      </c>
      <c r="CY39">
        <f>AB39</f>
        <v>1178.0899999999999</v>
      </c>
      <c r="CZ39">
        <f>AF39</f>
        <v>998.38</v>
      </c>
      <c r="DA39">
        <f>AJ39</f>
        <v>1.18</v>
      </c>
      <c r="DB39">
        <f>ROUND(ROUND(AT39*CZ39,2),6)</f>
        <v>469.24</v>
      </c>
      <c r="DC39">
        <f>ROUND(ROUND(AT39*AG39,2),6)</f>
        <v>258.18</v>
      </c>
      <c r="DD39" t="s">
        <v>3</v>
      </c>
      <c r="DE39" t="s">
        <v>3</v>
      </c>
      <c r="DF39">
        <f t="shared" si="19"/>
        <v>0</v>
      </c>
      <c r="DG39">
        <f>ROUND(ROUND(AF39*AJ39,2)*CX39,2)</f>
        <v>-553.70000000000005</v>
      </c>
      <c r="DH39">
        <f t="shared" si="20"/>
        <v>-258.18</v>
      </c>
      <c r="DI39">
        <f t="shared" si="21"/>
        <v>0</v>
      </c>
      <c r="DJ39">
        <f>DG39+DH39</f>
        <v>-811.88000000000011</v>
      </c>
      <c r="DK39">
        <v>1</v>
      </c>
      <c r="DL39" t="s">
        <v>511</v>
      </c>
      <c r="DM39">
        <v>5</v>
      </c>
      <c r="DN39" t="s">
        <v>505</v>
      </c>
      <c r="DO39">
        <v>1</v>
      </c>
    </row>
    <row r="40" spans="1:119" x14ac:dyDescent="0.2">
      <c r="A40">
        <f>ROW(Source!A43)</f>
        <v>43</v>
      </c>
      <c r="B40">
        <v>312689201</v>
      </c>
      <c r="C40">
        <v>312701775</v>
      </c>
      <c r="D40">
        <v>277560284</v>
      </c>
      <c r="E40">
        <v>109</v>
      </c>
      <c r="F40">
        <v>1</v>
      </c>
      <c r="G40">
        <v>1</v>
      </c>
      <c r="H40">
        <v>1</v>
      </c>
      <c r="I40" t="s">
        <v>503</v>
      </c>
      <c r="J40" t="s">
        <v>3</v>
      </c>
      <c r="K40" t="s">
        <v>504</v>
      </c>
      <c r="L40">
        <v>1191</v>
      </c>
      <c r="N40">
        <v>1013</v>
      </c>
      <c r="O40" t="s">
        <v>505</v>
      </c>
      <c r="P40" t="s">
        <v>505</v>
      </c>
      <c r="Q40">
        <v>1</v>
      </c>
      <c r="W40">
        <v>0</v>
      </c>
      <c r="X40">
        <v>-1759674247</v>
      </c>
      <c r="Y40">
        <f>(AT40*1.25)</f>
        <v>0.57500000000000007</v>
      </c>
      <c r="AA40">
        <v>0</v>
      </c>
      <c r="AB40">
        <v>0</v>
      </c>
      <c r="AC40">
        <v>0</v>
      </c>
      <c r="AD40">
        <v>440.52</v>
      </c>
      <c r="AE40">
        <v>0</v>
      </c>
      <c r="AF40">
        <v>0</v>
      </c>
      <c r="AG40">
        <v>0</v>
      </c>
      <c r="AH40">
        <v>440.52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0.46</v>
      </c>
      <c r="AU40" t="s">
        <v>535</v>
      </c>
      <c r="AV40">
        <v>1</v>
      </c>
      <c r="AW40">
        <v>2</v>
      </c>
      <c r="AX40">
        <v>312701782</v>
      </c>
      <c r="AY40">
        <v>1</v>
      </c>
      <c r="AZ40">
        <v>0</v>
      </c>
      <c r="BA40">
        <v>48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202.63919999999999</v>
      </c>
      <c r="BN40">
        <v>0.46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253.29900000000001</v>
      </c>
      <c r="BU40">
        <v>0.57500000000000007</v>
      </c>
      <c r="BV40">
        <v>0</v>
      </c>
      <c r="BW40">
        <v>1</v>
      </c>
      <c r="CU40">
        <f>ROUND(AT40*Source!I43*AH40*AL40,2)</f>
        <v>202.64</v>
      </c>
      <c r="CV40">
        <f>ROUND(Y40*Source!I43,7)</f>
        <v>0.57499999999999996</v>
      </c>
      <c r="CW40">
        <v>0</v>
      </c>
      <c r="CX40">
        <f>ROUND(Y40*Source!I43,7)</f>
        <v>0.57499999999999996</v>
      </c>
      <c r="CY40">
        <f>AD40</f>
        <v>440.52</v>
      </c>
      <c r="CZ40">
        <f>AH40</f>
        <v>440.52</v>
      </c>
      <c r="DA40">
        <f>AL40</f>
        <v>1</v>
      </c>
      <c r="DB40">
        <f>ROUND((ROUND(AT40*CZ40,2)*1.25),6)</f>
        <v>253.3</v>
      </c>
      <c r="DC40">
        <f>ROUND((ROUND(AT40*AG40,2)*1.25),6)</f>
        <v>0</v>
      </c>
      <c r="DD40" t="s">
        <v>3</v>
      </c>
      <c r="DE40" t="s">
        <v>3</v>
      </c>
      <c r="DF40">
        <f t="shared" si="19"/>
        <v>0</v>
      </c>
      <c r="DG40">
        <f>ROUND(ROUND(AF40,2)*CX40,2)</f>
        <v>0</v>
      </c>
      <c r="DH40">
        <f t="shared" si="20"/>
        <v>0</v>
      </c>
      <c r="DI40">
        <f t="shared" si="21"/>
        <v>253.3</v>
      </c>
      <c r="DJ40">
        <f>DI40</f>
        <v>253.3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ROW(Source!A43)</f>
        <v>43</v>
      </c>
      <c r="B41">
        <v>312689201</v>
      </c>
      <c r="C41">
        <v>312701775</v>
      </c>
      <c r="D41">
        <v>277560491</v>
      </c>
      <c r="E41">
        <v>109</v>
      </c>
      <c r="F41">
        <v>1</v>
      </c>
      <c r="G41">
        <v>1</v>
      </c>
      <c r="H41">
        <v>1</v>
      </c>
      <c r="I41" t="s">
        <v>506</v>
      </c>
      <c r="J41" t="s">
        <v>3</v>
      </c>
      <c r="K41" t="s">
        <v>507</v>
      </c>
      <c r="L41">
        <v>1191</v>
      </c>
      <c r="N41">
        <v>1013</v>
      </c>
      <c r="O41" t="s">
        <v>505</v>
      </c>
      <c r="P41" t="s">
        <v>505</v>
      </c>
      <c r="Q41">
        <v>1</v>
      </c>
      <c r="W41">
        <v>0</v>
      </c>
      <c r="X41">
        <v>-1417349443</v>
      </c>
      <c r="Y41">
        <f>(AT41*1.25)</f>
        <v>0.58749999999999991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0.47</v>
      </c>
      <c r="AU41" t="s">
        <v>535</v>
      </c>
      <c r="AV41">
        <v>2</v>
      </c>
      <c r="AW41">
        <v>2</v>
      </c>
      <c r="AX41">
        <v>312701783</v>
      </c>
      <c r="AY41">
        <v>1</v>
      </c>
      <c r="AZ41">
        <v>0</v>
      </c>
      <c r="BA41">
        <v>49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ROUND(Y41*Source!I43,7)</f>
        <v>0.58750000000000002</v>
      </c>
      <c r="CY41">
        <f>AD41</f>
        <v>0</v>
      </c>
      <c r="CZ41">
        <f>AH41</f>
        <v>0</v>
      </c>
      <c r="DA41">
        <f>AL41</f>
        <v>1</v>
      </c>
      <c r="DB41">
        <f>ROUND((ROUND(AT41*CZ41,2)*1.25),6)</f>
        <v>0</v>
      </c>
      <c r="DC41">
        <f>ROUND((ROUND(AT41*AG41,2)*1.25),6)</f>
        <v>0</v>
      </c>
      <c r="DD41" t="s">
        <v>3</v>
      </c>
      <c r="DE41" t="s">
        <v>3</v>
      </c>
      <c r="DF41">
        <f t="shared" si="19"/>
        <v>0</v>
      </c>
      <c r="DG41">
        <f>ROUND(ROUND(AF41,2)*CX41,2)</f>
        <v>0</v>
      </c>
      <c r="DH41">
        <f t="shared" si="20"/>
        <v>0</v>
      </c>
      <c r="DI41">
        <f t="shared" si="21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ROW(Source!A43)</f>
        <v>43</v>
      </c>
      <c r="B42">
        <v>312689201</v>
      </c>
      <c r="C42">
        <v>312701775</v>
      </c>
      <c r="D42">
        <v>277944477</v>
      </c>
      <c r="E42">
        <v>1</v>
      </c>
      <c r="F42">
        <v>1</v>
      </c>
      <c r="G42">
        <v>1</v>
      </c>
      <c r="H42">
        <v>2</v>
      </c>
      <c r="I42" t="s">
        <v>536</v>
      </c>
      <c r="J42" t="s">
        <v>537</v>
      </c>
      <c r="K42" t="s">
        <v>538</v>
      </c>
      <c r="L42">
        <v>1368</v>
      </c>
      <c r="N42">
        <v>1011</v>
      </c>
      <c r="O42" t="s">
        <v>310</v>
      </c>
      <c r="P42" t="s">
        <v>310</v>
      </c>
      <c r="Q42">
        <v>1</v>
      </c>
      <c r="W42">
        <v>0</v>
      </c>
      <c r="X42">
        <v>17451513</v>
      </c>
      <c r="Y42">
        <f>(AT42*1.25)</f>
        <v>0.58749999999999991</v>
      </c>
      <c r="AA42">
        <v>0</v>
      </c>
      <c r="AB42">
        <v>1178.0899999999999</v>
      </c>
      <c r="AC42">
        <v>549.32000000000005</v>
      </c>
      <c r="AD42">
        <v>0</v>
      </c>
      <c r="AE42">
        <v>0</v>
      </c>
      <c r="AF42">
        <v>998.38</v>
      </c>
      <c r="AG42">
        <v>549.32000000000005</v>
      </c>
      <c r="AH42">
        <v>0</v>
      </c>
      <c r="AI42">
        <v>1</v>
      </c>
      <c r="AJ42">
        <v>1.18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0.47</v>
      </c>
      <c r="AU42" t="s">
        <v>535</v>
      </c>
      <c r="AV42">
        <v>1</v>
      </c>
      <c r="AW42">
        <v>2</v>
      </c>
      <c r="AX42">
        <v>312701784</v>
      </c>
      <c r="AY42">
        <v>1</v>
      </c>
      <c r="AZ42">
        <v>0</v>
      </c>
      <c r="BA42">
        <v>50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469.23859999999996</v>
      </c>
      <c r="BL42">
        <v>258.18040000000002</v>
      </c>
      <c r="BM42">
        <v>0</v>
      </c>
      <c r="BN42">
        <v>0</v>
      </c>
      <c r="BO42">
        <v>0.47</v>
      </c>
      <c r="BP42">
        <v>1</v>
      </c>
      <c r="BQ42">
        <v>0</v>
      </c>
      <c r="BR42">
        <v>586.54824999999994</v>
      </c>
      <c r="BS42">
        <v>322.72549999999995</v>
      </c>
      <c r="BT42">
        <v>0</v>
      </c>
      <c r="BU42">
        <v>0</v>
      </c>
      <c r="BV42">
        <v>0.58749999999999991</v>
      </c>
      <c r="BW42">
        <v>1</v>
      </c>
      <c r="CV42">
        <v>0</v>
      </c>
      <c r="CW42">
        <f>ROUND(Y42*Source!I43*DO42,7)</f>
        <v>0.58750000000000002</v>
      </c>
      <c r="CX42">
        <f>ROUND(Y42*Source!I43,7)</f>
        <v>0.58750000000000002</v>
      </c>
      <c r="CY42">
        <f>AB42</f>
        <v>1178.0899999999999</v>
      </c>
      <c r="CZ42">
        <f>AF42</f>
        <v>998.38</v>
      </c>
      <c r="DA42">
        <f>AJ42</f>
        <v>1.18</v>
      </c>
      <c r="DB42">
        <f>ROUND((ROUND(AT42*CZ42,2)*1.25),6)</f>
        <v>586.54999999999995</v>
      </c>
      <c r="DC42">
        <f>ROUND((ROUND(AT42*AG42,2)*1.25),6)</f>
        <v>322.72500000000002</v>
      </c>
      <c r="DD42" t="s">
        <v>3</v>
      </c>
      <c r="DE42" t="s">
        <v>3</v>
      </c>
      <c r="DF42">
        <f t="shared" si="19"/>
        <v>0</v>
      </c>
      <c r="DG42">
        <f>ROUND(ROUND(AF42*AJ42,2)*CX42,2)</f>
        <v>692.13</v>
      </c>
      <c r="DH42">
        <f t="shared" si="20"/>
        <v>322.73</v>
      </c>
      <c r="DI42">
        <f t="shared" si="21"/>
        <v>0</v>
      </c>
      <c r="DJ42">
        <f>DG42+DH42</f>
        <v>1014.86</v>
      </c>
      <c r="DK42">
        <v>1</v>
      </c>
      <c r="DL42" t="s">
        <v>511</v>
      </c>
      <c r="DM42">
        <v>5</v>
      </c>
      <c r="DN42" t="s">
        <v>505</v>
      </c>
      <c r="DO42">
        <v>1</v>
      </c>
    </row>
    <row r="43" spans="1:119" x14ac:dyDescent="0.2">
      <c r="A43">
        <f>ROW(Source!A44)</f>
        <v>44</v>
      </c>
      <c r="B43">
        <v>312689201</v>
      </c>
      <c r="C43">
        <v>312701795</v>
      </c>
      <c r="D43">
        <v>277560284</v>
      </c>
      <c r="E43">
        <v>109</v>
      </c>
      <c r="F43">
        <v>1</v>
      </c>
      <c r="G43">
        <v>1</v>
      </c>
      <c r="H43">
        <v>1</v>
      </c>
      <c r="I43" t="s">
        <v>503</v>
      </c>
      <c r="J43" t="s">
        <v>3</v>
      </c>
      <c r="K43" t="s">
        <v>504</v>
      </c>
      <c r="L43">
        <v>1191</v>
      </c>
      <c r="N43">
        <v>1013</v>
      </c>
      <c r="O43" t="s">
        <v>505</v>
      </c>
      <c r="P43" t="s">
        <v>505</v>
      </c>
      <c r="Q43">
        <v>1</v>
      </c>
      <c r="W43">
        <v>0</v>
      </c>
      <c r="X43">
        <v>-1759674247</v>
      </c>
      <c r="Y43">
        <f>AT43</f>
        <v>9</v>
      </c>
      <c r="AA43">
        <v>0</v>
      </c>
      <c r="AB43">
        <v>0</v>
      </c>
      <c r="AC43">
        <v>0</v>
      </c>
      <c r="AD43">
        <v>440.52</v>
      </c>
      <c r="AE43">
        <v>0</v>
      </c>
      <c r="AF43">
        <v>0</v>
      </c>
      <c r="AG43">
        <v>0</v>
      </c>
      <c r="AH43">
        <v>440.52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9</v>
      </c>
      <c r="AU43" t="s">
        <v>3</v>
      </c>
      <c r="AV43">
        <v>1</v>
      </c>
      <c r="AW43">
        <v>2</v>
      </c>
      <c r="AX43">
        <v>312701846</v>
      </c>
      <c r="AY43">
        <v>1</v>
      </c>
      <c r="AZ43">
        <v>0</v>
      </c>
      <c r="BA43">
        <v>51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3964.68</v>
      </c>
      <c r="BN43">
        <v>9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3964.68</v>
      </c>
      <c r="BU43">
        <v>9</v>
      </c>
      <c r="BV43">
        <v>0</v>
      </c>
      <c r="BW43">
        <v>1</v>
      </c>
      <c r="CU43">
        <f>ROUND(AT43*Source!I44*AH43*AL43,2)</f>
        <v>3964.68</v>
      </c>
      <c r="CV43">
        <f>ROUND(Y43*Source!I44,7)</f>
        <v>9</v>
      </c>
      <c r="CW43">
        <v>0</v>
      </c>
      <c r="CX43">
        <f>ROUND(Y43*Source!I44,7)</f>
        <v>9</v>
      </c>
      <c r="CY43">
        <f>AD43</f>
        <v>440.52</v>
      </c>
      <c r="CZ43">
        <f>AH43</f>
        <v>440.52</v>
      </c>
      <c r="DA43">
        <f>AL43</f>
        <v>1</v>
      </c>
      <c r="DB43">
        <f>ROUND(ROUND(AT43*CZ43,2),6)</f>
        <v>3964.68</v>
      </c>
      <c r="DC43">
        <f>ROUND(ROUND(AT43*AG43,2),6)</f>
        <v>0</v>
      </c>
      <c r="DD43" t="s">
        <v>3</v>
      </c>
      <c r="DE43" t="s">
        <v>3</v>
      </c>
      <c r="DF43">
        <f t="shared" si="19"/>
        <v>0</v>
      </c>
      <c r="DG43">
        <f t="shared" ref="DG43:DG64" si="22">ROUND(ROUND(AF43,2)*CX43,2)</f>
        <v>0</v>
      </c>
      <c r="DH43">
        <f t="shared" si="20"/>
        <v>0</v>
      </c>
      <c r="DI43">
        <f t="shared" si="21"/>
        <v>3964.68</v>
      </c>
      <c r="DJ43">
        <f>DI43</f>
        <v>3964.68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312689201</v>
      </c>
      <c r="C44">
        <v>312701795</v>
      </c>
      <c r="D44">
        <v>277560491</v>
      </c>
      <c r="E44">
        <v>109</v>
      </c>
      <c r="F44">
        <v>1</v>
      </c>
      <c r="G44">
        <v>1</v>
      </c>
      <c r="H44">
        <v>1</v>
      </c>
      <c r="I44" t="s">
        <v>506</v>
      </c>
      <c r="J44" t="s">
        <v>3</v>
      </c>
      <c r="K44" t="s">
        <v>507</v>
      </c>
      <c r="L44">
        <v>1191</v>
      </c>
      <c r="N44">
        <v>1013</v>
      </c>
      <c r="O44" t="s">
        <v>505</v>
      </c>
      <c r="P44" t="s">
        <v>505</v>
      </c>
      <c r="Q44">
        <v>1</v>
      </c>
      <c r="W44">
        <v>0</v>
      </c>
      <c r="X44">
        <v>-1417349443</v>
      </c>
      <c r="Y44">
        <f>AT44</f>
        <v>3.21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3.21</v>
      </c>
      <c r="AU44" t="s">
        <v>3</v>
      </c>
      <c r="AV44">
        <v>2</v>
      </c>
      <c r="AW44">
        <v>2</v>
      </c>
      <c r="AX44">
        <v>312701847</v>
      </c>
      <c r="AY44">
        <v>1</v>
      </c>
      <c r="AZ44">
        <v>0</v>
      </c>
      <c r="BA44">
        <v>52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ROUND(Y44*Source!I44,7)</f>
        <v>3.21</v>
      </c>
      <c r="CY44">
        <f>AD44</f>
        <v>0</v>
      </c>
      <c r="CZ44">
        <f>AH44</f>
        <v>0</v>
      </c>
      <c r="DA44">
        <f>AL44</f>
        <v>1</v>
      </c>
      <c r="DB44">
        <f>ROUND(ROUND(AT44*CZ44,2),6)</f>
        <v>0</v>
      </c>
      <c r="DC44">
        <f>ROUND(ROUND(AT44*AG44,2),6)</f>
        <v>0</v>
      </c>
      <c r="DD44" t="s">
        <v>3</v>
      </c>
      <c r="DE44" t="s">
        <v>3</v>
      </c>
      <c r="DF44">
        <f t="shared" si="19"/>
        <v>0</v>
      </c>
      <c r="DG44">
        <f t="shared" si="22"/>
        <v>0</v>
      </c>
      <c r="DH44">
        <f t="shared" si="20"/>
        <v>0</v>
      </c>
      <c r="DI44">
        <f t="shared" si="21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312689201</v>
      </c>
      <c r="C45">
        <v>312701795</v>
      </c>
      <c r="D45">
        <v>277944474</v>
      </c>
      <c r="E45">
        <v>1</v>
      </c>
      <c r="F45">
        <v>1</v>
      </c>
      <c r="G45">
        <v>1</v>
      </c>
      <c r="H45">
        <v>2</v>
      </c>
      <c r="I45" t="s">
        <v>508</v>
      </c>
      <c r="J45" t="s">
        <v>509</v>
      </c>
      <c r="K45" t="s">
        <v>510</v>
      </c>
      <c r="L45">
        <v>1368</v>
      </c>
      <c r="N45">
        <v>1011</v>
      </c>
      <c r="O45" t="s">
        <v>310</v>
      </c>
      <c r="P45" t="s">
        <v>310</v>
      </c>
      <c r="Q45">
        <v>1</v>
      </c>
      <c r="W45">
        <v>0</v>
      </c>
      <c r="X45">
        <v>-1366301975</v>
      </c>
      <c r="Y45">
        <f>AT45</f>
        <v>2.6</v>
      </c>
      <c r="AA45">
        <v>0</v>
      </c>
      <c r="AB45">
        <v>1811.82</v>
      </c>
      <c r="AC45">
        <v>549.32000000000005</v>
      </c>
      <c r="AD45">
        <v>0</v>
      </c>
      <c r="AE45">
        <v>0</v>
      </c>
      <c r="AF45">
        <v>1811.82</v>
      </c>
      <c r="AG45">
        <v>549.32000000000005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2.6</v>
      </c>
      <c r="AU45" t="s">
        <v>3</v>
      </c>
      <c r="AV45">
        <v>1</v>
      </c>
      <c r="AW45">
        <v>2</v>
      </c>
      <c r="AX45">
        <v>312701848</v>
      </c>
      <c r="AY45">
        <v>1</v>
      </c>
      <c r="AZ45">
        <v>0</v>
      </c>
      <c r="BA45">
        <v>53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4710.732</v>
      </c>
      <c r="BL45">
        <v>1428.2320000000002</v>
      </c>
      <c r="BM45">
        <v>0</v>
      </c>
      <c r="BN45">
        <v>0</v>
      </c>
      <c r="BO45">
        <v>2.6</v>
      </c>
      <c r="BP45">
        <v>1</v>
      </c>
      <c r="BQ45">
        <v>0</v>
      </c>
      <c r="BR45">
        <v>4710.732</v>
      </c>
      <c r="BS45">
        <v>1428.2320000000002</v>
      </c>
      <c r="BT45">
        <v>0</v>
      </c>
      <c r="BU45">
        <v>0</v>
      </c>
      <c r="BV45">
        <v>2.6</v>
      </c>
      <c r="BW45">
        <v>1</v>
      </c>
      <c r="CV45">
        <v>0</v>
      </c>
      <c r="CW45">
        <f>ROUND(Y45*Source!I44*DO45,7)</f>
        <v>2.6</v>
      </c>
      <c r="CX45">
        <f>ROUND(Y45*Source!I44,7)</f>
        <v>2.6</v>
      </c>
      <c r="CY45">
        <f>AB45</f>
        <v>1811.82</v>
      </c>
      <c r="CZ45">
        <f>AF45</f>
        <v>1811.82</v>
      </c>
      <c r="DA45">
        <f>AJ45</f>
        <v>1</v>
      </c>
      <c r="DB45">
        <f>ROUND(ROUND(AT45*CZ45,2),6)</f>
        <v>4710.7299999999996</v>
      </c>
      <c r="DC45">
        <f>ROUND(ROUND(AT45*AG45,2),6)</f>
        <v>1428.23</v>
      </c>
      <c r="DD45" t="s">
        <v>3</v>
      </c>
      <c r="DE45" t="s">
        <v>3</v>
      </c>
      <c r="DF45">
        <f t="shared" si="19"/>
        <v>0</v>
      </c>
      <c r="DG45">
        <f t="shared" si="22"/>
        <v>4710.7299999999996</v>
      </c>
      <c r="DH45">
        <f t="shared" si="20"/>
        <v>1428.23</v>
      </c>
      <c r="DI45">
        <f t="shared" si="21"/>
        <v>0</v>
      </c>
      <c r="DJ45">
        <f>DG45+DH45</f>
        <v>6138.9599999999991</v>
      </c>
      <c r="DK45">
        <v>1</v>
      </c>
      <c r="DL45" t="s">
        <v>511</v>
      </c>
      <c r="DM45">
        <v>5</v>
      </c>
      <c r="DN45" t="s">
        <v>505</v>
      </c>
      <c r="DO45">
        <v>1</v>
      </c>
    </row>
    <row r="46" spans="1:119" x14ac:dyDescent="0.2">
      <c r="A46">
        <f>ROW(Source!A44)</f>
        <v>44</v>
      </c>
      <c r="B46">
        <v>312689201</v>
      </c>
      <c r="C46">
        <v>312701795</v>
      </c>
      <c r="D46">
        <v>277945805</v>
      </c>
      <c r="E46">
        <v>1</v>
      </c>
      <c r="F46">
        <v>1</v>
      </c>
      <c r="G46">
        <v>1</v>
      </c>
      <c r="H46">
        <v>2</v>
      </c>
      <c r="I46" t="s">
        <v>512</v>
      </c>
      <c r="J46" t="s">
        <v>513</v>
      </c>
      <c r="K46" t="s">
        <v>514</v>
      </c>
      <c r="L46">
        <v>1368</v>
      </c>
      <c r="N46">
        <v>1011</v>
      </c>
      <c r="O46" t="s">
        <v>310</v>
      </c>
      <c r="P46" t="s">
        <v>310</v>
      </c>
      <c r="Q46">
        <v>1</v>
      </c>
      <c r="W46">
        <v>0</v>
      </c>
      <c r="X46">
        <v>721652621</v>
      </c>
      <c r="Y46">
        <f>AT46</f>
        <v>0.61</v>
      </c>
      <c r="AA46">
        <v>0</v>
      </c>
      <c r="AB46">
        <v>544.70000000000005</v>
      </c>
      <c r="AC46">
        <v>477.98</v>
      </c>
      <c r="AD46">
        <v>0</v>
      </c>
      <c r="AE46">
        <v>0</v>
      </c>
      <c r="AF46">
        <v>544.70000000000005</v>
      </c>
      <c r="AG46">
        <v>477.98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0.61</v>
      </c>
      <c r="AU46" t="s">
        <v>3</v>
      </c>
      <c r="AV46">
        <v>1</v>
      </c>
      <c r="AW46">
        <v>2</v>
      </c>
      <c r="AX46">
        <v>312701849</v>
      </c>
      <c r="AY46">
        <v>1</v>
      </c>
      <c r="AZ46">
        <v>0</v>
      </c>
      <c r="BA46">
        <v>54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332.267</v>
      </c>
      <c r="BL46">
        <v>291.56779999999998</v>
      </c>
      <c r="BM46">
        <v>0</v>
      </c>
      <c r="BN46">
        <v>0</v>
      </c>
      <c r="BO46">
        <v>0.61</v>
      </c>
      <c r="BP46">
        <v>1</v>
      </c>
      <c r="BQ46">
        <v>0</v>
      </c>
      <c r="BR46">
        <v>332.267</v>
      </c>
      <c r="BS46">
        <v>291.56779999999998</v>
      </c>
      <c r="BT46">
        <v>0</v>
      </c>
      <c r="BU46">
        <v>0</v>
      </c>
      <c r="BV46">
        <v>0.61</v>
      </c>
      <c r="BW46">
        <v>1</v>
      </c>
      <c r="CV46">
        <v>0</v>
      </c>
      <c r="CW46">
        <f>ROUND(Y46*Source!I44*DO46,7)</f>
        <v>0.61</v>
      </c>
      <c r="CX46">
        <f>ROUND(Y46*Source!I44,7)</f>
        <v>0.61</v>
      </c>
      <c r="CY46">
        <f>AB46</f>
        <v>544.70000000000005</v>
      </c>
      <c r="CZ46">
        <f>AF46</f>
        <v>544.70000000000005</v>
      </c>
      <c r="DA46">
        <f>AJ46</f>
        <v>1</v>
      </c>
      <c r="DB46">
        <f>ROUND(ROUND(AT46*CZ46,2),6)</f>
        <v>332.27</v>
      </c>
      <c r="DC46">
        <f>ROUND(ROUND(AT46*AG46,2),6)</f>
        <v>291.57</v>
      </c>
      <c r="DD46" t="s">
        <v>3</v>
      </c>
      <c r="DE46" t="s">
        <v>3</v>
      </c>
      <c r="DF46">
        <f t="shared" si="19"/>
        <v>0</v>
      </c>
      <c r="DG46">
        <f t="shared" si="22"/>
        <v>332.27</v>
      </c>
      <c r="DH46">
        <f t="shared" si="20"/>
        <v>291.57</v>
      </c>
      <c r="DI46">
        <f t="shared" si="21"/>
        <v>0</v>
      </c>
      <c r="DJ46">
        <f>DG46+DH46</f>
        <v>623.83999999999992</v>
      </c>
      <c r="DK46">
        <v>1</v>
      </c>
      <c r="DL46" t="s">
        <v>515</v>
      </c>
      <c r="DM46">
        <v>4</v>
      </c>
      <c r="DN46" t="s">
        <v>505</v>
      </c>
      <c r="DO46">
        <v>1</v>
      </c>
    </row>
    <row r="47" spans="1:119" x14ac:dyDescent="0.2">
      <c r="A47">
        <f>ROW(Source!A44)</f>
        <v>44</v>
      </c>
      <c r="B47">
        <v>312689201</v>
      </c>
      <c r="C47">
        <v>312701795</v>
      </c>
      <c r="D47">
        <v>277862533</v>
      </c>
      <c r="E47">
        <v>1</v>
      </c>
      <c r="F47">
        <v>1</v>
      </c>
      <c r="G47">
        <v>1</v>
      </c>
      <c r="H47">
        <v>3</v>
      </c>
      <c r="I47" t="s">
        <v>516</v>
      </c>
      <c r="J47" t="s">
        <v>517</v>
      </c>
      <c r="K47" t="s">
        <v>518</v>
      </c>
      <c r="L47">
        <v>1346</v>
      </c>
      <c r="N47">
        <v>1009</v>
      </c>
      <c r="O47" t="s">
        <v>44</v>
      </c>
      <c r="P47" t="s">
        <v>44</v>
      </c>
      <c r="Q47">
        <v>1</v>
      </c>
      <c r="W47">
        <v>0</v>
      </c>
      <c r="X47">
        <v>1685208048</v>
      </c>
      <c r="Y47">
        <f t="shared" ref="Y47:Y62" si="23">(AT47*ROUND(0,7))</f>
        <v>0</v>
      </c>
      <c r="AA47">
        <v>493.26</v>
      </c>
      <c r="AB47">
        <v>0</v>
      </c>
      <c r="AC47">
        <v>0</v>
      </c>
      <c r="AD47">
        <v>0</v>
      </c>
      <c r="AE47">
        <v>238.29</v>
      </c>
      <c r="AF47">
        <v>0</v>
      </c>
      <c r="AG47">
        <v>0</v>
      </c>
      <c r="AH47">
        <v>0</v>
      </c>
      <c r="AI47">
        <v>2.0699999999999998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</v>
      </c>
      <c r="AU47" t="s">
        <v>34</v>
      </c>
      <c r="AV47">
        <v>0</v>
      </c>
      <c r="AW47">
        <v>2</v>
      </c>
      <c r="AX47">
        <v>312701850</v>
      </c>
      <c r="AY47">
        <v>1</v>
      </c>
      <c r="AZ47">
        <v>0</v>
      </c>
      <c r="BA47">
        <v>55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23.829000000000001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ROUND(Y47*Source!I44,7)</f>
        <v>0</v>
      </c>
      <c r="CY47">
        <f t="shared" ref="CY47:CY62" si="24">AA47</f>
        <v>493.26</v>
      </c>
      <c r="CZ47">
        <f t="shared" ref="CZ47:CZ62" si="25">AE47</f>
        <v>238.29</v>
      </c>
      <c r="DA47">
        <f t="shared" ref="DA47:DA62" si="26">AI47</f>
        <v>2.0699999999999998</v>
      </c>
      <c r="DB47">
        <f t="shared" ref="DB47:DB62" si="27">ROUND((ROUND(AT47*CZ47,2)*ROUND(0,7)),6)</f>
        <v>0</v>
      </c>
      <c r="DC47">
        <f t="shared" ref="DC47:DC62" si="28"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22"/>
        <v>0</v>
      </c>
      <c r="DH47">
        <f t="shared" si="20"/>
        <v>0</v>
      </c>
      <c r="DI47">
        <f t="shared" si="21"/>
        <v>0</v>
      </c>
      <c r="DJ47">
        <f t="shared" ref="DJ47:DJ62" si="29"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ROW(Source!A44)</f>
        <v>44</v>
      </c>
      <c r="B48">
        <v>312689201</v>
      </c>
      <c r="C48">
        <v>312701795</v>
      </c>
      <c r="D48">
        <v>277862540</v>
      </c>
      <c r="E48">
        <v>1</v>
      </c>
      <c r="F48">
        <v>1</v>
      </c>
      <c r="G48">
        <v>1</v>
      </c>
      <c r="H48">
        <v>3</v>
      </c>
      <c r="I48" t="s">
        <v>519</v>
      </c>
      <c r="J48" t="s">
        <v>520</v>
      </c>
      <c r="K48" t="s">
        <v>521</v>
      </c>
      <c r="L48">
        <v>1346</v>
      </c>
      <c r="N48">
        <v>1009</v>
      </c>
      <c r="O48" t="s">
        <v>44</v>
      </c>
      <c r="P48" t="s">
        <v>44</v>
      </c>
      <c r="Q48">
        <v>1</v>
      </c>
      <c r="W48">
        <v>0</v>
      </c>
      <c r="X48">
        <v>454593446</v>
      </c>
      <c r="Y48">
        <f t="shared" si="23"/>
        <v>0</v>
      </c>
      <c r="AA48">
        <v>165.64</v>
      </c>
      <c r="AB48">
        <v>0</v>
      </c>
      <c r="AC48">
        <v>0</v>
      </c>
      <c r="AD48">
        <v>0</v>
      </c>
      <c r="AE48">
        <v>80.02</v>
      </c>
      <c r="AF48">
        <v>0</v>
      </c>
      <c r="AG48">
        <v>0</v>
      </c>
      <c r="AH48">
        <v>0</v>
      </c>
      <c r="AI48">
        <v>2.0699999999999998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0.03</v>
      </c>
      <c r="AU48" t="s">
        <v>34</v>
      </c>
      <c r="AV48">
        <v>0</v>
      </c>
      <c r="AW48">
        <v>2</v>
      </c>
      <c r="AX48">
        <v>312701851</v>
      </c>
      <c r="AY48">
        <v>1</v>
      </c>
      <c r="AZ48">
        <v>0</v>
      </c>
      <c r="BA48">
        <v>56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2.4005999999999998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ROUND(Y48*Source!I44,7)</f>
        <v>0</v>
      </c>
      <c r="CY48">
        <f t="shared" si="24"/>
        <v>165.64</v>
      </c>
      <c r="CZ48">
        <f t="shared" si="25"/>
        <v>80.02</v>
      </c>
      <c r="DA48">
        <f t="shared" si="26"/>
        <v>2.0699999999999998</v>
      </c>
      <c r="DB48">
        <f t="shared" si="27"/>
        <v>0</v>
      </c>
      <c r="DC48">
        <f t="shared" si="28"/>
        <v>0</v>
      </c>
      <c r="DD48" t="s">
        <v>3</v>
      </c>
      <c r="DE48" t="s">
        <v>3</v>
      </c>
      <c r="DF48">
        <f>ROUND(ROUND(AE48*AI48,2)*CX48,2)</f>
        <v>0</v>
      </c>
      <c r="DG48">
        <f t="shared" si="22"/>
        <v>0</v>
      </c>
      <c r="DH48">
        <f t="shared" si="20"/>
        <v>0</v>
      </c>
      <c r="DI48">
        <f t="shared" si="21"/>
        <v>0</v>
      </c>
      <c r="DJ48">
        <f t="shared" si="29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ROW(Source!A44)</f>
        <v>44</v>
      </c>
      <c r="B49">
        <v>312689201</v>
      </c>
      <c r="C49">
        <v>312701795</v>
      </c>
      <c r="D49">
        <v>277867733</v>
      </c>
      <c r="E49">
        <v>1</v>
      </c>
      <c r="F49">
        <v>1</v>
      </c>
      <c r="G49">
        <v>1</v>
      </c>
      <c r="H49">
        <v>3</v>
      </c>
      <c r="I49" t="s">
        <v>42</v>
      </c>
      <c r="J49" t="s">
        <v>45</v>
      </c>
      <c r="K49" t="s">
        <v>43</v>
      </c>
      <c r="L49">
        <v>1346</v>
      </c>
      <c r="N49">
        <v>1009</v>
      </c>
      <c r="O49" t="s">
        <v>44</v>
      </c>
      <c r="P49" t="s">
        <v>44</v>
      </c>
      <c r="Q49">
        <v>1</v>
      </c>
      <c r="W49">
        <v>0</v>
      </c>
      <c r="X49">
        <v>391631581</v>
      </c>
      <c r="Y49">
        <f t="shared" si="23"/>
        <v>0</v>
      </c>
      <c r="AA49">
        <v>195.92</v>
      </c>
      <c r="AB49">
        <v>0</v>
      </c>
      <c r="AC49">
        <v>0</v>
      </c>
      <c r="AD49">
        <v>0</v>
      </c>
      <c r="AE49">
        <v>174.93</v>
      </c>
      <c r="AF49">
        <v>0</v>
      </c>
      <c r="AG49">
        <v>0</v>
      </c>
      <c r="AH49">
        <v>0</v>
      </c>
      <c r="AI49">
        <v>1.1200000000000001</v>
      </c>
      <c r="AJ49">
        <v>1</v>
      </c>
      <c r="AK49">
        <v>1</v>
      </c>
      <c r="AL49">
        <v>1</v>
      </c>
      <c r="AM49">
        <v>0</v>
      </c>
      <c r="AN49">
        <v>1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34</v>
      </c>
      <c r="AV49">
        <v>0</v>
      </c>
      <c r="AW49">
        <v>2</v>
      </c>
      <c r="AX49">
        <v>312701852</v>
      </c>
      <c r="AY49">
        <v>1</v>
      </c>
      <c r="AZ49">
        <v>0</v>
      </c>
      <c r="BA49">
        <v>57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ROUND(Y49*Source!I44,7)</f>
        <v>0</v>
      </c>
      <c r="CY49">
        <f t="shared" si="24"/>
        <v>195.92</v>
      </c>
      <c r="CZ49">
        <f t="shared" si="25"/>
        <v>174.93</v>
      </c>
      <c r="DA49">
        <f t="shared" si="26"/>
        <v>1.1200000000000001</v>
      </c>
      <c r="DB49">
        <f t="shared" si="27"/>
        <v>0</v>
      </c>
      <c r="DC49">
        <f t="shared" si="28"/>
        <v>0</v>
      </c>
      <c r="DD49" t="s">
        <v>3</v>
      </c>
      <c r="DE49" t="s">
        <v>3</v>
      </c>
      <c r="DF49">
        <f>ROUND(ROUND(AE49*AI49,2)*CX49,2)</f>
        <v>0</v>
      </c>
      <c r="DG49">
        <f t="shared" si="22"/>
        <v>0</v>
      </c>
      <c r="DH49">
        <f t="shared" si="20"/>
        <v>0</v>
      </c>
      <c r="DI49">
        <f t="shared" si="21"/>
        <v>0</v>
      </c>
      <c r="DJ49">
        <f t="shared" si="29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ROW(Source!A44)</f>
        <v>44</v>
      </c>
      <c r="B50">
        <v>312689201</v>
      </c>
      <c r="C50">
        <v>312701795</v>
      </c>
      <c r="D50">
        <v>277869627</v>
      </c>
      <c r="E50">
        <v>1</v>
      </c>
      <c r="F50">
        <v>1</v>
      </c>
      <c r="G50">
        <v>1</v>
      </c>
      <c r="H50">
        <v>3</v>
      </c>
      <c r="I50" t="s">
        <v>522</v>
      </c>
      <c r="J50" t="s">
        <v>523</v>
      </c>
      <c r="K50" t="s">
        <v>524</v>
      </c>
      <c r="L50">
        <v>1346</v>
      </c>
      <c r="N50">
        <v>1009</v>
      </c>
      <c r="O50" t="s">
        <v>44</v>
      </c>
      <c r="P50" t="s">
        <v>44</v>
      </c>
      <c r="Q50">
        <v>1</v>
      </c>
      <c r="W50">
        <v>0</v>
      </c>
      <c r="X50">
        <v>1111106736</v>
      </c>
      <c r="Y50">
        <f t="shared" si="23"/>
        <v>0</v>
      </c>
      <c r="AA50">
        <v>88.65</v>
      </c>
      <c r="AB50">
        <v>0</v>
      </c>
      <c r="AC50">
        <v>0</v>
      </c>
      <c r="AD50">
        <v>0</v>
      </c>
      <c r="AE50">
        <v>56.11</v>
      </c>
      <c r="AF50">
        <v>0</v>
      </c>
      <c r="AG50">
        <v>0</v>
      </c>
      <c r="AH50">
        <v>0</v>
      </c>
      <c r="AI50">
        <v>1.58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0.02</v>
      </c>
      <c r="AU50" t="s">
        <v>34</v>
      </c>
      <c r="AV50">
        <v>0</v>
      </c>
      <c r="AW50">
        <v>2</v>
      </c>
      <c r="AX50">
        <v>312701853</v>
      </c>
      <c r="AY50">
        <v>1</v>
      </c>
      <c r="AZ50">
        <v>0</v>
      </c>
      <c r="BA50">
        <v>58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1.1222000000000001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ROUND(Y50*Source!I44,7)</f>
        <v>0</v>
      </c>
      <c r="CY50">
        <f t="shared" si="24"/>
        <v>88.65</v>
      </c>
      <c r="CZ50">
        <f t="shared" si="25"/>
        <v>56.11</v>
      </c>
      <c r="DA50">
        <f t="shared" si="26"/>
        <v>1.58</v>
      </c>
      <c r="DB50">
        <f t="shared" si="27"/>
        <v>0</v>
      </c>
      <c r="DC50">
        <f t="shared" si="28"/>
        <v>0</v>
      </c>
      <c r="DD50" t="s">
        <v>3</v>
      </c>
      <c r="DE50" t="s">
        <v>3</v>
      </c>
      <c r="DF50">
        <f>ROUND(ROUND(AE50*AI50,2)*CX50,2)</f>
        <v>0</v>
      </c>
      <c r="DG50">
        <f t="shared" si="22"/>
        <v>0</v>
      </c>
      <c r="DH50">
        <f t="shared" si="20"/>
        <v>0</v>
      </c>
      <c r="DI50">
        <f t="shared" si="21"/>
        <v>0</v>
      </c>
      <c r="DJ50">
        <f t="shared" si="29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ROW(Source!A44)</f>
        <v>44</v>
      </c>
      <c r="B51">
        <v>312689201</v>
      </c>
      <c r="C51">
        <v>312701795</v>
      </c>
      <c r="D51">
        <v>277561961</v>
      </c>
      <c r="E51">
        <v>109</v>
      </c>
      <c r="F51">
        <v>1</v>
      </c>
      <c r="G51">
        <v>1</v>
      </c>
      <c r="H51">
        <v>3</v>
      </c>
      <c r="I51" t="s">
        <v>48</v>
      </c>
      <c r="J51" t="s">
        <v>3</v>
      </c>
      <c r="K51" t="s">
        <v>49</v>
      </c>
      <c r="L51">
        <v>1371</v>
      </c>
      <c r="N51">
        <v>1013</v>
      </c>
      <c r="O51" t="s">
        <v>20</v>
      </c>
      <c r="P51" t="s">
        <v>20</v>
      </c>
      <c r="Q51">
        <v>1</v>
      </c>
      <c r="W51">
        <v>0</v>
      </c>
      <c r="X51">
        <v>457934895</v>
      </c>
      <c r="Y51">
        <f t="shared" si="23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34</v>
      </c>
      <c r="AV51">
        <v>0</v>
      </c>
      <c r="AW51">
        <v>2</v>
      </c>
      <c r="AX51">
        <v>312701854</v>
      </c>
      <c r="AY51">
        <v>1</v>
      </c>
      <c r="AZ51">
        <v>0</v>
      </c>
      <c r="BA51">
        <v>59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ROUND(Y51*Source!I44,7)</f>
        <v>0</v>
      </c>
      <c r="CY51">
        <f t="shared" si="24"/>
        <v>0</v>
      </c>
      <c r="CZ51">
        <f t="shared" si="25"/>
        <v>0</v>
      </c>
      <c r="DA51">
        <f t="shared" si="26"/>
        <v>1</v>
      </c>
      <c r="DB51">
        <f t="shared" si="27"/>
        <v>0</v>
      </c>
      <c r="DC51">
        <f t="shared" si="28"/>
        <v>0</v>
      </c>
      <c r="DD51" t="s">
        <v>3</v>
      </c>
      <c r="DE51" t="s">
        <v>3</v>
      </c>
      <c r="DF51">
        <f>ROUND(ROUND(AE51,2)*CX51,2)</f>
        <v>0</v>
      </c>
      <c r="DG51">
        <f t="shared" si="22"/>
        <v>0</v>
      </c>
      <c r="DH51">
        <f t="shared" si="20"/>
        <v>0</v>
      </c>
      <c r="DI51">
        <f t="shared" si="21"/>
        <v>0</v>
      </c>
      <c r="DJ51">
        <f t="shared" si="29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ROW(Source!A44)</f>
        <v>44</v>
      </c>
      <c r="B52">
        <v>312689201</v>
      </c>
      <c r="C52">
        <v>312701795</v>
      </c>
      <c r="D52">
        <v>277562634</v>
      </c>
      <c r="E52">
        <v>109</v>
      </c>
      <c r="F52">
        <v>1</v>
      </c>
      <c r="G52">
        <v>1</v>
      </c>
      <c r="H52">
        <v>3</v>
      </c>
      <c r="I52" t="s">
        <v>51</v>
      </c>
      <c r="J52" t="s">
        <v>3</v>
      </c>
      <c r="K52" t="s">
        <v>52</v>
      </c>
      <c r="L52">
        <v>1348</v>
      </c>
      <c r="N52">
        <v>1009</v>
      </c>
      <c r="O52" t="s">
        <v>53</v>
      </c>
      <c r="P52" t="s">
        <v>53</v>
      </c>
      <c r="Q52">
        <v>1000</v>
      </c>
      <c r="W52">
        <v>0</v>
      </c>
      <c r="X52">
        <v>1602794472</v>
      </c>
      <c r="Y52">
        <f t="shared" si="23"/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34</v>
      </c>
      <c r="AV52">
        <v>0</v>
      </c>
      <c r="AW52">
        <v>2</v>
      </c>
      <c r="AX52">
        <v>312701855</v>
      </c>
      <c r="AY52">
        <v>1</v>
      </c>
      <c r="AZ52">
        <v>0</v>
      </c>
      <c r="BA52">
        <v>60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ROUND(Y52*Source!I44,7)</f>
        <v>0</v>
      </c>
      <c r="CY52">
        <f t="shared" si="24"/>
        <v>0</v>
      </c>
      <c r="CZ52">
        <f t="shared" si="25"/>
        <v>0</v>
      </c>
      <c r="DA52">
        <f t="shared" si="26"/>
        <v>1</v>
      </c>
      <c r="DB52">
        <f t="shared" si="27"/>
        <v>0</v>
      </c>
      <c r="DC52">
        <f t="shared" si="28"/>
        <v>0</v>
      </c>
      <c r="DD52" t="s">
        <v>3</v>
      </c>
      <c r="DE52" t="s">
        <v>3</v>
      </c>
      <c r="DF52">
        <f>ROUND(ROUND(AE52,2)*CX52,2)</f>
        <v>0</v>
      </c>
      <c r="DG52">
        <f t="shared" si="22"/>
        <v>0</v>
      </c>
      <c r="DH52">
        <f t="shared" si="20"/>
        <v>0</v>
      </c>
      <c r="DI52">
        <f t="shared" si="21"/>
        <v>0</v>
      </c>
      <c r="DJ52">
        <f t="shared" si="29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ROW(Source!A44)</f>
        <v>44</v>
      </c>
      <c r="B53">
        <v>312689201</v>
      </c>
      <c r="C53">
        <v>312701795</v>
      </c>
      <c r="D53">
        <v>277562782</v>
      </c>
      <c r="E53">
        <v>109</v>
      </c>
      <c r="F53">
        <v>1</v>
      </c>
      <c r="G53">
        <v>1</v>
      </c>
      <c r="H53">
        <v>3</v>
      </c>
      <c r="I53" t="s">
        <v>55</v>
      </c>
      <c r="J53" t="s">
        <v>3</v>
      </c>
      <c r="K53" t="s">
        <v>56</v>
      </c>
      <c r="L53">
        <v>1346</v>
      </c>
      <c r="N53">
        <v>1009</v>
      </c>
      <c r="O53" t="s">
        <v>44</v>
      </c>
      <c r="P53" t="s">
        <v>44</v>
      </c>
      <c r="Q53">
        <v>1</v>
      </c>
      <c r="W53">
        <v>0</v>
      </c>
      <c r="X53">
        <v>-1111733769</v>
      </c>
      <c r="Y53">
        <f t="shared" si="23"/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1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0</v>
      </c>
      <c r="AU53" t="s">
        <v>34</v>
      </c>
      <c r="AV53">
        <v>0</v>
      </c>
      <c r="AW53">
        <v>2</v>
      </c>
      <c r="AX53">
        <v>312701856</v>
      </c>
      <c r="AY53">
        <v>1</v>
      </c>
      <c r="AZ53">
        <v>0</v>
      </c>
      <c r="BA53">
        <v>61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ROUND(Y53*Source!I44,7)</f>
        <v>0</v>
      </c>
      <c r="CY53">
        <f t="shared" si="24"/>
        <v>0</v>
      </c>
      <c r="CZ53">
        <f t="shared" si="25"/>
        <v>0</v>
      </c>
      <c r="DA53">
        <f t="shared" si="26"/>
        <v>1</v>
      </c>
      <c r="DB53">
        <f t="shared" si="27"/>
        <v>0</v>
      </c>
      <c r="DC53">
        <f t="shared" si="28"/>
        <v>0</v>
      </c>
      <c r="DD53" t="s">
        <v>3</v>
      </c>
      <c r="DE53" t="s">
        <v>3</v>
      </c>
      <c r="DF53">
        <f>ROUND(ROUND(AE53,2)*CX53,2)</f>
        <v>0</v>
      </c>
      <c r="DG53">
        <f t="shared" si="22"/>
        <v>0</v>
      </c>
      <c r="DH53">
        <f t="shared" si="20"/>
        <v>0</v>
      </c>
      <c r="DI53">
        <f t="shared" si="21"/>
        <v>0</v>
      </c>
      <c r="DJ53">
        <f t="shared" si="29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ROW(Source!A44)</f>
        <v>44</v>
      </c>
      <c r="B54">
        <v>312689201</v>
      </c>
      <c r="C54">
        <v>312701795</v>
      </c>
      <c r="D54">
        <v>277563140</v>
      </c>
      <c r="E54">
        <v>109</v>
      </c>
      <c r="F54">
        <v>1</v>
      </c>
      <c r="G54">
        <v>1</v>
      </c>
      <c r="H54">
        <v>3</v>
      </c>
      <c r="I54" t="s">
        <v>58</v>
      </c>
      <c r="J54" t="s">
        <v>3</v>
      </c>
      <c r="K54" t="s">
        <v>59</v>
      </c>
      <c r="L54">
        <v>1348</v>
      </c>
      <c r="N54">
        <v>1009</v>
      </c>
      <c r="O54" t="s">
        <v>53</v>
      </c>
      <c r="P54" t="s">
        <v>53</v>
      </c>
      <c r="Q54">
        <v>1000</v>
      </c>
      <c r="W54">
        <v>0</v>
      </c>
      <c r="X54">
        <v>1613753229</v>
      </c>
      <c r="Y54">
        <f t="shared" si="23"/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0</v>
      </c>
      <c r="AU54" t="s">
        <v>34</v>
      </c>
      <c r="AV54">
        <v>0</v>
      </c>
      <c r="AW54">
        <v>2</v>
      </c>
      <c r="AX54">
        <v>312701857</v>
      </c>
      <c r="AY54">
        <v>1</v>
      </c>
      <c r="AZ54">
        <v>0</v>
      </c>
      <c r="BA54">
        <v>62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ROUND(Y54*Source!I44,7)</f>
        <v>0</v>
      </c>
      <c r="CY54">
        <f t="shared" si="24"/>
        <v>0</v>
      </c>
      <c r="CZ54">
        <f t="shared" si="25"/>
        <v>0</v>
      </c>
      <c r="DA54">
        <f t="shared" si="26"/>
        <v>1</v>
      </c>
      <c r="DB54">
        <f t="shared" si="27"/>
        <v>0</v>
      </c>
      <c r="DC54">
        <f t="shared" si="28"/>
        <v>0</v>
      </c>
      <c r="DD54" t="s">
        <v>3</v>
      </c>
      <c r="DE54" t="s">
        <v>3</v>
      </c>
      <c r="DF54">
        <f>ROUND(ROUND(AE54,2)*CX54,2)</f>
        <v>0</v>
      </c>
      <c r="DG54">
        <f t="shared" si="22"/>
        <v>0</v>
      </c>
      <c r="DH54">
        <f t="shared" si="20"/>
        <v>0</v>
      </c>
      <c r="DI54">
        <f t="shared" si="21"/>
        <v>0</v>
      </c>
      <c r="DJ54">
        <f t="shared" si="29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ROW(Source!A44)</f>
        <v>44</v>
      </c>
      <c r="B55">
        <v>312689201</v>
      </c>
      <c r="C55">
        <v>312701795</v>
      </c>
      <c r="D55">
        <v>277896283</v>
      </c>
      <c r="E55">
        <v>1</v>
      </c>
      <c r="F55">
        <v>1</v>
      </c>
      <c r="G55">
        <v>1</v>
      </c>
      <c r="H55">
        <v>3</v>
      </c>
      <c r="I55" t="s">
        <v>525</v>
      </c>
      <c r="J55" t="s">
        <v>526</v>
      </c>
      <c r="K55" t="s">
        <v>527</v>
      </c>
      <c r="L55">
        <v>1348</v>
      </c>
      <c r="N55">
        <v>1009</v>
      </c>
      <c r="O55" t="s">
        <v>53</v>
      </c>
      <c r="P55" t="s">
        <v>53</v>
      </c>
      <c r="Q55">
        <v>1000</v>
      </c>
      <c r="W55">
        <v>0</v>
      </c>
      <c r="X55">
        <v>-1997781875</v>
      </c>
      <c r="Y55">
        <f t="shared" si="23"/>
        <v>0</v>
      </c>
      <c r="AA55">
        <v>79645.009999999995</v>
      </c>
      <c r="AB55">
        <v>0</v>
      </c>
      <c r="AC55">
        <v>0</v>
      </c>
      <c r="AD55">
        <v>0</v>
      </c>
      <c r="AE55">
        <v>61265.39</v>
      </c>
      <c r="AF55">
        <v>0</v>
      </c>
      <c r="AG55">
        <v>0</v>
      </c>
      <c r="AH55">
        <v>0</v>
      </c>
      <c r="AI55">
        <v>1.3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4.0000000000000002E-4</v>
      </c>
      <c r="AU55" t="s">
        <v>34</v>
      </c>
      <c r="AV55">
        <v>0</v>
      </c>
      <c r="AW55">
        <v>2</v>
      </c>
      <c r="AX55">
        <v>312701858</v>
      </c>
      <c r="AY55">
        <v>1</v>
      </c>
      <c r="AZ55">
        <v>0</v>
      </c>
      <c r="BA55">
        <v>63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24.506156000000001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ROUND(Y55*Source!I44,7)</f>
        <v>0</v>
      </c>
      <c r="CY55">
        <f t="shared" si="24"/>
        <v>79645.009999999995</v>
      </c>
      <c r="CZ55">
        <f t="shared" si="25"/>
        <v>61265.39</v>
      </c>
      <c r="DA55">
        <f t="shared" si="26"/>
        <v>1.3</v>
      </c>
      <c r="DB55">
        <f t="shared" si="27"/>
        <v>0</v>
      </c>
      <c r="DC55">
        <f t="shared" si="28"/>
        <v>0</v>
      </c>
      <c r="DD55" t="s">
        <v>3</v>
      </c>
      <c r="DE55" t="s">
        <v>3</v>
      </c>
      <c r="DF55">
        <f>ROUND(ROUND(AE55*AI55,2)*CX55,2)</f>
        <v>0</v>
      </c>
      <c r="DG55">
        <f t="shared" si="22"/>
        <v>0</v>
      </c>
      <c r="DH55">
        <f t="shared" si="20"/>
        <v>0</v>
      </c>
      <c r="DI55">
        <f t="shared" si="21"/>
        <v>0</v>
      </c>
      <c r="DJ55">
        <f t="shared" si="29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ROW(Source!A44)</f>
        <v>44</v>
      </c>
      <c r="B56">
        <v>312689201</v>
      </c>
      <c r="C56">
        <v>312701795</v>
      </c>
      <c r="D56">
        <v>277896315</v>
      </c>
      <c r="E56">
        <v>1</v>
      </c>
      <c r="F56">
        <v>1</v>
      </c>
      <c r="G56">
        <v>1</v>
      </c>
      <c r="H56">
        <v>3</v>
      </c>
      <c r="I56" t="s">
        <v>528</v>
      </c>
      <c r="J56" t="s">
        <v>529</v>
      </c>
      <c r="K56" t="s">
        <v>530</v>
      </c>
      <c r="L56">
        <v>1348</v>
      </c>
      <c r="N56">
        <v>1009</v>
      </c>
      <c r="O56" t="s">
        <v>53</v>
      </c>
      <c r="P56" t="s">
        <v>53</v>
      </c>
      <c r="Q56">
        <v>1000</v>
      </c>
      <c r="W56">
        <v>0</v>
      </c>
      <c r="X56">
        <v>-1262208440</v>
      </c>
      <c r="Y56">
        <f t="shared" si="23"/>
        <v>0</v>
      </c>
      <c r="AA56">
        <v>81621.399999999994</v>
      </c>
      <c r="AB56">
        <v>0</v>
      </c>
      <c r="AC56">
        <v>0</v>
      </c>
      <c r="AD56">
        <v>0</v>
      </c>
      <c r="AE56">
        <v>80020.98</v>
      </c>
      <c r="AF56">
        <v>0</v>
      </c>
      <c r="AG56">
        <v>0</v>
      </c>
      <c r="AH56">
        <v>0</v>
      </c>
      <c r="AI56">
        <v>1.02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1E-4</v>
      </c>
      <c r="AU56" t="s">
        <v>34</v>
      </c>
      <c r="AV56">
        <v>0</v>
      </c>
      <c r="AW56">
        <v>2</v>
      </c>
      <c r="AX56">
        <v>312701859</v>
      </c>
      <c r="AY56">
        <v>1</v>
      </c>
      <c r="AZ56">
        <v>0</v>
      </c>
      <c r="BA56">
        <v>64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8.0020980000000002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ROUND(Y56*Source!I44,7)</f>
        <v>0</v>
      </c>
      <c r="CY56">
        <f t="shared" si="24"/>
        <v>81621.399999999994</v>
      </c>
      <c r="CZ56">
        <f t="shared" si="25"/>
        <v>80020.98</v>
      </c>
      <c r="DA56">
        <f t="shared" si="26"/>
        <v>1.02</v>
      </c>
      <c r="DB56">
        <f t="shared" si="27"/>
        <v>0</v>
      </c>
      <c r="DC56">
        <f t="shared" si="28"/>
        <v>0</v>
      </c>
      <c r="DD56" t="s">
        <v>3</v>
      </c>
      <c r="DE56" t="s">
        <v>3</v>
      </c>
      <c r="DF56">
        <f>ROUND(ROUND(AE56*AI56,2)*CX56,2)</f>
        <v>0</v>
      </c>
      <c r="DG56">
        <f t="shared" si="22"/>
        <v>0</v>
      </c>
      <c r="DH56">
        <f t="shared" si="20"/>
        <v>0</v>
      </c>
      <c r="DI56">
        <f t="shared" si="21"/>
        <v>0</v>
      </c>
      <c r="DJ56">
        <f t="shared" si="29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ROW(Source!A44)</f>
        <v>44</v>
      </c>
      <c r="B57">
        <v>312689201</v>
      </c>
      <c r="C57">
        <v>312701795</v>
      </c>
      <c r="D57">
        <v>277908257</v>
      </c>
      <c r="E57">
        <v>1</v>
      </c>
      <c r="F57">
        <v>1</v>
      </c>
      <c r="G57">
        <v>1</v>
      </c>
      <c r="H57">
        <v>3</v>
      </c>
      <c r="I57" t="s">
        <v>531</v>
      </c>
      <c r="J57" t="s">
        <v>532</v>
      </c>
      <c r="K57" t="s">
        <v>533</v>
      </c>
      <c r="L57">
        <v>1425</v>
      </c>
      <c r="N57">
        <v>1013</v>
      </c>
      <c r="O57" t="s">
        <v>534</v>
      </c>
      <c r="P57" t="s">
        <v>534</v>
      </c>
      <c r="Q57">
        <v>1</v>
      </c>
      <c r="W57">
        <v>0</v>
      </c>
      <c r="X57">
        <v>-1639942774</v>
      </c>
      <c r="Y57">
        <f t="shared" si="23"/>
        <v>0</v>
      </c>
      <c r="AA57">
        <v>1310.3</v>
      </c>
      <c r="AB57">
        <v>0</v>
      </c>
      <c r="AC57">
        <v>0</v>
      </c>
      <c r="AD57">
        <v>0</v>
      </c>
      <c r="AE57">
        <v>1031.73</v>
      </c>
      <c r="AF57">
        <v>0</v>
      </c>
      <c r="AG57">
        <v>0</v>
      </c>
      <c r="AH57">
        <v>0</v>
      </c>
      <c r="AI57">
        <v>1.27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0.06</v>
      </c>
      <c r="AU57" t="s">
        <v>34</v>
      </c>
      <c r="AV57">
        <v>0</v>
      </c>
      <c r="AW57">
        <v>2</v>
      </c>
      <c r="AX57">
        <v>312701860</v>
      </c>
      <c r="AY57">
        <v>1</v>
      </c>
      <c r="AZ57">
        <v>0</v>
      </c>
      <c r="BA57">
        <v>65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61.903799999999997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ROUND(Y57*Source!I44,7)</f>
        <v>0</v>
      </c>
      <c r="CY57">
        <f t="shared" si="24"/>
        <v>1310.3</v>
      </c>
      <c r="CZ57">
        <f t="shared" si="25"/>
        <v>1031.73</v>
      </c>
      <c r="DA57">
        <f t="shared" si="26"/>
        <v>1.27</v>
      </c>
      <c r="DB57">
        <f t="shared" si="27"/>
        <v>0</v>
      </c>
      <c r="DC57">
        <f t="shared" si="28"/>
        <v>0</v>
      </c>
      <c r="DD57" t="s">
        <v>3</v>
      </c>
      <c r="DE57" t="s">
        <v>3</v>
      </c>
      <c r="DF57">
        <f>ROUND(ROUND(AE57*AI57,2)*CX57,2)</f>
        <v>0</v>
      </c>
      <c r="DG57">
        <f t="shared" si="22"/>
        <v>0</v>
      </c>
      <c r="DH57">
        <f t="shared" si="20"/>
        <v>0</v>
      </c>
      <c r="DI57">
        <f t="shared" si="21"/>
        <v>0</v>
      </c>
      <c r="DJ57">
        <f t="shared" si="29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ROW(Source!A44)</f>
        <v>44</v>
      </c>
      <c r="B58">
        <v>312689201</v>
      </c>
      <c r="C58">
        <v>312701795</v>
      </c>
      <c r="D58">
        <v>277565452</v>
      </c>
      <c r="E58">
        <v>109</v>
      </c>
      <c r="F58">
        <v>1</v>
      </c>
      <c r="G58">
        <v>1</v>
      </c>
      <c r="H58">
        <v>3</v>
      </c>
      <c r="I58" t="s">
        <v>61</v>
      </c>
      <c r="J58" t="s">
        <v>3</v>
      </c>
      <c r="K58" t="s">
        <v>62</v>
      </c>
      <c r="L58">
        <v>1371</v>
      </c>
      <c r="N58">
        <v>1013</v>
      </c>
      <c r="O58" t="s">
        <v>20</v>
      </c>
      <c r="P58" t="s">
        <v>20</v>
      </c>
      <c r="Q58">
        <v>1</v>
      </c>
      <c r="W58">
        <v>0</v>
      </c>
      <c r="X58">
        <v>-950997571</v>
      </c>
      <c r="Y58">
        <f t="shared" si="23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0</v>
      </c>
      <c r="AU58" t="s">
        <v>34</v>
      </c>
      <c r="AV58">
        <v>0</v>
      </c>
      <c r="AW58">
        <v>2</v>
      </c>
      <c r="AX58">
        <v>312701861</v>
      </c>
      <c r="AY58">
        <v>1</v>
      </c>
      <c r="AZ58">
        <v>0</v>
      </c>
      <c r="BA58">
        <v>66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ROUND(Y58*Source!I44,7)</f>
        <v>0</v>
      </c>
      <c r="CY58">
        <f t="shared" si="24"/>
        <v>0</v>
      </c>
      <c r="CZ58">
        <f t="shared" si="25"/>
        <v>0</v>
      </c>
      <c r="DA58">
        <f t="shared" si="26"/>
        <v>1</v>
      </c>
      <c r="DB58">
        <f t="shared" si="27"/>
        <v>0</v>
      </c>
      <c r="DC58">
        <f t="shared" si="28"/>
        <v>0</v>
      </c>
      <c r="DD58" t="s">
        <v>3</v>
      </c>
      <c r="DE58" t="s">
        <v>3</v>
      </c>
      <c r="DF58">
        <f t="shared" ref="DF58:DF89" si="30">ROUND(ROUND(AE58,2)*CX58,2)</f>
        <v>0</v>
      </c>
      <c r="DG58">
        <f t="shared" si="22"/>
        <v>0</v>
      </c>
      <c r="DH58">
        <f t="shared" si="20"/>
        <v>0</v>
      </c>
      <c r="DI58">
        <f t="shared" si="21"/>
        <v>0</v>
      </c>
      <c r="DJ58">
        <f t="shared" si="29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ROW(Source!A44)</f>
        <v>44</v>
      </c>
      <c r="B59">
        <v>312689201</v>
      </c>
      <c r="C59">
        <v>312701795</v>
      </c>
      <c r="D59">
        <v>277565466</v>
      </c>
      <c r="E59">
        <v>109</v>
      </c>
      <c r="F59">
        <v>1</v>
      </c>
      <c r="G59">
        <v>1</v>
      </c>
      <c r="H59">
        <v>3</v>
      </c>
      <c r="I59" t="s">
        <v>64</v>
      </c>
      <c r="J59" t="s">
        <v>3</v>
      </c>
      <c r="K59" t="s">
        <v>65</v>
      </c>
      <c r="L59">
        <v>1346</v>
      </c>
      <c r="N59">
        <v>1009</v>
      </c>
      <c r="O59" t="s">
        <v>44</v>
      </c>
      <c r="P59" t="s">
        <v>44</v>
      </c>
      <c r="Q59">
        <v>1</v>
      </c>
      <c r="W59">
        <v>0</v>
      </c>
      <c r="X59">
        <v>-1307724210</v>
      </c>
      <c r="Y59">
        <f t="shared" si="23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0</v>
      </c>
      <c r="AU59" t="s">
        <v>34</v>
      </c>
      <c r="AV59">
        <v>0</v>
      </c>
      <c r="AW59">
        <v>2</v>
      </c>
      <c r="AX59">
        <v>312701862</v>
      </c>
      <c r="AY59">
        <v>1</v>
      </c>
      <c r="AZ59">
        <v>0</v>
      </c>
      <c r="BA59">
        <v>67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ROUND(Y59*Source!I44,7)</f>
        <v>0</v>
      </c>
      <c r="CY59">
        <f t="shared" si="24"/>
        <v>0</v>
      </c>
      <c r="CZ59">
        <f t="shared" si="25"/>
        <v>0</v>
      </c>
      <c r="DA59">
        <f t="shared" si="26"/>
        <v>1</v>
      </c>
      <c r="DB59">
        <f t="shared" si="27"/>
        <v>0</v>
      </c>
      <c r="DC59">
        <f t="shared" si="28"/>
        <v>0</v>
      </c>
      <c r="DD59" t="s">
        <v>3</v>
      </c>
      <c r="DE59" t="s">
        <v>3</v>
      </c>
      <c r="DF59">
        <f t="shared" si="30"/>
        <v>0</v>
      </c>
      <c r="DG59">
        <f t="shared" si="22"/>
        <v>0</v>
      </c>
      <c r="DH59">
        <f t="shared" si="20"/>
        <v>0</v>
      </c>
      <c r="DI59">
        <f t="shared" si="21"/>
        <v>0</v>
      </c>
      <c r="DJ59">
        <f t="shared" si="2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ROW(Source!A44)</f>
        <v>44</v>
      </c>
      <c r="B60">
        <v>312689201</v>
      </c>
      <c r="C60">
        <v>312701795</v>
      </c>
      <c r="D60">
        <v>277565474</v>
      </c>
      <c r="E60">
        <v>109</v>
      </c>
      <c r="F60">
        <v>1</v>
      </c>
      <c r="G60">
        <v>1</v>
      </c>
      <c r="H60">
        <v>3</v>
      </c>
      <c r="I60" t="s">
        <v>67</v>
      </c>
      <c r="J60" t="s">
        <v>3</v>
      </c>
      <c r="K60" t="s">
        <v>65</v>
      </c>
      <c r="L60">
        <v>1346</v>
      </c>
      <c r="N60">
        <v>1009</v>
      </c>
      <c r="O60" t="s">
        <v>44</v>
      </c>
      <c r="P60" t="s">
        <v>44</v>
      </c>
      <c r="Q60">
        <v>1</v>
      </c>
      <c r="W60">
        <v>0</v>
      </c>
      <c r="X60">
        <v>644915416</v>
      </c>
      <c r="Y60">
        <f t="shared" si="23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0</v>
      </c>
      <c r="AU60" t="s">
        <v>34</v>
      </c>
      <c r="AV60">
        <v>0</v>
      </c>
      <c r="AW60">
        <v>2</v>
      </c>
      <c r="AX60">
        <v>312701863</v>
      </c>
      <c r="AY60">
        <v>1</v>
      </c>
      <c r="AZ60">
        <v>0</v>
      </c>
      <c r="BA60">
        <v>68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ROUND(Y60*Source!I44,7)</f>
        <v>0</v>
      </c>
      <c r="CY60">
        <f t="shared" si="24"/>
        <v>0</v>
      </c>
      <c r="CZ60">
        <f t="shared" si="25"/>
        <v>0</v>
      </c>
      <c r="DA60">
        <f t="shared" si="26"/>
        <v>1</v>
      </c>
      <c r="DB60">
        <f t="shared" si="27"/>
        <v>0</v>
      </c>
      <c r="DC60">
        <f t="shared" si="28"/>
        <v>0</v>
      </c>
      <c r="DD60" t="s">
        <v>3</v>
      </c>
      <c r="DE60" t="s">
        <v>3</v>
      </c>
      <c r="DF60">
        <f t="shared" si="30"/>
        <v>0</v>
      </c>
      <c r="DG60">
        <f t="shared" si="22"/>
        <v>0</v>
      </c>
      <c r="DH60">
        <f t="shared" si="20"/>
        <v>0</v>
      </c>
      <c r="DI60">
        <f t="shared" si="21"/>
        <v>0</v>
      </c>
      <c r="DJ60">
        <f t="shared" si="29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ROW(Source!A44)</f>
        <v>44</v>
      </c>
      <c r="B61">
        <v>312689201</v>
      </c>
      <c r="C61">
        <v>312701795</v>
      </c>
      <c r="D61">
        <v>277565498</v>
      </c>
      <c r="E61">
        <v>109</v>
      </c>
      <c r="F61">
        <v>1</v>
      </c>
      <c r="G61">
        <v>1</v>
      </c>
      <c r="H61">
        <v>3</v>
      </c>
      <c r="I61" t="s">
        <v>69</v>
      </c>
      <c r="J61" t="s">
        <v>3</v>
      </c>
      <c r="K61" t="s">
        <v>70</v>
      </c>
      <c r="L61">
        <v>1371</v>
      </c>
      <c r="N61">
        <v>1013</v>
      </c>
      <c r="O61" t="s">
        <v>20</v>
      </c>
      <c r="P61" t="s">
        <v>20</v>
      </c>
      <c r="Q61">
        <v>1</v>
      </c>
      <c r="W61">
        <v>0</v>
      </c>
      <c r="X61">
        <v>-320198552</v>
      </c>
      <c r="Y61">
        <f t="shared" si="23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0</v>
      </c>
      <c r="AU61" t="s">
        <v>34</v>
      </c>
      <c r="AV61">
        <v>0</v>
      </c>
      <c r="AW61">
        <v>2</v>
      </c>
      <c r="AX61">
        <v>312701864</v>
      </c>
      <c r="AY61">
        <v>1</v>
      </c>
      <c r="AZ61">
        <v>0</v>
      </c>
      <c r="BA61">
        <v>69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ROUND(Y61*Source!I44,7)</f>
        <v>0</v>
      </c>
      <c r="CY61">
        <f t="shared" si="24"/>
        <v>0</v>
      </c>
      <c r="CZ61">
        <f t="shared" si="25"/>
        <v>0</v>
      </c>
      <c r="DA61">
        <f t="shared" si="26"/>
        <v>1</v>
      </c>
      <c r="DB61">
        <f t="shared" si="27"/>
        <v>0</v>
      </c>
      <c r="DC61">
        <f t="shared" si="28"/>
        <v>0</v>
      </c>
      <c r="DD61" t="s">
        <v>3</v>
      </c>
      <c r="DE61" t="s">
        <v>3</v>
      </c>
      <c r="DF61">
        <f t="shared" si="30"/>
        <v>0</v>
      </c>
      <c r="DG61">
        <f t="shared" si="22"/>
        <v>0</v>
      </c>
      <c r="DH61">
        <f t="shared" si="20"/>
        <v>0</v>
      </c>
      <c r="DI61">
        <f t="shared" si="21"/>
        <v>0</v>
      </c>
      <c r="DJ61">
        <f t="shared" si="29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ROW(Source!A44)</f>
        <v>44</v>
      </c>
      <c r="B62">
        <v>312689201</v>
      </c>
      <c r="C62">
        <v>312701795</v>
      </c>
      <c r="D62">
        <v>277565504</v>
      </c>
      <c r="E62">
        <v>109</v>
      </c>
      <c r="F62">
        <v>1</v>
      </c>
      <c r="G62">
        <v>1</v>
      </c>
      <c r="H62">
        <v>3</v>
      </c>
      <c r="I62" t="s">
        <v>72</v>
      </c>
      <c r="J62" t="s">
        <v>3</v>
      </c>
      <c r="K62" t="s">
        <v>73</v>
      </c>
      <c r="L62">
        <v>1371</v>
      </c>
      <c r="N62">
        <v>1013</v>
      </c>
      <c r="O62" t="s">
        <v>20</v>
      </c>
      <c r="P62" t="s">
        <v>20</v>
      </c>
      <c r="Q62">
        <v>1</v>
      </c>
      <c r="W62">
        <v>0</v>
      </c>
      <c r="X62">
        <v>326010188</v>
      </c>
      <c r="Y62">
        <f t="shared" si="23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0.1</v>
      </c>
      <c r="AU62" t="s">
        <v>34</v>
      </c>
      <c r="AV62">
        <v>0</v>
      </c>
      <c r="AW62">
        <v>2</v>
      </c>
      <c r="AX62">
        <v>312701865</v>
      </c>
      <c r="AY62">
        <v>1</v>
      </c>
      <c r="AZ62">
        <v>0</v>
      </c>
      <c r="BA62">
        <v>70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ROUND(Y62*Source!I44,7)</f>
        <v>0</v>
      </c>
      <c r="CY62">
        <f t="shared" si="24"/>
        <v>0</v>
      </c>
      <c r="CZ62">
        <f t="shared" si="25"/>
        <v>0</v>
      </c>
      <c r="DA62">
        <f t="shared" si="26"/>
        <v>1</v>
      </c>
      <c r="DB62">
        <f t="shared" si="27"/>
        <v>0</v>
      </c>
      <c r="DC62">
        <f t="shared" si="28"/>
        <v>0</v>
      </c>
      <c r="DD62" t="s">
        <v>3</v>
      </c>
      <c r="DE62" t="s">
        <v>3</v>
      </c>
      <c r="DF62">
        <f t="shared" si="30"/>
        <v>0</v>
      </c>
      <c r="DG62">
        <f t="shared" si="22"/>
        <v>0</v>
      </c>
      <c r="DH62">
        <f t="shared" si="20"/>
        <v>0</v>
      </c>
      <c r="DI62">
        <f t="shared" si="21"/>
        <v>0</v>
      </c>
      <c r="DJ62">
        <f t="shared" si="29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ROW(Source!A55)</f>
        <v>55</v>
      </c>
      <c r="B63">
        <v>312689201</v>
      </c>
      <c r="C63">
        <v>312701877</v>
      </c>
      <c r="D63">
        <v>277560284</v>
      </c>
      <c r="E63">
        <v>109</v>
      </c>
      <c r="F63">
        <v>1</v>
      </c>
      <c r="G63">
        <v>1</v>
      </c>
      <c r="H63">
        <v>1</v>
      </c>
      <c r="I63" t="s">
        <v>503</v>
      </c>
      <c r="J63" t="s">
        <v>3</v>
      </c>
      <c r="K63" t="s">
        <v>504</v>
      </c>
      <c r="L63">
        <v>1191</v>
      </c>
      <c r="N63">
        <v>1013</v>
      </c>
      <c r="O63" t="s">
        <v>505</v>
      </c>
      <c r="P63" t="s">
        <v>505</v>
      </c>
      <c r="Q63">
        <v>1</v>
      </c>
      <c r="W63">
        <v>0</v>
      </c>
      <c r="X63">
        <v>-1759674247</v>
      </c>
      <c r="Y63">
        <f>AT63</f>
        <v>0.65</v>
      </c>
      <c r="AA63">
        <v>0</v>
      </c>
      <c r="AB63">
        <v>0</v>
      </c>
      <c r="AC63">
        <v>0</v>
      </c>
      <c r="AD63">
        <v>440.52</v>
      </c>
      <c r="AE63">
        <v>0</v>
      </c>
      <c r="AF63">
        <v>0</v>
      </c>
      <c r="AG63">
        <v>0</v>
      </c>
      <c r="AH63">
        <v>440.52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0.65</v>
      </c>
      <c r="AU63" t="s">
        <v>3</v>
      </c>
      <c r="AV63">
        <v>1</v>
      </c>
      <c r="AW63">
        <v>2</v>
      </c>
      <c r="AX63">
        <v>312701884</v>
      </c>
      <c r="AY63">
        <v>1</v>
      </c>
      <c r="AZ63">
        <v>0</v>
      </c>
      <c r="BA63">
        <v>71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286.33800000000002</v>
      </c>
      <c r="BN63">
        <v>0.65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286.33800000000002</v>
      </c>
      <c r="BU63">
        <v>0.65</v>
      </c>
      <c r="BV63">
        <v>0</v>
      </c>
      <c r="BW63">
        <v>1</v>
      </c>
      <c r="CU63">
        <f>ROUND(AT63*Source!I55*AH63*AL63,2)</f>
        <v>-286.33999999999997</v>
      </c>
      <c r="CV63">
        <f>ROUND(Y63*Source!I55,7)</f>
        <v>-0.65</v>
      </c>
      <c r="CW63">
        <v>0</v>
      </c>
      <c r="CX63">
        <f>ROUND(Y63*Source!I55,7)</f>
        <v>-0.65</v>
      </c>
      <c r="CY63">
        <f>AD63</f>
        <v>440.52</v>
      </c>
      <c r="CZ63">
        <f>AH63</f>
        <v>440.52</v>
      </c>
      <c r="DA63">
        <f>AL63</f>
        <v>1</v>
      </c>
      <c r="DB63">
        <f>ROUND(ROUND(AT63*CZ63,2),6)</f>
        <v>286.33999999999997</v>
      </c>
      <c r="DC63">
        <f>ROUND(ROUND(AT63*AG63,2),6)</f>
        <v>0</v>
      </c>
      <c r="DD63" t="s">
        <v>3</v>
      </c>
      <c r="DE63" t="s">
        <v>3</v>
      </c>
      <c r="DF63">
        <f t="shared" si="30"/>
        <v>0</v>
      </c>
      <c r="DG63">
        <f t="shared" si="22"/>
        <v>0</v>
      </c>
      <c r="DH63">
        <f t="shared" si="20"/>
        <v>0</v>
      </c>
      <c r="DI63">
        <f t="shared" si="21"/>
        <v>-286.33999999999997</v>
      </c>
      <c r="DJ63">
        <f>DI63</f>
        <v>-286.33999999999997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ROW(Source!A55)</f>
        <v>55</v>
      </c>
      <c r="B64">
        <v>312689201</v>
      </c>
      <c r="C64">
        <v>312701877</v>
      </c>
      <c r="D64">
        <v>277560491</v>
      </c>
      <c r="E64">
        <v>109</v>
      </c>
      <c r="F64">
        <v>1</v>
      </c>
      <c r="G64">
        <v>1</v>
      </c>
      <c r="H64">
        <v>1</v>
      </c>
      <c r="I64" t="s">
        <v>506</v>
      </c>
      <c r="J64" t="s">
        <v>3</v>
      </c>
      <c r="K64" t="s">
        <v>507</v>
      </c>
      <c r="L64">
        <v>1191</v>
      </c>
      <c r="N64">
        <v>1013</v>
      </c>
      <c r="O64" t="s">
        <v>505</v>
      </c>
      <c r="P64" t="s">
        <v>505</v>
      </c>
      <c r="Q64">
        <v>1</v>
      </c>
      <c r="W64">
        <v>0</v>
      </c>
      <c r="X64">
        <v>-1417349443</v>
      </c>
      <c r="Y64">
        <f>AT64</f>
        <v>0.71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0.71</v>
      </c>
      <c r="AU64" t="s">
        <v>3</v>
      </c>
      <c r="AV64">
        <v>2</v>
      </c>
      <c r="AW64">
        <v>2</v>
      </c>
      <c r="AX64">
        <v>312701885</v>
      </c>
      <c r="AY64">
        <v>1</v>
      </c>
      <c r="AZ64">
        <v>0</v>
      </c>
      <c r="BA64">
        <v>72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ROUND(Y64*Source!I55,7)</f>
        <v>-0.71</v>
      </c>
      <c r="CY64">
        <f>AD64</f>
        <v>0</v>
      </c>
      <c r="CZ64">
        <f>AH64</f>
        <v>0</v>
      </c>
      <c r="DA64">
        <f>AL64</f>
        <v>1</v>
      </c>
      <c r="DB64">
        <f>ROUND(ROUND(AT64*CZ64,2),6)</f>
        <v>0</v>
      </c>
      <c r="DC64">
        <f>ROUND(ROUND(AT64*AG64,2),6)</f>
        <v>0</v>
      </c>
      <c r="DD64" t="s">
        <v>3</v>
      </c>
      <c r="DE64" t="s">
        <v>3</v>
      </c>
      <c r="DF64">
        <f t="shared" si="30"/>
        <v>0</v>
      </c>
      <c r="DG64">
        <f t="shared" si="22"/>
        <v>0</v>
      </c>
      <c r="DH64">
        <f t="shared" si="20"/>
        <v>0</v>
      </c>
      <c r="DI64">
        <f t="shared" si="21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ROW(Source!A55)</f>
        <v>55</v>
      </c>
      <c r="B65">
        <v>312689201</v>
      </c>
      <c r="C65">
        <v>312701877</v>
      </c>
      <c r="D65">
        <v>277944477</v>
      </c>
      <c r="E65">
        <v>1</v>
      </c>
      <c r="F65">
        <v>1</v>
      </c>
      <c r="G65">
        <v>1</v>
      </c>
      <c r="H65">
        <v>2</v>
      </c>
      <c r="I65" t="s">
        <v>536</v>
      </c>
      <c r="J65" t="s">
        <v>537</v>
      </c>
      <c r="K65" t="s">
        <v>538</v>
      </c>
      <c r="L65">
        <v>1368</v>
      </c>
      <c r="N65">
        <v>1011</v>
      </c>
      <c r="O65" t="s">
        <v>310</v>
      </c>
      <c r="P65" t="s">
        <v>310</v>
      </c>
      <c r="Q65">
        <v>1</v>
      </c>
      <c r="W65">
        <v>0</v>
      </c>
      <c r="X65">
        <v>17451513</v>
      </c>
      <c r="Y65">
        <f>AT65</f>
        <v>0.71</v>
      </c>
      <c r="AA65">
        <v>0</v>
      </c>
      <c r="AB65">
        <v>1178.0899999999999</v>
      </c>
      <c r="AC65">
        <v>549.32000000000005</v>
      </c>
      <c r="AD65">
        <v>0</v>
      </c>
      <c r="AE65">
        <v>0</v>
      </c>
      <c r="AF65">
        <v>998.38</v>
      </c>
      <c r="AG65">
        <v>549.32000000000005</v>
      </c>
      <c r="AH65">
        <v>0</v>
      </c>
      <c r="AI65">
        <v>1</v>
      </c>
      <c r="AJ65">
        <v>1.18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0.71</v>
      </c>
      <c r="AU65" t="s">
        <v>3</v>
      </c>
      <c r="AV65">
        <v>1</v>
      </c>
      <c r="AW65">
        <v>2</v>
      </c>
      <c r="AX65">
        <v>312701886</v>
      </c>
      <c r="AY65">
        <v>1</v>
      </c>
      <c r="AZ65">
        <v>0</v>
      </c>
      <c r="BA65">
        <v>73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708.84979999999996</v>
      </c>
      <c r="BL65">
        <v>390.0172</v>
      </c>
      <c r="BM65">
        <v>0</v>
      </c>
      <c r="BN65">
        <v>0</v>
      </c>
      <c r="BO65">
        <v>0.71</v>
      </c>
      <c r="BP65">
        <v>1</v>
      </c>
      <c r="BQ65">
        <v>0</v>
      </c>
      <c r="BR65">
        <v>708.84979999999996</v>
      </c>
      <c r="BS65">
        <v>390.0172</v>
      </c>
      <c r="BT65">
        <v>0</v>
      </c>
      <c r="BU65">
        <v>0</v>
      </c>
      <c r="BV65">
        <v>0.71</v>
      </c>
      <c r="BW65">
        <v>1</v>
      </c>
      <c r="CV65">
        <v>0</v>
      </c>
      <c r="CW65">
        <f>ROUND(Y65*Source!I55*DO65,7)</f>
        <v>-0.71</v>
      </c>
      <c r="CX65">
        <f>ROUND(Y65*Source!I55,7)</f>
        <v>-0.71</v>
      </c>
      <c r="CY65">
        <f>AB65</f>
        <v>1178.0899999999999</v>
      </c>
      <c r="CZ65">
        <f>AF65</f>
        <v>998.38</v>
      </c>
      <c r="DA65">
        <f>AJ65</f>
        <v>1.18</v>
      </c>
      <c r="DB65">
        <f>ROUND(ROUND(AT65*CZ65,2),6)</f>
        <v>708.85</v>
      </c>
      <c r="DC65">
        <f>ROUND(ROUND(AT65*AG65,2),6)</f>
        <v>390.02</v>
      </c>
      <c r="DD65" t="s">
        <v>3</v>
      </c>
      <c r="DE65" t="s">
        <v>3</v>
      </c>
      <c r="DF65">
        <f t="shared" si="30"/>
        <v>0</v>
      </c>
      <c r="DG65">
        <f>ROUND(ROUND(AF65*AJ65,2)*CX65,2)</f>
        <v>-836.44</v>
      </c>
      <c r="DH65">
        <f t="shared" ref="DH65:DH96" si="31">ROUND(ROUND(AG65,2)*CX65,2)</f>
        <v>-390.02</v>
      </c>
      <c r="DI65">
        <f t="shared" ref="DI65:DI96" si="32">ROUND(ROUND(AH65,2)*CX65,2)</f>
        <v>0</v>
      </c>
      <c r="DJ65">
        <f>DG65+DH65</f>
        <v>-1226.46</v>
      </c>
      <c r="DK65">
        <v>1</v>
      </c>
      <c r="DL65" t="s">
        <v>511</v>
      </c>
      <c r="DM65">
        <v>5</v>
      </c>
      <c r="DN65" t="s">
        <v>505</v>
      </c>
      <c r="DO65">
        <v>1</v>
      </c>
    </row>
    <row r="66" spans="1:119" x14ac:dyDescent="0.2">
      <c r="A66">
        <f>ROW(Source!A56)</f>
        <v>56</v>
      </c>
      <c r="B66">
        <v>312689201</v>
      </c>
      <c r="C66">
        <v>312701887</v>
      </c>
      <c r="D66">
        <v>277560284</v>
      </c>
      <c r="E66">
        <v>109</v>
      </c>
      <c r="F66">
        <v>1</v>
      </c>
      <c r="G66">
        <v>1</v>
      </c>
      <c r="H66">
        <v>1</v>
      </c>
      <c r="I66" t="s">
        <v>503</v>
      </c>
      <c r="J66" t="s">
        <v>3</v>
      </c>
      <c r="K66" t="s">
        <v>504</v>
      </c>
      <c r="L66">
        <v>1191</v>
      </c>
      <c r="N66">
        <v>1013</v>
      </c>
      <c r="O66" t="s">
        <v>505</v>
      </c>
      <c r="P66" t="s">
        <v>505</v>
      </c>
      <c r="Q66">
        <v>1</v>
      </c>
      <c r="W66">
        <v>0</v>
      </c>
      <c r="X66">
        <v>-1759674247</v>
      </c>
      <c r="Y66">
        <f>(AT66*1.25)</f>
        <v>0.8125</v>
      </c>
      <c r="AA66">
        <v>0</v>
      </c>
      <c r="AB66">
        <v>0</v>
      </c>
      <c r="AC66">
        <v>0</v>
      </c>
      <c r="AD66">
        <v>440.52</v>
      </c>
      <c r="AE66">
        <v>0</v>
      </c>
      <c r="AF66">
        <v>0</v>
      </c>
      <c r="AG66">
        <v>0</v>
      </c>
      <c r="AH66">
        <v>440.52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0.65</v>
      </c>
      <c r="AU66" t="s">
        <v>535</v>
      </c>
      <c r="AV66">
        <v>1</v>
      </c>
      <c r="AW66">
        <v>2</v>
      </c>
      <c r="AX66">
        <v>312701894</v>
      </c>
      <c r="AY66">
        <v>1</v>
      </c>
      <c r="AZ66">
        <v>0</v>
      </c>
      <c r="BA66">
        <v>74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286.33800000000002</v>
      </c>
      <c r="BN66">
        <v>0.65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357.92250000000001</v>
      </c>
      <c r="BU66">
        <v>0.8125</v>
      </c>
      <c r="BV66">
        <v>0</v>
      </c>
      <c r="BW66">
        <v>1</v>
      </c>
      <c r="CU66">
        <f>ROUND(AT66*Source!I56*AH66*AL66,2)</f>
        <v>286.33999999999997</v>
      </c>
      <c r="CV66">
        <f>ROUND(Y66*Source!I56,7)</f>
        <v>0.8125</v>
      </c>
      <c r="CW66">
        <v>0</v>
      </c>
      <c r="CX66">
        <f>ROUND(Y66*Source!I56,7)</f>
        <v>0.8125</v>
      </c>
      <c r="CY66">
        <f>AD66</f>
        <v>440.52</v>
      </c>
      <c r="CZ66">
        <f>AH66</f>
        <v>440.52</v>
      </c>
      <c r="DA66">
        <f>AL66</f>
        <v>1</v>
      </c>
      <c r="DB66">
        <f>ROUND((ROUND(AT66*CZ66,2)*1.25),6)</f>
        <v>357.92500000000001</v>
      </c>
      <c r="DC66">
        <f>ROUND((ROUND(AT66*AG66,2)*1.25),6)</f>
        <v>0</v>
      </c>
      <c r="DD66" t="s">
        <v>3</v>
      </c>
      <c r="DE66" t="s">
        <v>3</v>
      </c>
      <c r="DF66">
        <f t="shared" si="30"/>
        <v>0</v>
      </c>
      <c r="DG66">
        <f>ROUND(ROUND(AF66,2)*CX66,2)</f>
        <v>0</v>
      </c>
      <c r="DH66">
        <f t="shared" si="31"/>
        <v>0</v>
      </c>
      <c r="DI66">
        <f t="shared" si="32"/>
        <v>357.92</v>
      </c>
      <c r="DJ66">
        <f>DI66</f>
        <v>357.92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ROW(Source!A56)</f>
        <v>56</v>
      </c>
      <c r="B67">
        <v>312689201</v>
      </c>
      <c r="C67">
        <v>312701887</v>
      </c>
      <c r="D67">
        <v>277560491</v>
      </c>
      <c r="E67">
        <v>109</v>
      </c>
      <c r="F67">
        <v>1</v>
      </c>
      <c r="G67">
        <v>1</v>
      </c>
      <c r="H67">
        <v>1</v>
      </c>
      <c r="I67" t="s">
        <v>506</v>
      </c>
      <c r="J67" t="s">
        <v>3</v>
      </c>
      <c r="K67" t="s">
        <v>507</v>
      </c>
      <c r="L67">
        <v>1191</v>
      </c>
      <c r="N67">
        <v>1013</v>
      </c>
      <c r="O67" t="s">
        <v>505</v>
      </c>
      <c r="P67" t="s">
        <v>505</v>
      </c>
      <c r="Q67">
        <v>1</v>
      </c>
      <c r="W67">
        <v>0</v>
      </c>
      <c r="X67">
        <v>-1417349443</v>
      </c>
      <c r="Y67">
        <f>(AT67*1.25)</f>
        <v>0.88749999999999996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0.71</v>
      </c>
      <c r="AU67" t="s">
        <v>535</v>
      </c>
      <c r="AV67">
        <v>2</v>
      </c>
      <c r="AW67">
        <v>2</v>
      </c>
      <c r="AX67">
        <v>312701895</v>
      </c>
      <c r="AY67">
        <v>1</v>
      </c>
      <c r="AZ67">
        <v>0</v>
      </c>
      <c r="BA67">
        <v>75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ROUND(Y67*Source!I56,7)</f>
        <v>0.88749999999999996</v>
      </c>
      <c r="CY67">
        <f>AD67</f>
        <v>0</v>
      </c>
      <c r="CZ67">
        <f>AH67</f>
        <v>0</v>
      </c>
      <c r="DA67">
        <f>AL67</f>
        <v>1</v>
      </c>
      <c r="DB67">
        <f>ROUND((ROUND(AT67*CZ67,2)*1.25),6)</f>
        <v>0</v>
      </c>
      <c r="DC67">
        <f>ROUND((ROUND(AT67*AG67,2)*1.25),6)</f>
        <v>0</v>
      </c>
      <c r="DD67" t="s">
        <v>3</v>
      </c>
      <c r="DE67" t="s">
        <v>3</v>
      </c>
      <c r="DF67">
        <f t="shared" si="30"/>
        <v>0</v>
      </c>
      <c r="DG67">
        <f>ROUND(ROUND(AF67,2)*CX67,2)</f>
        <v>0</v>
      </c>
      <c r="DH67">
        <f t="shared" si="31"/>
        <v>0</v>
      </c>
      <c r="DI67">
        <f t="shared" si="32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ROW(Source!A56)</f>
        <v>56</v>
      </c>
      <c r="B68">
        <v>312689201</v>
      </c>
      <c r="C68">
        <v>312701887</v>
      </c>
      <c r="D68">
        <v>277944477</v>
      </c>
      <c r="E68">
        <v>1</v>
      </c>
      <c r="F68">
        <v>1</v>
      </c>
      <c r="G68">
        <v>1</v>
      </c>
      <c r="H68">
        <v>2</v>
      </c>
      <c r="I68" t="s">
        <v>536</v>
      </c>
      <c r="J68" t="s">
        <v>537</v>
      </c>
      <c r="K68" t="s">
        <v>538</v>
      </c>
      <c r="L68">
        <v>1368</v>
      </c>
      <c r="N68">
        <v>1011</v>
      </c>
      <c r="O68" t="s">
        <v>310</v>
      </c>
      <c r="P68" t="s">
        <v>310</v>
      </c>
      <c r="Q68">
        <v>1</v>
      </c>
      <c r="W68">
        <v>0</v>
      </c>
      <c r="X68">
        <v>17451513</v>
      </c>
      <c r="Y68">
        <f>(AT68*1.25)</f>
        <v>0.88749999999999996</v>
      </c>
      <c r="AA68">
        <v>0</v>
      </c>
      <c r="AB68">
        <v>1178.0899999999999</v>
      </c>
      <c r="AC68">
        <v>549.32000000000005</v>
      </c>
      <c r="AD68">
        <v>0</v>
      </c>
      <c r="AE68">
        <v>0</v>
      </c>
      <c r="AF68">
        <v>998.38</v>
      </c>
      <c r="AG68">
        <v>549.32000000000005</v>
      </c>
      <c r="AH68">
        <v>0</v>
      </c>
      <c r="AI68">
        <v>1</v>
      </c>
      <c r="AJ68">
        <v>1.18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0.71</v>
      </c>
      <c r="AU68" t="s">
        <v>535</v>
      </c>
      <c r="AV68">
        <v>1</v>
      </c>
      <c r="AW68">
        <v>2</v>
      </c>
      <c r="AX68">
        <v>312701896</v>
      </c>
      <c r="AY68">
        <v>1</v>
      </c>
      <c r="AZ68">
        <v>0</v>
      </c>
      <c r="BA68">
        <v>76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708.84979999999996</v>
      </c>
      <c r="BL68">
        <v>390.0172</v>
      </c>
      <c r="BM68">
        <v>0</v>
      </c>
      <c r="BN68">
        <v>0</v>
      </c>
      <c r="BO68">
        <v>0.71</v>
      </c>
      <c r="BP68">
        <v>1</v>
      </c>
      <c r="BQ68">
        <v>0</v>
      </c>
      <c r="BR68">
        <v>886.06224999999995</v>
      </c>
      <c r="BS68">
        <v>487.5215</v>
      </c>
      <c r="BT68">
        <v>0</v>
      </c>
      <c r="BU68">
        <v>0</v>
      </c>
      <c r="BV68">
        <v>0.88749999999999996</v>
      </c>
      <c r="BW68">
        <v>1</v>
      </c>
      <c r="CV68">
        <v>0</v>
      </c>
      <c r="CW68">
        <f>ROUND(Y68*Source!I56*DO68,7)</f>
        <v>0.88749999999999996</v>
      </c>
      <c r="CX68">
        <f>ROUND(Y68*Source!I56,7)</f>
        <v>0.88749999999999996</v>
      </c>
      <c r="CY68">
        <f>AB68</f>
        <v>1178.0899999999999</v>
      </c>
      <c r="CZ68">
        <f>AF68</f>
        <v>998.38</v>
      </c>
      <c r="DA68">
        <f>AJ68</f>
        <v>1.18</v>
      </c>
      <c r="DB68">
        <f>ROUND((ROUND(AT68*CZ68,2)*1.25),6)</f>
        <v>886.0625</v>
      </c>
      <c r="DC68">
        <f>ROUND((ROUND(AT68*AG68,2)*1.25),6)</f>
        <v>487.52499999999998</v>
      </c>
      <c r="DD68" t="s">
        <v>3</v>
      </c>
      <c r="DE68" t="s">
        <v>3</v>
      </c>
      <c r="DF68">
        <f t="shared" si="30"/>
        <v>0</v>
      </c>
      <c r="DG68">
        <f>ROUND(ROUND(AF68*AJ68,2)*CX68,2)</f>
        <v>1045.55</v>
      </c>
      <c r="DH68">
        <f t="shared" si="31"/>
        <v>487.52</v>
      </c>
      <c r="DI68">
        <f t="shared" si="32"/>
        <v>0</v>
      </c>
      <c r="DJ68">
        <f>DG68+DH68</f>
        <v>1533.07</v>
      </c>
      <c r="DK68">
        <v>1</v>
      </c>
      <c r="DL68" t="s">
        <v>511</v>
      </c>
      <c r="DM68">
        <v>5</v>
      </c>
      <c r="DN68" t="s">
        <v>505</v>
      </c>
      <c r="DO68">
        <v>1</v>
      </c>
    </row>
    <row r="69" spans="1:119" x14ac:dyDescent="0.2">
      <c r="A69">
        <f>ROW(Source!A57)</f>
        <v>57</v>
      </c>
      <c r="B69">
        <v>312689201</v>
      </c>
      <c r="C69">
        <v>312701897</v>
      </c>
      <c r="D69">
        <v>75631448</v>
      </c>
      <c r="E69">
        <v>109</v>
      </c>
      <c r="F69">
        <v>1</v>
      </c>
      <c r="G69">
        <v>1</v>
      </c>
      <c r="H69">
        <v>1</v>
      </c>
      <c r="I69" t="s">
        <v>539</v>
      </c>
      <c r="J69" t="s">
        <v>3</v>
      </c>
      <c r="K69" t="s">
        <v>540</v>
      </c>
      <c r="L69">
        <v>1191</v>
      </c>
      <c r="N69">
        <v>1013</v>
      </c>
      <c r="O69" t="s">
        <v>505</v>
      </c>
      <c r="P69" t="s">
        <v>505</v>
      </c>
      <c r="Q69">
        <v>1</v>
      </c>
      <c r="W69">
        <v>0</v>
      </c>
      <c r="X69">
        <v>388411409</v>
      </c>
      <c r="Y69">
        <f t="shared" ref="Y69:Y85" si="33">AT69</f>
        <v>0.44</v>
      </c>
      <c r="AA69">
        <v>0</v>
      </c>
      <c r="AB69">
        <v>0</v>
      </c>
      <c r="AC69">
        <v>0</v>
      </c>
      <c r="AD69">
        <v>406.64</v>
      </c>
      <c r="AE69">
        <v>0</v>
      </c>
      <c r="AF69">
        <v>0</v>
      </c>
      <c r="AG69">
        <v>0</v>
      </c>
      <c r="AH69">
        <v>406.64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0.44</v>
      </c>
      <c r="AU69" t="s">
        <v>3</v>
      </c>
      <c r="AV69">
        <v>1</v>
      </c>
      <c r="AW69">
        <v>2</v>
      </c>
      <c r="AX69">
        <v>312701903</v>
      </c>
      <c r="AY69">
        <v>1</v>
      </c>
      <c r="AZ69">
        <v>0</v>
      </c>
      <c r="BA69">
        <v>77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178.92159999999998</v>
      </c>
      <c r="BN69">
        <v>0.44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178.92159999999998</v>
      </c>
      <c r="BU69">
        <v>0.44</v>
      </c>
      <c r="BV69">
        <v>0</v>
      </c>
      <c r="BW69">
        <v>1</v>
      </c>
      <c r="CU69">
        <f>ROUND(AT69*Source!I57*AH69*AL69,2)</f>
        <v>3578.43</v>
      </c>
      <c r="CV69">
        <f>ROUND(Y69*Source!I57,7)</f>
        <v>8.8000000000000007</v>
      </c>
      <c r="CW69">
        <v>0</v>
      </c>
      <c r="CX69">
        <f>ROUND(Y69*Source!I57,7)</f>
        <v>8.8000000000000007</v>
      </c>
      <c r="CY69">
        <f>AD69</f>
        <v>406.64</v>
      </c>
      <c r="CZ69">
        <f>AH69</f>
        <v>406.64</v>
      </c>
      <c r="DA69">
        <f>AL69</f>
        <v>1</v>
      </c>
      <c r="DB69">
        <f t="shared" ref="DB69:DB85" si="34">ROUND(ROUND(AT69*CZ69,2),6)</f>
        <v>178.92</v>
      </c>
      <c r="DC69">
        <f t="shared" ref="DC69:DC85" si="35">ROUND(ROUND(AT69*AG69,2),6)</f>
        <v>0</v>
      </c>
      <c r="DD69" t="s">
        <v>3</v>
      </c>
      <c r="DE69" t="s">
        <v>3</v>
      </c>
      <c r="DF69">
        <f t="shared" si="30"/>
        <v>0</v>
      </c>
      <c r="DG69">
        <f t="shared" ref="DG69:DG83" si="36">ROUND(ROUND(AF69,2)*CX69,2)</f>
        <v>0</v>
      </c>
      <c r="DH69">
        <f t="shared" si="31"/>
        <v>0</v>
      </c>
      <c r="DI69">
        <f t="shared" si="32"/>
        <v>3578.43</v>
      </c>
      <c r="DJ69">
        <f>DI69</f>
        <v>3578.43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ROW(Source!A57)</f>
        <v>57</v>
      </c>
      <c r="B70">
        <v>312689201</v>
      </c>
      <c r="C70">
        <v>312701897</v>
      </c>
      <c r="D70">
        <v>75629607</v>
      </c>
      <c r="E70">
        <v>109</v>
      </c>
      <c r="F70">
        <v>1</v>
      </c>
      <c r="G70">
        <v>1</v>
      </c>
      <c r="H70">
        <v>1</v>
      </c>
      <c r="I70" t="s">
        <v>506</v>
      </c>
      <c r="J70" t="s">
        <v>3</v>
      </c>
      <c r="K70" t="s">
        <v>507</v>
      </c>
      <c r="L70">
        <v>1191</v>
      </c>
      <c r="N70">
        <v>1013</v>
      </c>
      <c r="O70" t="s">
        <v>505</v>
      </c>
      <c r="P70" t="s">
        <v>505</v>
      </c>
      <c r="Q70">
        <v>1</v>
      </c>
      <c r="W70">
        <v>0</v>
      </c>
      <c r="X70">
        <v>-1417349443</v>
      </c>
      <c r="Y70">
        <f t="shared" si="33"/>
        <v>0.48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0.48</v>
      </c>
      <c r="AU70" t="s">
        <v>3</v>
      </c>
      <c r="AV70">
        <v>2</v>
      </c>
      <c r="AW70">
        <v>2</v>
      </c>
      <c r="AX70">
        <v>312701904</v>
      </c>
      <c r="AY70">
        <v>1</v>
      </c>
      <c r="AZ70">
        <v>0</v>
      </c>
      <c r="BA70">
        <v>78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ROUND(Y70*Source!I57,7)</f>
        <v>9.6</v>
      </c>
      <c r="CY70">
        <f>AD70</f>
        <v>0</v>
      </c>
      <c r="CZ70">
        <f>AH70</f>
        <v>0</v>
      </c>
      <c r="DA70">
        <f>AL70</f>
        <v>1</v>
      </c>
      <c r="DB70">
        <f t="shared" si="34"/>
        <v>0</v>
      </c>
      <c r="DC70">
        <f t="shared" si="35"/>
        <v>0</v>
      </c>
      <c r="DD70" t="s">
        <v>3</v>
      </c>
      <c r="DE70" t="s">
        <v>3</v>
      </c>
      <c r="DF70">
        <f t="shared" si="30"/>
        <v>0</v>
      </c>
      <c r="DG70">
        <f t="shared" si="36"/>
        <v>0</v>
      </c>
      <c r="DH70">
        <f t="shared" si="31"/>
        <v>0</v>
      </c>
      <c r="DI70">
        <f t="shared" si="32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ROW(Source!A57)</f>
        <v>57</v>
      </c>
      <c r="B71">
        <v>312689201</v>
      </c>
      <c r="C71">
        <v>312701897</v>
      </c>
      <c r="D71">
        <v>277944622</v>
      </c>
      <c r="E71">
        <v>1</v>
      </c>
      <c r="F71">
        <v>1</v>
      </c>
      <c r="G71">
        <v>1</v>
      </c>
      <c r="H71">
        <v>2</v>
      </c>
      <c r="I71" t="s">
        <v>541</v>
      </c>
      <c r="J71" t="s">
        <v>542</v>
      </c>
      <c r="K71" t="s">
        <v>543</v>
      </c>
      <c r="L71">
        <v>1368</v>
      </c>
      <c r="N71">
        <v>1011</v>
      </c>
      <c r="O71" t="s">
        <v>310</v>
      </c>
      <c r="P71" t="s">
        <v>310</v>
      </c>
      <c r="Q71">
        <v>1</v>
      </c>
      <c r="W71">
        <v>0</v>
      </c>
      <c r="X71">
        <v>-776243211</v>
      </c>
      <c r="Y71">
        <f t="shared" si="33"/>
        <v>0.24</v>
      </c>
      <c r="AA71">
        <v>0</v>
      </c>
      <c r="AB71">
        <v>1472.33</v>
      </c>
      <c r="AC71">
        <v>642.05999999999995</v>
      </c>
      <c r="AD71">
        <v>0</v>
      </c>
      <c r="AE71">
        <v>0</v>
      </c>
      <c r="AF71">
        <v>1472.33</v>
      </c>
      <c r="AG71">
        <v>642.05999999999995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0.24</v>
      </c>
      <c r="AU71" t="s">
        <v>3</v>
      </c>
      <c r="AV71">
        <v>1</v>
      </c>
      <c r="AW71">
        <v>2</v>
      </c>
      <c r="AX71">
        <v>312701905</v>
      </c>
      <c r="AY71">
        <v>1</v>
      </c>
      <c r="AZ71">
        <v>0</v>
      </c>
      <c r="BA71">
        <v>79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353.35919999999999</v>
      </c>
      <c r="BL71">
        <v>154.09439999999998</v>
      </c>
      <c r="BM71">
        <v>0</v>
      </c>
      <c r="BN71">
        <v>0</v>
      </c>
      <c r="BO71">
        <v>0.24</v>
      </c>
      <c r="BP71">
        <v>1</v>
      </c>
      <c r="BQ71">
        <v>0</v>
      </c>
      <c r="BR71">
        <v>353.35919999999999</v>
      </c>
      <c r="BS71">
        <v>154.09439999999998</v>
      </c>
      <c r="BT71">
        <v>0</v>
      </c>
      <c r="BU71">
        <v>0</v>
      </c>
      <c r="BV71">
        <v>0.24</v>
      </c>
      <c r="BW71">
        <v>1</v>
      </c>
      <c r="CV71">
        <v>0</v>
      </c>
      <c r="CW71">
        <f>ROUND(Y71*Source!I57*DO71,7)</f>
        <v>4.8</v>
      </c>
      <c r="CX71">
        <f>ROUND(Y71*Source!I57,7)</f>
        <v>4.8</v>
      </c>
      <c r="CY71">
        <f>AB71</f>
        <v>1472.33</v>
      </c>
      <c r="CZ71">
        <f>AF71</f>
        <v>1472.33</v>
      </c>
      <c r="DA71">
        <f>AJ71</f>
        <v>1</v>
      </c>
      <c r="DB71">
        <f t="shared" si="34"/>
        <v>353.36</v>
      </c>
      <c r="DC71">
        <f t="shared" si="35"/>
        <v>154.09</v>
      </c>
      <c r="DD71" t="s">
        <v>3</v>
      </c>
      <c r="DE71" t="s">
        <v>3</v>
      </c>
      <c r="DF71">
        <f t="shared" si="30"/>
        <v>0</v>
      </c>
      <c r="DG71">
        <f t="shared" si="36"/>
        <v>7067.18</v>
      </c>
      <c r="DH71">
        <f t="shared" si="31"/>
        <v>3081.89</v>
      </c>
      <c r="DI71">
        <f t="shared" si="32"/>
        <v>0</v>
      </c>
      <c r="DJ71">
        <f>DG71+DH71</f>
        <v>10149.07</v>
      </c>
      <c r="DK71">
        <v>1</v>
      </c>
      <c r="DL71" t="s">
        <v>544</v>
      </c>
      <c r="DM71">
        <v>6</v>
      </c>
      <c r="DN71" t="s">
        <v>505</v>
      </c>
      <c r="DO71">
        <v>1</v>
      </c>
    </row>
    <row r="72" spans="1:119" x14ac:dyDescent="0.2">
      <c r="A72">
        <f>ROW(Source!A57)</f>
        <v>57</v>
      </c>
      <c r="B72">
        <v>312689201</v>
      </c>
      <c r="C72">
        <v>312701897</v>
      </c>
      <c r="D72">
        <v>277945900</v>
      </c>
      <c r="E72">
        <v>1</v>
      </c>
      <c r="F72">
        <v>1</v>
      </c>
      <c r="G72">
        <v>1</v>
      </c>
      <c r="H72">
        <v>2</v>
      </c>
      <c r="I72" t="s">
        <v>545</v>
      </c>
      <c r="J72" t="s">
        <v>546</v>
      </c>
      <c r="K72" t="s">
        <v>547</v>
      </c>
      <c r="L72">
        <v>1368</v>
      </c>
      <c r="N72">
        <v>1011</v>
      </c>
      <c r="O72" t="s">
        <v>310</v>
      </c>
      <c r="P72" t="s">
        <v>310</v>
      </c>
      <c r="Q72">
        <v>1</v>
      </c>
      <c r="W72">
        <v>0</v>
      </c>
      <c r="X72">
        <v>-2054013352</v>
      </c>
      <c r="Y72">
        <f t="shared" si="33"/>
        <v>0.24</v>
      </c>
      <c r="AA72">
        <v>0</v>
      </c>
      <c r="AB72">
        <v>12.95</v>
      </c>
      <c r="AC72">
        <v>0</v>
      </c>
      <c r="AD72">
        <v>0</v>
      </c>
      <c r="AE72">
        <v>0</v>
      </c>
      <c r="AF72">
        <v>12.95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0.24</v>
      </c>
      <c r="AU72" t="s">
        <v>3</v>
      </c>
      <c r="AV72">
        <v>1</v>
      </c>
      <c r="AW72">
        <v>2</v>
      </c>
      <c r="AX72">
        <v>312701906</v>
      </c>
      <c r="AY72">
        <v>1</v>
      </c>
      <c r="AZ72">
        <v>0</v>
      </c>
      <c r="BA72">
        <v>80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3.1079999999999997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3.1079999999999997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ROUND(Y72*Source!I57*DO72,7)</f>
        <v>0</v>
      </c>
      <c r="CX72">
        <f>ROUND(Y72*Source!I57,7)</f>
        <v>4.8</v>
      </c>
      <c r="CY72">
        <f>AB72</f>
        <v>12.95</v>
      </c>
      <c r="CZ72">
        <f>AF72</f>
        <v>12.95</v>
      </c>
      <c r="DA72">
        <f>AJ72</f>
        <v>1</v>
      </c>
      <c r="DB72">
        <f t="shared" si="34"/>
        <v>3.11</v>
      </c>
      <c r="DC72">
        <f t="shared" si="35"/>
        <v>0</v>
      </c>
      <c r="DD72" t="s">
        <v>3</v>
      </c>
      <c r="DE72" t="s">
        <v>3</v>
      </c>
      <c r="DF72">
        <f t="shared" si="30"/>
        <v>0</v>
      </c>
      <c r="DG72">
        <f t="shared" si="36"/>
        <v>62.16</v>
      </c>
      <c r="DH72">
        <f t="shared" si="31"/>
        <v>0</v>
      </c>
      <c r="DI72">
        <f t="shared" si="32"/>
        <v>0</v>
      </c>
      <c r="DJ72">
        <f>DG72+DH72</f>
        <v>62.16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ROW(Source!A57)</f>
        <v>57</v>
      </c>
      <c r="B73">
        <v>312689201</v>
      </c>
      <c r="C73">
        <v>312701897</v>
      </c>
      <c r="D73">
        <v>277945921</v>
      </c>
      <c r="E73">
        <v>1</v>
      </c>
      <c r="F73">
        <v>1</v>
      </c>
      <c r="G73">
        <v>1</v>
      </c>
      <c r="H73">
        <v>2</v>
      </c>
      <c r="I73" t="s">
        <v>548</v>
      </c>
      <c r="J73" t="s">
        <v>549</v>
      </c>
      <c r="K73" t="s">
        <v>550</v>
      </c>
      <c r="L73">
        <v>1368</v>
      </c>
      <c r="N73">
        <v>1011</v>
      </c>
      <c r="O73" t="s">
        <v>310</v>
      </c>
      <c r="P73" t="s">
        <v>310</v>
      </c>
      <c r="Q73">
        <v>1</v>
      </c>
      <c r="W73">
        <v>0</v>
      </c>
      <c r="X73">
        <v>495072614</v>
      </c>
      <c r="Y73">
        <f t="shared" si="33"/>
        <v>0.24</v>
      </c>
      <c r="AA73">
        <v>0</v>
      </c>
      <c r="AB73">
        <v>560.73</v>
      </c>
      <c r="AC73">
        <v>477.98</v>
      </c>
      <c r="AD73">
        <v>0</v>
      </c>
      <c r="AE73">
        <v>0</v>
      </c>
      <c r="AF73">
        <v>560.73</v>
      </c>
      <c r="AG73">
        <v>477.98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0.24</v>
      </c>
      <c r="AU73" t="s">
        <v>3</v>
      </c>
      <c r="AV73">
        <v>1</v>
      </c>
      <c r="AW73">
        <v>2</v>
      </c>
      <c r="AX73">
        <v>312701907</v>
      </c>
      <c r="AY73">
        <v>1</v>
      </c>
      <c r="AZ73">
        <v>0</v>
      </c>
      <c r="BA73">
        <v>81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134.5752</v>
      </c>
      <c r="BL73">
        <v>114.7152</v>
      </c>
      <c r="BM73">
        <v>0</v>
      </c>
      <c r="BN73">
        <v>0</v>
      </c>
      <c r="BO73">
        <v>0.24</v>
      </c>
      <c r="BP73">
        <v>1</v>
      </c>
      <c r="BQ73">
        <v>0</v>
      </c>
      <c r="BR73">
        <v>134.5752</v>
      </c>
      <c r="BS73">
        <v>114.7152</v>
      </c>
      <c r="BT73">
        <v>0</v>
      </c>
      <c r="BU73">
        <v>0</v>
      </c>
      <c r="BV73">
        <v>0.24</v>
      </c>
      <c r="BW73">
        <v>1</v>
      </c>
      <c r="CV73">
        <v>0</v>
      </c>
      <c r="CW73">
        <f>ROUND(Y73*Source!I57*DO73,7)</f>
        <v>4.8</v>
      </c>
      <c r="CX73">
        <f>ROUND(Y73*Source!I57,7)</f>
        <v>4.8</v>
      </c>
      <c r="CY73">
        <f>AB73</f>
        <v>560.73</v>
      </c>
      <c r="CZ73">
        <f>AF73</f>
        <v>560.73</v>
      </c>
      <c r="DA73">
        <f>AJ73</f>
        <v>1</v>
      </c>
      <c r="DB73">
        <f t="shared" si="34"/>
        <v>134.58000000000001</v>
      </c>
      <c r="DC73">
        <f t="shared" si="35"/>
        <v>114.72</v>
      </c>
      <c r="DD73" t="s">
        <v>3</v>
      </c>
      <c r="DE73" t="s">
        <v>3</v>
      </c>
      <c r="DF73">
        <f t="shared" si="30"/>
        <v>0</v>
      </c>
      <c r="DG73">
        <f t="shared" si="36"/>
        <v>2691.5</v>
      </c>
      <c r="DH73">
        <f t="shared" si="31"/>
        <v>2294.3000000000002</v>
      </c>
      <c r="DI73">
        <f t="shared" si="32"/>
        <v>0</v>
      </c>
      <c r="DJ73">
        <f>DG73+DH73</f>
        <v>4985.8</v>
      </c>
      <c r="DK73">
        <v>1</v>
      </c>
      <c r="DL73" t="s">
        <v>515</v>
      </c>
      <c r="DM73">
        <v>4</v>
      </c>
      <c r="DN73" t="s">
        <v>505</v>
      </c>
      <c r="DO73">
        <v>1</v>
      </c>
    </row>
    <row r="74" spans="1:119" x14ac:dyDescent="0.2">
      <c r="A74">
        <f>ROW(Source!A58)</f>
        <v>58</v>
      </c>
      <c r="B74">
        <v>312689201</v>
      </c>
      <c r="C74">
        <v>312701932</v>
      </c>
      <c r="D74">
        <v>75631448</v>
      </c>
      <c r="E74">
        <v>109</v>
      </c>
      <c r="F74">
        <v>1</v>
      </c>
      <c r="G74">
        <v>1</v>
      </c>
      <c r="H74">
        <v>1</v>
      </c>
      <c r="I74" t="s">
        <v>539</v>
      </c>
      <c r="J74" t="s">
        <v>3</v>
      </c>
      <c r="K74" t="s">
        <v>540</v>
      </c>
      <c r="L74">
        <v>1191</v>
      </c>
      <c r="N74">
        <v>1013</v>
      </c>
      <c r="O74" t="s">
        <v>505</v>
      </c>
      <c r="P74" t="s">
        <v>505</v>
      </c>
      <c r="Q74">
        <v>1</v>
      </c>
      <c r="W74">
        <v>0</v>
      </c>
      <c r="X74">
        <v>388411409</v>
      </c>
      <c r="Y74">
        <f t="shared" si="33"/>
        <v>0.25</v>
      </c>
      <c r="AA74">
        <v>0</v>
      </c>
      <c r="AB74">
        <v>0</v>
      </c>
      <c r="AC74">
        <v>0</v>
      </c>
      <c r="AD74">
        <v>406.64</v>
      </c>
      <c r="AE74">
        <v>0</v>
      </c>
      <c r="AF74">
        <v>0</v>
      </c>
      <c r="AG74">
        <v>0</v>
      </c>
      <c r="AH74">
        <v>406.64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0.25</v>
      </c>
      <c r="AU74" t="s">
        <v>3</v>
      </c>
      <c r="AV74">
        <v>1</v>
      </c>
      <c r="AW74">
        <v>2</v>
      </c>
      <c r="AX74">
        <v>312701937</v>
      </c>
      <c r="AY74">
        <v>1</v>
      </c>
      <c r="AZ74">
        <v>0</v>
      </c>
      <c r="BA74">
        <v>82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101.66</v>
      </c>
      <c r="BN74">
        <v>0.25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101.66</v>
      </c>
      <c r="BU74">
        <v>0.25</v>
      </c>
      <c r="BV74">
        <v>0</v>
      </c>
      <c r="BW74">
        <v>1</v>
      </c>
      <c r="CU74">
        <f>ROUND(AT74*Source!I58*AH74*AL74,2)</f>
        <v>1524.9</v>
      </c>
      <c r="CV74">
        <f>ROUND(Y74*Source!I58,7)</f>
        <v>3.75</v>
      </c>
      <c r="CW74">
        <v>0</v>
      </c>
      <c r="CX74">
        <f>ROUND(Y74*Source!I58,7)</f>
        <v>3.75</v>
      </c>
      <c r="CY74">
        <f>AD74</f>
        <v>406.64</v>
      </c>
      <c r="CZ74">
        <f>AH74</f>
        <v>406.64</v>
      </c>
      <c r="DA74">
        <f>AL74</f>
        <v>1</v>
      </c>
      <c r="DB74">
        <f t="shared" si="34"/>
        <v>101.66</v>
      </c>
      <c r="DC74">
        <f t="shared" si="35"/>
        <v>0</v>
      </c>
      <c r="DD74" t="s">
        <v>3</v>
      </c>
      <c r="DE74" t="s">
        <v>3</v>
      </c>
      <c r="DF74">
        <f t="shared" si="30"/>
        <v>0</v>
      </c>
      <c r="DG74">
        <f t="shared" si="36"/>
        <v>0</v>
      </c>
      <c r="DH74">
        <f t="shared" si="31"/>
        <v>0</v>
      </c>
      <c r="DI74">
        <f t="shared" si="32"/>
        <v>1524.9</v>
      </c>
      <c r="DJ74">
        <f>DI74</f>
        <v>1524.9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ROW(Source!A58)</f>
        <v>58</v>
      </c>
      <c r="B75">
        <v>312689201</v>
      </c>
      <c r="C75">
        <v>312701932</v>
      </c>
      <c r="D75">
        <v>75629607</v>
      </c>
      <c r="E75">
        <v>109</v>
      </c>
      <c r="F75">
        <v>1</v>
      </c>
      <c r="G75">
        <v>1</v>
      </c>
      <c r="H75">
        <v>1</v>
      </c>
      <c r="I75" t="s">
        <v>506</v>
      </c>
      <c r="J75" t="s">
        <v>3</v>
      </c>
      <c r="K75" t="s">
        <v>507</v>
      </c>
      <c r="L75">
        <v>1191</v>
      </c>
      <c r="N75">
        <v>1013</v>
      </c>
      <c r="O75" t="s">
        <v>505</v>
      </c>
      <c r="P75" t="s">
        <v>505</v>
      </c>
      <c r="Q75">
        <v>1</v>
      </c>
      <c r="W75">
        <v>0</v>
      </c>
      <c r="X75">
        <v>-1417349443</v>
      </c>
      <c r="Y75">
        <f t="shared" si="33"/>
        <v>0.14000000000000001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0.14000000000000001</v>
      </c>
      <c r="AU75" t="s">
        <v>3</v>
      </c>
      <c r="AV75">
        <v>2</v>
      </c>
      <c r="AW75">
        <v>2</v>
      </c>
      <c r="AX75">
        <v>312701938</v>
      </c>
      <c r="AY75">
        <v>1</v>
      </c>
      <c r="AZ75">
        <v>0</v>
      </c>
      <c r="BA75">
        <v>83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ROUND(Y75*Source!I58,7)</f>
        <v>2.1</v>
      </c>
      <c r="CY75">
        <f>AD75</f>
        <v>0</v>
      </c>
      <c r="CZ75">
        <f>AH75</f>
        <v>0</v>
      </c>
      <c r="DA75">
        <f>AL75</f>
        <v>1</v>
      </c>
      <c r="DB75">
        <f t="shared" si="34"/>
        <v>0</v>
      </c>
      <c r="DC75">
        <f t="shared" si="35"/>
        <v>0</v>
      </c>
      <c r="DD75" t="s">
        <v>3</v>
      </c>
      <c r="DE75" t="s">
        <v>3</v>
      </c>
      <c r="DF75">
        <f t="shared" si="30"/>
        <v>0</v>
      </c>
      <c r="DG75">
        <f t="shared" si="36"/>
        <v>0</v>
      </c>
      <c r="DH75">
        <f t="shared" si="31"/>
        <v>0</v>
      </c>
      <c r="DI75">
        <f t="shared" si="32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ROW(Source!A58)</f>
        <v>58</v>
      </c>
      <c r="B76">
        <v>312689201</v>
      </c>
      <c r="C76">
        <v>312701932</v>
      </c>
      <c r="D76">
        <v>277945900</v>
      </c>
      <c r="E76">
        <v>1</v>
      </c>
      <c r="F76">
        <v>1</v>
      </c>
      <c r="G76">
        <v>1</v>
      </c>
      <c r="H76">
        <v>2</v>
      </c>
      <c r="I76" t="s">
        <v>545</v>
      </c>
      <c r="J76" t="s">
        <v>546</v>
      </c>
      <c r="K76" t="s">
        <v>547</v>
      </c>
      <c r="L76">
        <v>1368</v>
      </c>
      <c r="N76">
        <v>1011</v>
      </c>
      <c r="O76" t="s">
        <v>310</v>
      </c>
      <c r="P76" t="s">
        <v>310</v>
      </c>
      <c r="Q76">
        <v>1</v>
      </c>
      <c r="W76">
        <v>0</v>
      </c>
      <c r="X76">
        <v>-2054013352</v>
      </c>
      <c r="Y76">
        <f t="shared" si="33"/>
        <v>0.14000000000000001</v>
      </c>
      <c r="AA76">
        <v>0</v>
      </c>
      <c r="AB76">
        <v>12.95</v>
      </c>
      <c r="AC76">
        <v>0</v>
      </c>
      <c r="AD76">
        <v>0</v>
      </c>
      <c r="AE76">
        <v>0</v>
      </c>
      <c r="AF76">
        <v>12.95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0.14000000000000001</v>
      </c>
      <c r="AU76" t="s">
        <v>3</v>
      </c>
      <c r="AV76">
        <v>1</v>
      </c>
      <c r="AW76">
        <v>2</v>
      </c>
      <c r="AX76">
        <v>312701939</v>
      </c>
      <c r="AY76">
        <v>1</v>
      </c>
      <c r="AZ76">
        <v>0</v>
      </c>
      <c r="BA76">
        <v>84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1.8130000000000002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1.8130000000000002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f>ROUND(Y76*Source!I58*DO76,7)</f>
        <v>0</v>
      </c>
      <c r="CX76">
        <f>ROUND(Y76*Source!I58,7)</f>
        <v>2.1</v>
      </c>
      <c r="CY76">
        <f>AB76</f>
        <v>12.95</v>
      </c>
      <c r="CZ76">
        <f>AF76</f>
        <v>12.95</v>
      </c>
      <c r="DA76">
        <f>AJ76</f>
        <v>1</v>
      </c>
      <c r="DB76">
        <f t="shared" si="34"/>
        <v>1.81</v>
      </c>
      <c r="DC76">
        <f t="shared" si="35"/>
        <v>0</v>
      </c>
      <c r="DD76" t="s">
        <v>3</v>
      </c>
      <c r="DE76" t="s">
        <v>3</v>
      </c>
      <c r="DF76">
        <f t="shared" si="30"/>
        <v>0</v>
      </c>
      <c r="DG76">
        <f t="shared" si="36"/>
        <v>27.2</v>
      </c>
      <c r="DH76">
        <f t="shared" si="31"/>
        <v>0</v>
      </c>
      <c r="DI76">
        <f t="shared" si="32"/>
        <v>0</v>
      </c>
      <c r="DJ76">
        <f>DG76+DH76</f>
        <v>27.2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ROW(Source!A58)</f>
        <v>58</v>
      </c>
      <c r="B77">
        <v>312689201</v>
      </c>
      <c r="C77">
        <v>312701932</v>
      </c>
      <c r="D77">
        <v>277945921</v>
      </c>
      <c r="E77">
        <v>1</v>
      </c>
      <c r="F77">
        <v>1</v>
      </c>
      <c r="G77">
        <v>1</v>
      </c>
      <c r="H77">
        <v>2</v>
      </c>
      <c r="I77" t="s">
        <v>548</v>
      </c>
      <c r="J77" t="s">
        <v>549</v>
      </c>
      <c r="K77" t="s">
        <v>550</v>
      </c>
      <c r="L77">
        <v>1368</v>
      </c>
      <c r="N77">
        <v>1011</v>
      </c>
      <c r="O77" t="s">
        <v>310</v>
      </c>
      <c r="P77" t="s">
        <v>310</v>
      </c>
      <c r="Q77">
        <v>1</v>
      </c>
      <c r="W77">
        <v>0</v>
      </c>
      <c r="X77">
        <v>495072614</v>
      </c>
      <c r="Y77">
        <f t="shared" si="33"/>
        <v>0.14000000000000001</v>
      </c>
      <c r="AA77">
        <v>0</v>
      </c>
      <c r="AB77">
        <v>560.73</v>
      </c>
      <c r="AC77">
        <v>477.98</v>
      </c>
      <c r="AD77">
        <v>0</v>
      </c>
      <c r="AE77">
        <v>0</v>
      </c>
      <c r="AF77">
        <v>560.73</v>
      </c>
      <c r="AG77">
        <v>477.98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0.14000000000000001</v>
      </c>
      <c r="AU77" t="s">
        <v>3</v>
      </c>
      <c r="AV77">
        <v>1</v>
      </c>
      <c r="AW77">
        <v>2</v>
      </c>
      <c r="AX77">
        <v>312701940</v>
      </c>
      <c r="AY77">
        <v>1</v>
      </c>
      <c r="AZ77">
        <v>0</v>
      </c>
      <c r="BA77">
        <v>85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78.502200000000016</v>
      </c>
      <c r="BL77">
        <v>66.917200000000008</v>
      </c>
      <c r="BM77">
        <v>0</v>
      </c>
      <c r="BN77">
        <v>0</v>
      </c>
      <c r="BO77">
        <v>0.14000000000000001</v>
      </c>
      <c r="BP77">
        <v>1</v>
      </c>
      <c r="BQ77">
        <v>0</v>
      </c>
      <c r="BR77">
        <v>78.502200000000016</v>
      </c>
      <c r="BS77">
        <v>66.917200000000008</v>
      </c>
      <c r="BT77">
        <v>0</v>
      </c>
      <c r="BU77">
        <v>0</v>
      </c>
      <c r="BV77">
        <v>0.14000000000000001</v>
      </c>
      <c r="BW77">
        <v>1</v>
      </c>
      <c r="CV77">
        <v>0</v>
      </c>
      <c r="CW77">
        <f>ROUND(Y77*Source!I58*DO77,7)</f>
        <v>2.1</v>
      </c>
      <c r="CX77">
        <f>ROUND(Y77*Source!I58,7)</f>
        <v>2.1</v>
      </c>
      <c r="CY77">
        <f>AB77</f>
        <v>560.73</v>
      </c>
      <c r="CZ77">
        <f>AF77</f>
        <v>560.73</v>
      </c>
      <c r="DA77">
        <f>AJ77</f>
        <v>1</v>
      </c>
      <c r="DB77">
        <f t="shared" si="34"/>
        <v>78.5</v>
      </c>
      <c r="DC77">
        <f t="shared" si="35"/>
        <v>66.92</v>
      </c>
      <c r="DD77" t="s">
        <v>3</v>
      </c>
      <c r="DE77" t="s">
        <v>3</v>
      </c>
      <c r="DF77">
        <f t="shared" si="30"/>
        <v>0</v>
      </c>
      <c r="DG77">
        <f t="shared" si="36"/>
        <v>1177.53</v>
      </c>
      <c r="DH77">
        <f t="shared" si="31"/>
        <v>1003.76</v>
      </c>
      <c r="DI77">
        <f t="shared" si="32"/>
        <v>0</v>
      </c>
      <c r="DJ77">
        <f>DG77+DH77</f>
        <v>2181.29</v>
      </c>
      <c r="DK77">
        <v>1</v>
      </c>
      <c r="DL77" t="s">
        <v>515</v>
      </c>
      <c r="DM77">
        <v>4</v>
      </c>
      <c r="DN77" t="s">
        <v>505</v>
      </c>
      <c r="DO77">
        <v>1</v>
      </c>
    </row>
    <row r="78" spans="1:119" x14ac:dyDescent="0.2">
      <c r="A78">
        <f>ROW(Source!A59)</f>
        <v>59</v>
      </c>
      <c r="B78">
        <v>312689201</v>
      </c>
      <c r="C78">
        <v>312701941</v>
      </c>
      <c r="D78">
        <v>75631448</v>
      </c>
      <c r="E78">
        <v>109</v>
      </c>
      <c r="F78">
        <v>1</v>
      </c>
      <c r="G78">
        <v>1</v>
      </c>
      <c r="H78">
        <v>1</v>
      </c>
      <c r="I78" t="s">
        <v>539</v>
      </c>
      <c r="J78" t="s">
        <v>3</v>
      </c>
      <c r="K78" t="s">
        <v>540</v>
      </c>
      <c r="L78">
        <v>1191</v>
      </c>
      <c r="N78">
        <v>1013</v>
      </c>
      <c r="O78" t="s">
        <v>505</v>
      </c>
      <c r="P78" t="s">
        <v>505</v>
      </c>
      <c r="Q78">
        <v>1</v>
      </c>
      <c r="W78">
        <v>0</v>
      </c>
      <c r="X78">
        <v>388411409</v>
      </c>
      <c r="Y78">
        <f t="shared" si="33"/>
        <v>0.3</v>
      </c>
      <c r="AA78">
        <v>0</v>
      </c>
      <c r="AB78">
        <v>0</v>
      </c>
      <c r="AC78">
        <v>0</v>
      </c>
      <c r="AD78">
        <v>406.64</v>
      </c>
      <c r="AE78">
        <v>0</v>
      </c>
      <c r="AF78">
        <v>0</v>
      </c>
      <c r="AG78">
        <v>0</v>
      </c>
      <c r="AH78">
        <v>406.64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0.3</v>
      </c>
      <c r="AU78" t="s">
        <v>3</v>
      </c>
      <c r="AV78">
        <v>1</v>
      </c>
      <c r="AW78">
        <v>2</v>
      </c>
      <c r="AX78">
        <v>312701946</v>
      </c>
      <c r="AY78">
        <v>1</v>
      </c>
      <c r="AZ78">
        <v>0</v>
      </c>
      <c r="BA78">
        <v>86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121.99199999999999</v>
      </c>
      <c r="BN78">
        <v>0.3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121.99199999999999</v>
      </c>
      <c r="BU78">
        <v>0.3</v>
      </c>
      <c r="BV78">
        <v>0</v>
      </c>
      <c r="BW78">
        <v>1</v>
      </c>
      <c r="CU78">
        <f>ROUND(AT78*Source!I59*AH78*AL78,2)</f>
        <v>243.98</v>
      </c>
      <c r="CV78">
        <f>ROUND(Y78*Source!I59,7)</f>
        <v>0.6</v>
      </c>
      <c r="CW78">
        <v>0</v>
      </c>
      <c r="CX78">
        <f>ROUND(Y78*Source!I59,7)</f>
        <v>0.6</v>
      </c>
      <c r="CY78">
        <f>AD78</f>
        <v>406.64</v>
      </c>
      <c r="CZ78">
        <f>AH78</f>
        <v>406.64</v>
      </c>
      <c r="DA78">
        <f>AL78</f>
        <v>1</v>
      </c>
      <c r="DB78">
        <f t="shared" si="34"/>
        <v>121.99</v>
      </c>
      <c r="DC78">
        <f t="shared" si="35"/>
        <v>0</v>
      </c>
      <c r="DD78" t="s">
        <v>3</v>
      </c>
      <c r="DE78" t="s">
        <v>3</v>
      </c>
      <c r="DF78">
        <f t="shared" si="30"/>
        <v>0</v>
      </c>
      <c r="DG78">
        <f t="shared" si="36"/>
        <v>0</v>
      </c>
      <c r="DH78">
        <f t="shared" si="31"/>
        <v>0</v>
      </c>
      <c r="DI78">
        <f t="shared" si="32"/>
        <v>243.98</v>
      </c>
      <c r="DJ78">
        <f>DI78</f>
        <v>243.98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ROW(Source!A59)</f>
        <v>59</v>
      </c>
      <c r="B79">
        <v>312689201</v>
      </c>
      <c r="C79">
        <v>312701941</v>
      </c>
      <c r="D79">
        <v>75629607</v>
      </c>
      <c r="E79">
        <v>109</v>
      </c>
      <c r="F79">
        <v>1</v>
      </c>
      <c r="G79">
        <v>1</v>
      </c>
      <c r="H79">
        <v>1</v>
      </c>
      <c r="I79" t="s">
        <v>506</v>
      </c>
      <c r="J79" t="s">
        <v>3</v>
      </c>
      <c r="K79" t="s">
        <v>507</v>
      </c>
      <c r="L79">
        <v>1191</v>
      </c>
      <c r="N79">
        <v>1013</v>
      </c>
      <c r="O79" t="s">
        <v>505</v>
      </c>
      <c r="P79" t="s">
        <v>505</v>
      </c>
      <c r="Q79">
        <v>1</v>
      </c>
      <c r="W79">
        <v>0</v>
      </c>
      <c r="X79">
        <v>-1417349443</v>
      </c>
      <c r="Y79">
        <f t="shared" si="33"/>
        <v>0.16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0.16</v>
      </c>
      <c r="AU79" t="s">
        <v>3</v>
      </c>
      <c r="AV79">
        <v>2</v>
      </c>
      <c r="AW79">
        <v>2</v>
      </c>
      <c r="AX79">
        <v>312701947</v>
      </c>
      <c r="AY79">
        <v>1</v>
      </c>
      <c r="AZ79">
        <v>0</v>
      </c>
      <c r="BA79">
        <v>87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ROUND(Y79*Source!I59,7)</f>
        <v>0.32</v>
      </c>
      <c r="CY79">
        <f>AD79</f>
        <v>0</v>
      </c>
      <c r="CZ79">
        <f>AH79</f>
        <v>0</v>
      </c>
      <c r="DA79">
        <f>AL79</f>
        <v>1</v>
      </c>
      <c r="DB79">
        <f t="shared" si="34"/>
        <v>0</v>
      </c>
      <c r="DC79">
        <f t="shared" si="35"/>
        <v>0</v>
      </c>
      <c r="DD79" t="s">
        <v>3</v>
      </c>
      <c r="DE79" t="s">
        <v>3</v>
      </c>
      <c r="DF79">
        <f t="shared" si="30"/>
        <v>0</v>
      </c>
      <c r="DG79">
        <f t="shared" si="36"/>
        <v>0</v>
      </c>
      <c r="DH79">
        <f t="shared" si="31"/>
        <v>0</v>
      </c>
      <c r="DI79">
        <f t="shared" si="32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ROW(Source!A59)</f>
        <v>59</v>
      </c>
      <c r="B80">
        <v>312689201</v>
      </c>
      <c r="C80">
        <v>312701941</v>
      </c>
      <c r="D80">
        <v>277945900</v>
      </c>
      <c r="E80">
        <v>1</v>
      </c>
      <c r="F80">
        <v>1</v>
      </c>
      <c r="G80">
        <v>1</v>
      </c>
      <c r="H80">
        <v>2</v>
      </c>
      <c r="I80" t="s">
        <v>545</v>
      </c>
      <c r="J80" t="s">
        <v>546</v>
      </c>
      <c r="K80" t="s">
        <v>547</v>
      </c>
      <c r="L80">
        <v>1368</v>
      </c>
      <c r="N80">
        <v>1011</v>
      </c>
      <c r="O80" t="s">
        <v>310</v>
      </c>
      <c r="P80" t="s">
        <v>310</v>
      </c>
      <c r="Q80">
        <v>1</v>
      </c>
      <c r="W80">
        <v>0</v>
      </c>
      <c r="X80">
        <v>-2054013352</v>
      </c>
      <c r="Y80">
        <f t="shared" si="33"/>
        <v>0.16</v>
      </c>
      <c r="AA80">
        <v>0</v>
      </c>
      <c r="AB80">
        <v>12.95</v>
      </c>
      <c r="AC80">
        <v>0</v>
      </c>
      <c r="AD80">
        <v>0</v>
      </c>
      <c r="AE80">
        <v>0</v>
      </c>
      <c r="AF80">
        <v>12.95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0.16</v>
      </c>
      <c r="AU80" t="s">
        <v>3</v>
      </c>
      <c r="AV80">
        <v>1</v>
      </c>
      <c r="AW80">
        <v>2</v>
      </c>
      <c r="AX80">
        <v>312701948</v>
      </c>
      <c r="AY80">
        <v>1</v>
      </c>
      <c r="AZ80">
        <v>0</v>
      </c>
      <c r="BA80">
        <v>88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2.0720000000000001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2.0720000000000001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ROUND(Y80*Source!I59*DO80,7)</f>
        <v>0</v>
      </c>
      <c r="CX80">
        <f>ROUND(Y80*Source!I59,7)</f>
        <v>0.32</v>
      </c>
      <c r="CY80">
        <f>AB80</f>
        <v>12.95</v>
      </c>
      <c r="CZ80">
        <f>AF80</f>
        <v>12.95</v>
      </c>
      <c r="DA80">
        <f>AJ80</f>
        <v>1</v>
      </c>
      <c r="DB80">
        <f t="shared" si="34"/>
        <v>2.0699999999999998</v>
      </c>
      <c r="DC80">
        <f t="shared" si="35"/>
        <v>0</v>
      </c>
      <c r="DD80" t="s">
        <v>3</v>
      </c>
      <c r="DE80" t="s">
        <v>3</v>
      </c>
      <c r="DF80">
        <f t="shared" si="30"/>
        <v>0</v>
      </c>
      <c r="DG80">
        <f t="shared" si="36"/>
        <v>4.1399999999999997</v>
      </c>
      <c r="DH80">
        <f t="shared" si="31"/>
        <v>0</v>
      </c>
      <c r="DI80">
        <f t="shared" si="32"/>
        <v>0</v>
      </c>
      <c r="DJ80">
        <f>DG80+DH80</f>
        <v>4.1399999999999997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ROW(Source!A59)</f>
        <v>59</v>
      </c>
      <c r="B81">
        <v>312689201</v>
      </c>
      <c r="C81">
        <v>312701941</v>
      </c>
      <c r="D81">
        <v>277945921</v>
      </c>
      <c r="E81">
        <v>1</v>
      </c>
      <c r="F81">
        <v>1</v>
      </c>
      <c r="G81">
        <v>1</v>
      </c>
      <c r="H81">
        <v>2</v>
      </c>
      <c r="I81" t="s">
        <v>548</v>
      </c>
      <c r="J81" t="s">
        <v>549</v>
      </c>
      <c r="K81" t="s">
        <v>550</v>
      </c>
      <c r="L81">
        <v>1368</v>
      </c>
      <c r="N81">
        <v>1011</v>
      </c>
      <c r="O81" t="s">
        <v>310</v>
      </c>
      <c r="P81" t="s">
        <v>310</v>
      </c>
      <c r="Q81">
        <v>1</v>
      </c>
      <c r="W81">
        <v>0</v>
      </c>
      <c r="X81">
        <v>495072614</v>
      </c>
      <c r="Y81">
        <f t="shared" si="33"/>
        <v>0.16</v>
      </c>
      <c r="AA81">
        <v>0</v>
      </c>
      <c r="AB81">
        <v>560.73</v>
      </c>
      <c r="AC81">
        <v>477.98</v>
      </c>
      <c r="AD81">
        <v>0</v>
      </c>
      <c r="AE81">
        <v>0</v>
      </c>
      <c r="AF81">
        <v>560.73</v>
      </c>
      <c r="AG81">
        <v>477.98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0.16</v>
      </c>
      <c r="AU81" t="s">
        <v>3</v>
      </c>
      <c r="AV81">
        <v>1</v>
      </c>
      <c r="AW81">
        <v>2</v>
      </c>
      <c r="AX81">
        <v>312701949</v>
      </c>
      <c r="AY81">
        <v>1</v>
      </c>
      <c r="AZ81">
        <v>0</v>
      </c>
      <c r="BA81">
        <v>89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89.716800000000006</v>
      </c>
      <c r="BL81">
        <v>76.476800000000011</v>
      </c>
      <c r="BM81">
        <v>0</v>
      </c>
      <c r="BN81">
        <v>0</v>
      </c>
      <c r="BO81">
        <v>0.16</v>
      </c>
      <c r="BP81">
        <v>1</v>
      </c>
      <c r="BQ81">
        <v>0</v>
      </c>
      <c r="BR81">
        <v>89.716800000000006</v>
      </c>
      <c r="BS81">
        <v>76.476800000000011</v>
      </c>
      <c r="BT81">
        <v>0</v>
      </c>
      <c r="BU81">
        <v>0</v>
      </c>
      <c r="BV81">
        <v>0.16</v>
      </c>
      <c r="BW81">
        <v>1</v>
      </c>
      <c r="CV81">
        <v>0</v>
      </c>
      <c r="CW81">
        <f>ROUND(Y81*Source!I59*DO81,7)</f>
        <v>0.32</v>
      </c>
      <c r="CX81">
        <f>ROUND(Y81*Source!I59,7)</f>
        <v>0.32</v>
      </c>
      <c r="CY81">
        <f>AB81</f>
        <v>560.73</v>
      </c>
      <c r="CZ81">
        <f>AF81</f>
        <v>560.73</v>
      </c>
      <c r="DA81">
        <f>AJ81</f>
        <v>1</v>
      </c>
      <c r="DB81">
        <f t="shared" si="34"/>
        <v>89.72</v>
      </c>
      <c r="DC81">
        <f t="shared" si="35"/>
        <v>76.48</v>
      </c>
      <c r="DD81" t="s">
        <v>3</v>
      </c>
      <c r="DE81" t="s">
        <v>3</v>
      </c>
      <c r="DF81">
        <f t="shared" si="30"/>
        <v>0</v>
      </c>
      <c r="DG81">
        <f t="shared" si="36"/>
        <v>179.43</v>
      </c>
      <c r="DH81">
        <f t="shared" si="31"/>
        <v>152.94999999999999</v>
      </c>
      <c r="DI81">
        <f t="shared" si="32"/>
        <v>0</v>
      </c>
      <c r="DJ81">
        <f>DG81+DH81</f>
        <v>332.38</v>
      </c>
      <c r="DK81">
        <v>1</v>
      </c>
      <c r="DL81" t="s">
        <v>515</v>
      </c>
      <c r="DM81">
        <v>4</v>
      </c>
      <c r="DN81" t="s">
        <v>505</v>
      </c>
      <c r="DO81">
        <v>1</v>
      </c>
    </row>
    <row r="82" spans="1:119" x14ac:dyDescent="0.2">
      <c r="A82">
        <f>ROW(Source!A95)</f>
        <v>95</v>
      </c>
      <c r="B82">
        <v>312689201</v>
      </c>
      <c r="C82">
        <v>312689962</v>
      </c>
      <c r="D82">
        <v>277560276</v>
      </c>
      <c r="E82">
        <v>109</v>
      </c>
      <c r="F82">
        <v>1</v>
      </c>
      <c r="G82">
        <v>1</v>
      </c>
      <c r="H82">
        <v>1</v>
      </c>
      <c r="I82" t="s">
        <v>551</v>
      </c>
      <c r="J82" t="s">
        <v>3</v>
      </c>
      <c r="K82" t="s">
        <v>552</v>
      </c>
      <c r="L82">
        <v>1191</v>
      </c>
      <c r="N82">
        <v>1013</v>
      </c>
      <c r="O82" t="s">
        <v>505</v>
      </c>
      <c r="P82" t="s">
        <v>505</v>
      </c>
      <c r="Q82">
        <v>1</v>
      </c>
      <c r="W82">
        <v>0</v>
      </c>
      <c r="X82">
        <v>1049124552</v>
      </c>
      <c r="Y82">
        <f t="shared" si="33"/>
        <v>2.0299999999999998</v>
      </c>
      <c r="AA82">
        <v>0</v>
      </c>
      <c r="AB82">
        <v>0</v>
      </c>
      <c r="AC82">
        <v>0</v>
      </c>
      <c r="AD82">
        <v>424.47</v>
      </c>
      <c r="AE82">
        <v>0</v>
      </c>
      <c r="AF82">
        <v>0</v>
      </c>
      <c r="AG82">
        <v>0</v>
      </c>
      <c r="AH82">
        <v>424.47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2.0299999999999998</v>
      </c>
      <c r="AU82" t="s">
        <v>3</v>
      </c>
      <c r="AV82">
        <v>1</v>
      </c>
      <c r="AW82">
        <v>2</v>
      </c>
      <c r="AX82">
        <v>312689967</v>
      </c>
      <c r="AY82">
        <v>1</v>
      </c>
      <c r="AZ82">
        <v>0</v>
      </c>
      <c r="BA82">
        <v>90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861.67409999999995</v>
      </c>
      <c r="BN82">
        <v>2.0299999999999998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861.67409999999995</v>
      </c>
      <c r="BU82">
        <v>2.0299999999999998</v>
      </c>
      <c r="BV82">
        <v>0</v>
      </c>
      <c r="BW82">
        <v>1</v>
      </c>
      <c r="CU82">
        <f>ROUND(AT82*Source!I95*AH82*AL82,2)</f>
        <v>15510.13</v>
      </c>
      <c r="CV82">
        <f>ROUND(Y82*Source!I95,7)</f>
        <v>36.54</v>
      </c>
      <c r="CW82">
        <v>0</v>
      </c>
      <c r="CX82">
        <f>ROUND(Y82*Source!I95,7)</f>
        <v>36.54</v>
      </c>
      <c r="CY82">
        <f>AD82</f>
        <v>424.47</v>
      </c>
      <c r="CZ82">
        <f>AH82</f>
        <v>424.47</v>
      </c>
      <c r="DA82">
        <f>AL82</f>
        <v>1</v>
      </c>
      <c r="DB82">
        <f t="shared" si="34"/>
        <v>861.67</v>
      </c>
      <c r="DC82">
        <f t="shared" si="35"/>
        <v>0</v>
      </c>
      <c r="DD82" t="s">
        <v>3</v>
      </c>
      <c r="DE82" t="s">
        <v>3</v>
      </c>
      <c r="DF82">
        <f t="shared" si="30"/>
        <v>0</v>
      </c>
      <c r="DG82">
        <f t="shared" si="36"/>
        <v>0</v>
      </c>
      <c r="DH82">
        <f t="shared" si="31"/>
        <v>0</v>
      </c>
      <c r="DI82">
        <f t="shared" si="32"/>
        <v>15510.13</v>
      </c>
      <c r="DJ82">
        <f>DI82</f>
        <v>15510.13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ROW(Source!A95)</f>
        <v>95</v>
      </c>
      <c r="B83">
        <v>312689201</v>
      </c>
      <c r="C83">
        <v>312689962</v>
      </c>
      <c r="D83">
        <v>277560491</v>
      </c>
      <c r="E83">
        <v>109</v>
      </c>
      <c r="F83">
        <v>1</v>
      </c>
      <c r="G83">
        <v>1</v>
      </c>
      <c r="H83">
        <v>1</v>
      </c>
      <c r="I83" t="s">
        <v>506</v>
      </c>
      <c r="J83" t="s">
        <v>3</v>
      </c>
      <c r="K83" t="s">
        <v>507</v>
      </c>
      <c r="L83">
        <v>1191</v>
      </c>
      <c r="N83">
        <v>1013</v>
      </c>
      <c r="O83" t="s">
        <v>505</v>
      </c>
      <c r="P83" t="s">
        <v>505</v>
      </c>
      <c r="Q83">
        <v>1</v>
      </c>
      <c r="W83">
        <v>0</v>
      </c>
      <c r="X83">
        <v>-1417349443</v>
      </c>
      <c r="Y83">
        <f t="shared" si="33"/>
        <v>0.55000000000000004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0.55000000000000004</v>
      </c>
      <c r="AU83" t="s">
        <v>3</v>
      </c>
      <c r="AV83">
        <v>2</v>
      </c>
      <c r="AW83">
        <v>2</v>
      </c>
      <c r="AX83">
        <v>312689968</v>
      </c>
      <c r="AY83">
        <v>1</v>
      </c>
      <c r="AZ83">
        <v>0</v>
      </c>
      <c r="BA83">
        <v>91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ROUND(Y83*Source!I95,7)</f>
        <v>9.9</v>
      </c>
      <c r="CY83">
        <f>AD83</f>
        <v>0</v>
      </c>
      <c r="CZ83">
        <f>AH83</f>
        <v>0</v>
      </c>
      <c r="DA83">
        <f>AL83</f>
        <v>1</v>
      </c>
      <c r="DB83">
        <f t="shared" si="34"/>
        <v>0</v>
      </c>
      <c r="DC83">
        <f t="shared" si="35"/>
        <v>0</v>
      </c>
      <c r="DD83" t="s">
        <v>3</v>
      </c>
      <c r="DE83" t="s">
        <v>3</v>
      </c>
      <c r="DF83">
        <f t="shared" si="30"/>
        <v>0</v>
      </c>
      <c r="DG83">
        <f t="shared" si="36"/>
        <v>0</v>
      </c>
      <c r="DH83">
        <f t="shared" si="31"/>
        <v>0</v>
      </c>
      <c r="DI83">
        <f t="shared" si="32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312689201</v>
      </c>
      <c r="C84">
        <v>312689962</v>
      </c>
      <c r="D84">
        <v>277944868</v>
      </c>
      <c r="E84">
        <v>1</v>
      </c>
      <c r="F84">
        <v>1</v>
      </c>
      <c r="G84">
        <v>1</v>
      </c>
      <c r="H84">
        <v>2</v>
      </c>
      <c r="I84" t="s">
        <v>553</v>
      </c>
      <c r="J84" t="s">
        <v>554</v>
      </c>
      <c r="K84" t="s">
        <v>555</v>
      </c>
      <c r="L84">
        <v>1368</v>
      </c>
      <c r="N84">
        <v>1011</v>
      </c>
      <c r="O84" t="s">
        <v>310</v>
      </c>
      <c r="P84" t="s">
        <v>310</v>
      </c>
      <c r="Q84">
        <v>1</v>
      </c>
      <c r="W84">
        <v>0</v>
      </c>
      <c r="X84">
        <v>412917512</v>
      </c>
      <c r="Y84">
        <f t="shared" si="33"/>
        <v>0.45</v>
      </c>
      <c r="AA84">
        <v>0</v>
      </c>
      <c r="AB84">
        <v>436.88</v>
      </c>
      <c r="AC84">
        <v>477.98</v>
      </c>
      <c r="AD84">
        <v>0</v>
      </c>
      <c r="AE84">
        <v>0</v>
      </c>
      <c r="AF84">
        <v>346.73</v>
      </c>
      <c r="AG84">
        <v>477.98</v>
      </c>
      <c r="AH84">
        <v>0</v>
      </c>
      <c r="AI84">
        <v>1</v>
      </c>
      <c r="AJ84">
        <v>1.26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0.45</v>
      </c>
      <c r="AU84" t="s">
        <v>3</v>
      </c>
      <c r="AV84">
        <v>1</v>
      </c>
      <c r="AW84">
        <v>2</v>
      </c>
      <c r="AX84">
        <v>312689969</v>
      </c>
      <c r="AY84">
        <v>1</v>
      </c>
      <c r="AZ84">
        <v>0</v>
      </c>
      <c r="BA84">
        <v>92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156.02850000000001</v>
      </c>
      <c r="BL84">
        <v>215.09100000000001</v>
      </c>
      <c r="BM84">
        <v>0</v>
      </c>
      <c r="BN84">
        <v>0</v>
      </c>
      <c r="BO84">
        <v>0.45</v>
      </c>
      <c r="BP84">
        <v>1</v>
      </c>
      <c r="BQ84">
        <v>0</v>
      </c>
      <c r="BR84">
        <v>156.02850000000001</v>
      </c>
      <c r="BS84">
        <v>215.09100000000001</v>
      </c>
      <c r="BT84">
        <v>0</v>
      </c>
      <c r="BU84">
        <v>0</v>
      </c>
      <c r="BV84">
        <v>0.45</v>
      </c>
      <c r="BW84">
        <v>1</v>
      </c>
      <c r="CV84">
        <v>0</v>
      </c>
      <c r="CW84">
        <f>ROUND(Y84*Source!I95*DO84,7)</f>
        <v>8.1</v>
      </c>
      <c r="CX84">
        <f>ROUND(Y84*Source!I95,7)</f>
        <v>8.1</v>
      </c>
      <c r="CY84">
        <f>AB84</f>
        <v>436.88</v>
      </c>
      <c r="CZ84">
        <f>AF84</f>
        <v>346.73</v>
      </c>
      <c r="DA84">
        <f>AJ84</f>
        <v>1.26</v>
      </c>
      <c r="DB84">
        <f t="shared" si="34"/>
        <v>156.03</v>
      </c>
      <c r="DC84">
        <f t="shared" si="35"/>
        <v>215.09</v>
      </c>
      <c r="DD84" t="s">
        <v>3</v>
      </c>
      <c r="DE84" t="s">
        <v>3</v>
      </c>
      <c r="DF84">
        <f t="shared" si="30"/>
        <v>0</v>
      </c>
      <c r="DG84">
        <f>ROUND(ROUND(AF84*AJ84,2)*CX84,2)</f>
        <v>3538.73</v>
      </c>
      <c r="DH84">
        <f t="shared" si="31"/>
        <v>3871.64</v>
      </c>
      <c r="DI84">
        <f t="shared" si="32"/>
        <v>0</v>
      </c>
      <c r="DJ84">
        <f>DG84+DH84</f>
        <v>7410.37</v>
      </c>
      <c r="DK84">
        <v>1</v>
      </c>
      <c r="DL84" t="s">
        <v>515</v>
      </c>
      <c r="DM84">
        <v>4</v>
      </c>
      <c r="DN84" t="s">
        <v>505</v>
      </c>
      <c r="DO84">
        <v>1</v>
      </c>
    </row>
    <row r="85" spans="1:119" x14ac:dyDescent="0.2">
      <c r="A85">
        <f>ROW(Source!A95)</f>
        <v>95</v>
      </c>
      <c r="B85">
        <v>312689201</v>
      </c>
      <c r="C85">
        <v>312689962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512</v>
      </c>
      <c r="J85" t="s">
        <v>513</v>
      </c>
      <c r="K85" t="s">
        <v>514</v>
      </c>
      <c r="L85">
        <v>1368</v>
      </c>
      <c r="N85">
        <v>1011</v>
      </c>
      <c r="O85" t="s">
        <v>310</v>
      </c>
      <c r="P85" t="s">
        <v>310</v>
      </c>
      <c r="Q85">
        <v>1</v>
      </c>
      <c r="W85">
        <v>0</v>
      </c>
      <c r="X85">
        <v>721652621</v>
      </c>
      <c r="Y85">
        <f t="shared" si="33"/>
        <v>0.1</v>
      </c>
      <c r="AA85">
        <v>0</v>
      </c>
      <c r="AB85">
        <v>544.70000000000005</v>
      </c>
      <c r="AC85">
        <v>477.98</v>
      </c>
      <c r="AD85">
        <v>0</v>
      </c>
      <c r="AE85">
        <v>0</v>
      </c>
      <c r="AF85">
        <v>544.70000000000005</v>
      </c>
      <c r="AG85">
        <v>477.98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3</v>
      </c>
      <c r="AV85">
        <v>1</v>
      </c>
      <c r="AW85">
        <v>2</v>
      </c>
      <c r="AX85">
        <v>312689970</v>
      </c>
      <c r="AY85">
        <v>1</v>
      </c>
      <c r="AZ85">
        <v>0</v>
      </c>
      <c r="BA85">
        <v>93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54.470000000000006</v>
      </c>
      <c r="BL85">
        <v>47.798000000000002</v>
      </c>
      <c r="BM85">
        <v>0</v>
      </c>
      <c r="BN85">
        <v>0</v>
      </c>
      <c r="BO85">
        <v>0.1</v>
      </c>
      <c r="BP85">
        <v>1</v>
      </c>
      <c r="BQ85">
        <v>0</v>
      </c>
      <c r="BR85">
        <v>54.470000000000006</v>
      </c>
      <c r="BS85">
        <v>47.798000000000002</v>
      </c>
      <c r="BT85">
        <v>0</v>
      </c>
      <c r="BU85">
        <v>0</v>
      </c>
      <c r="BV85">
        <v>0.1</v>
      </c>
      <c r="BW85">
        <v>1</v>
      </c>
      <c r="CV85">
        <v>0</v>
      </c>
      <c r="CW85">
        <f>ROUND(Y85*Source!I95*DO85,7)</f>
        <v>1.8</v>
      </c>
      <c r="CX85">
        <f>ROUND(Y85*Source!I95,7)</f>
        <v>1.8</v>
      </c>
      <c r="CY85">
        <f>AB85</f>
        <v>544.70000000000005</v>
      </c>
      <c r="CZ85">
        <f>AF85</f>
        <v>544.70000000000005</v>
      </c>
      <c r="DA85">
        <f>AJ85</f>
        <v>1</v>
      </c>
      <c r="DB85">
        <f t="shared" si="34"/>
        <v>54.47</v>
      </c>
      <c r="DC85">
        <f t="shared" si="35"/>
        <v>47.8</v>
      </c>
      <c r="DD85" t="s">
        <v>3</v>
      </c>
      <c r="DE85" t="s">
        <v>3</v>
      </c>
      <c r="DF85">
        <f t="shared" si="30"/>
        <v>0</v>
      </c>
      <c r="DG85">
        <f t="shared" ref="DG85:DG92" si="37">ROUND(ROUND(AF85,2)*CX85,2)</f>
        <v>980.46</v>
      </c>
      <c r="DH85">
        <f t="shared" si="31"/>
        <v>860.36</v>
      </c>
      <c r="DI85">
        <f t="shared" si="32"/>
        <v>0</v>
      </c>
      <c r="DJ85">
        <f>DG85+DH85</f>
        <v>1840.8200000000002</v>
      </c>
      <c r="DK85">
        <v>1</v>
      </c>
      <c r="DL85" t="s">
        <v>515</v>
      </c>
      <c r="DM85">
        <v>4</v>
      </c>
      <c r="DN85" t="s">
        <v>505</v>
      </c>
      <c r="DO85">
        <v>1</v>
      </c>
    </row>
    <row r="86" spans="1:119" x14ac:dyDescent="0.2">
      <c r="A86">
        <f>ROW(Source!A134)</f>
        <v>134</v>
      </c>
      <c r="B86">
        <v>312689201</v>
      </c>
      <c r="C86">
        <v>312690013</v>
      </c>
      <c r="D86">
        <v>277560446</v>
      </c>
      <c r="E86">
        <v>109</v>
      </c>
      <c r="F86">
        <v>1</v>
      </c>
      <c r="G86">
        <v>1</v>
      </c>
      <c r="H86">
        <v>1</v>
      </c>
      <c r="I86" t="s">
        <v>556</v>
      </c>
      <c r="J86" t="s">
        <v>3</v>
      </c>
      <c r="K86" t="s">
        <v>557</v>
      </c>
      <c r="L86">
        <v>1369</v>
      </c>
      <c r="N86">
        <v>1013</v>
      </c>
      <c r="O86" t="s">
        <v>558</v>
      </c>
      <c r="P86" t="s">
        <v>558</v>
      </c>
      <c r="Q86">
        <v>1</v>
      </c>
      <c r="W86">
        <v>0</v>
      </c>
      <c r="X86">
        <v>-236928766</v>
      </c>
      <c r="Y86">
        <f>(AT86*ROUND(1.15,7))</f>
        <v>1.0465</v>
      </c>
      <c r="AA86">
        <v>0</v>
      </c>
      <c r="AB86">
        <v>0</v>
      </c>
      <c r="AC86">
        <v>0</v>
      </c>
      <c r="AD86">
        <v>388.8</v>
      </c>
      <c r="AE86">
        <v>0</v>
      </c>
      <c r="AF86">
        <v>0</v>
      </c>
      <c r="AG86">
        <v>0</v>
      </c>
      <c r="AH86">
        <v>388.8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0.91</v>
      </c>
      <c r="AU86" t="s">
        <v>198</v>
      </c>
      <c r="AV86">
        <v>1</v>
      </c>
      <c r="AW86">
        <v>2</v>
      </c>
      <c r="AX86">
        <v>312690027</v>
      </c>
      <c r="AY86">
        <v>1</v>
      </c>
      <c r="AZ86">
        <v>0</v>
      </c>
      <c r="BA86">
        <v>94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353.80800000000005</v>
      </c>
      <c r="BN86">
        <v>0.91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406.87920000000003</v>
      </c>
      <c r="BU86">
        <v>1.0465</v>
      </c>
      <c r="BV86">
        <v>0</v>
      </c>
      <c r="BW86">
        <v>1</v>
      </c>
      <c r="CU86">
        <f>ROUND(AT86*Source!I134*AH86*AL86,2)</f>
        <v>418.55</v>
      </c>
      <c r="CV86">
        <f>ROUND(Y86*Source!I134,7)</f>
        <v>1.2380095</v>
      </c>
      <c r="CW86">
        <v>0</v>
      </c>
      <c r="CX86">
        <f>ROUND(Y86*Source!I134,7)</f>
        <v>1.2380095</v>
      </c>
      <c r="CY86">
        <f>AD86</f>
        <v>388.8</v>
      </c>
      <c r="CZ86">
        <f>AH86</f>
        <v>388.8</v>
      </c>
      <c r="DA86">
        <f>AL86</f>
        <v>1</v>
      </c>
      <c r="DB86">
        <f>ROUND((ROUND(AT86*CZ86,2)*ROUND(1.15,7)),6)</f>
        <v>406.88150000000002</v>
      </c>
      <c r="DC86">
        <f>ROUND((ROUND(AT86*AG86,2)*ROUND(1.15,7)),6)</f>
        <v>0</v>
      </c>
      <c r="DD86" t="s">
        <v>3</v>
      </c>
      <c r="DE86" t="s">
        <v>3</v>
      </c>
      <c r="DF86">
        <f t="shared" si="30"/>
        <v>0</v>
      </c>
      <c r="DG86">
        <f t="shared" si="37"/>
        <v>0</v>
      </c>
      <c r="DH86">
        <f t="shared" si="31"/>
        <v>0</v>
      </c>
      <c r="DI86">
        <f t="shared" si="32"/>
        <v>481.34</v>
      </c>
      <c r="DJ86">
        <f>DI86</f>
        <v>481.34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ROW(Source!A134)</f>
        <v>134</v>
      </c>
      <c r="B87">
        <v>312689201</v>
      </c>
      <c r="C87">
        <v>312690013</v>
      </c>
      <c r="D87">
        <v>277560448</v>
      </c>
      <c r="E87">
        <v>109</v>
      </c>
      <c r="F87">
        <v>1</v>
      </c>
      <c r="G87">
        <v>1</v>
      </c>
      <c r="H87">
        <v>1</v>
      </c>
      <c r="I87" t="s">
        <v>559</v>
      </c>
      <c r="J87" t="s">
        <v>3</v>
      </c>
      <c r="K87" t="s">
        <v>560</v>
      </c>
      <c r="L87">
        <v>1369</v>
      </c>
      <c r="N87">
        <v>1013</v>
      </c>
      <c r="O87" t="s">
        <v>558</v>
      </c>
      <c r="P87" t="s">
        <v>558</v>
      </c>
      <c r="Q87">
        <v>1</v>
      </c>
      <c r="W87">
        <v>0</v>
      </c>
      <c r="X87">
        <v>-587036825</v>
      </c>
      <c r="Y87">
        <f>(AT87*ROUND(1.15,7))</f>
        <v>44.723499999999994</v>
      </c>
      <c r="AA87">
        <v>0</v>
      </c>
      <c r="AB87">
        <v>0</v>
      </c>
      <c r="AC87">
        <v>0</v>
      </c>
      <c r="AD87">
        <v>424.47</v>
      </c>
      <c r="AE87">
        <v>0</v>
      </c>
      <c r="AF87">
        <v>0</v>
      </c>
      <c r="AG87">
        <v>0</v>
      </c>
      <c r="AH87">
        <v>424.47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38.89</v>
      </c>
      <c r="AU87" t="s">
        <v>198</v>
      </c>
      <c r="AV87">
        <v>1</v>
      </c>
      <c r="AW87">
        <v>2</v>
      </c>
      <c r="AX87">
        <v>312690028</v>
      </c>
      <c r="AY87">
        <v>1</v>
      </c>
      <c r="AZ87">
        <v>0</v>
      </c>
      <c r="BA87">
        <v>95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16507.638300000002</v>
      </c>
      <c r="BN87">
        <v>38.89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18983.784045</v>
      </c>
      <c r="BU87">
        <v>44.723499999999994</v>
      </c>
      <c r="BV87">
        <v>0</v>
      </c>
      <c r="BW87">
        <v>1</v>
      </c>
      <c r="CU87">
        <f>ROUND(AT87*Source!I134*AH87*AL87,2)</f>
        <v>19528.54</v>
      </c>
      <c r="CV87">
        <f>ROUND(Y87*Source!I134,7)</f>
        <v>52.907900499999997</v>
      </c>
      <c r="CW87">
        <v>0</v>
      </c>
      <c r="CX87">
        <f>ROUND(Y87*Source!I134,7)</f>
        <v>52.907900499999997</v>
      </c>
      <c r="CY87">
        <f>AD87</f>
        <v>424.47</v>
      </c>
      <c r="CZ87">
        <f>AH87</f>
        <v>424.47</v>
      </c>
      <c r="DA87">
        <f>AL87</f>
        <v>1</v>
      </c>
      <c r="DB87">
        <f>ROUND((ROUND(AT87*CZ87,2)*ROUND(1.15,7)),6)</f>
        <v>18983.786</v>
      </c>
      <c r="DC87">
        <f>ROUND((ROUND(AT87*AG87,2)*ROUND(1.15,7)),6)</f>
        <v>0</v>
      </c>
      <c r="DD87" t="s">
        <v>3</v>
      </c>
      <c r="DE87" t="s">
        <v>3</v>
      </c>
      <c r="DF87">
        <f t="shared" si="30"/>
        <v>0</v>
      </c>
      <c r="DG87">
        <f t="shared" si="37"/>
        <v>0</v>
      </c>
      <c r="DH87">
        <f t="shared" si="31"/>
        <v>0</v>
      </c>
      <c r="DI87">
        <f t="shared" si="32"/>
        <v>22457.82</v>
      </c>
      <c r="DJ87">
        <f>DI87</f>
        <v>22457.82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ROW(Source!A134)</f>
        <v>134</v>
      </c>
      <c r="B88">
        <v>312689201</v>
      </c>
      <c r="C88">
        <v>312690013</v>
      </c>
      <c r="D88">
        <v>277560452</v>
      </c>
      <c r="E88">
        <v>109</v>
      </c>
      <c r="F88">
        <v>1</v>
      </c>
      <c r="G88">
        <v>1</v>
      </c>
      <c r="H88">
        <v>1</v>
      </c>
      <c r="I88" t="s">
        <v>561</v>
      </c>
      <c r="J88" t="s">
        <v>3</v>
      </c>
      <c r="K88" t="s">
        <v>562</v>
      </c>
      <c r="L88">
        <v>1369</v>
      </c>
      <c r="N88">
        <v>1013</v>
      </c>
      <c r="O88" t="s">
        <v>558</v>
      </c>
      <c r="P88" t="s">
        <v>558</v>
      </c>
      <c r="Q88">
        <v>1</v>
      </c>
      <c r="W88">
        <v>0</v>
      </c>
      <c r="X88">
        <v>-512803540</v>
      </c>
      <c r="Y88">
        <f>(AT88*ROUND(1.15,7))</f>
        <v>22.125999999999998</v>
      </c>
      <c r="AA88">
        <v>0</v>
      </c>
      <c r="AB88">
        <v>0</v>
      </c>
      <c r="AC88">
        <v>0</v>
      </c>
      <c r="AD88">
        <v>477.98</v>
      </c>
      <c r="AE88">
        <v>0</v>
      </c>
      <c r="AF88">
        <v>0</v>
      </c>
      <c r="AG88">
        <v>0</v>
      </c>
      <c r="AH88">
        <v>477.98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19.239999999999998</v>
      </c>
      <c r="AU88" t="s">
        <v>198</v>
      </c>
      <c r="AV88">
        <v>1</v>
      </c>
      <c r="AW88">
        <v>2</v>
      </c>
      <c r="AX88">
        <v>312690029</v>
      </c>
      <c r="AY88">
        <v>1</v>
      </c>
      <c r="AZ88">
        <v>0</v>
      </c>
      <c r="BA88">
        <v>96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9196.3351999999995</v>
      </c>
      <c r="BN88">
        <v>19.239999999999998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10575.785479999999</v>
      </c>
      <c r="BU88">
        <v>22.125999999999998</v>
      </c>
      <c r="BV88">
        <v>0</v>
      </c>
      <c r="BW88">
        <v>1</v>
      </c>
      <c r="CU88">
        <f>ROUND(AT88*Source!I134*AH88*AL88,2)</f>
        <v>10879.26</v>
      </c>
      <c r="CV88">
        <f>ROUND(Y88*Source!I134,7)</f>
        <v>26.175058</v>
      </c>
      <c r="CW88">
        <v>0</v>
      </c>
      <c r="CX88">
        <f>ROUND(Y88*Source!I134,7)</f>
        <v>26.175058</v>
      </c>
      <c r="CY88">
        <f>AD88</f>
        <v>477.98</v>
      </c>
      <c r="CZ88">
        <f>AH88</f>
        <v>477.98</v>
      </c>
      <c r="DA88">
        <f>AL88</f>
        <v>1</v>
      </c>
      <c r="DB88">
        <f>ROUND((ROUND(AT88*CZ88,2)*ROUND(1.15,7)),6)</f>
        <v>10575.790999999999</v>
      </c>
      <c r="DC88">
        <f>ROUND((ROUND(AT88*AG88,2)*ROUND(1.15,7)),6)</f>
        <v>0</v>
      </c>
      <c r="DD88" t="s">
        <v>3</v>
      </c>
      <c r="DE88" t="s">
        <v>3</v>
      </c>
      <c r="DF88">
        <f t="shared" si="30"/>
        <v>0</v>
      </c>
      <c r="DG88">
        <f t="shared" si="37"/>
        <v>0</v>
      </c>
      <c r="DH88">
        <f t="shared" si="31"/>
        <v>0</v>
      </c>
      <c r="DI88">
        <f t="shared" si="32"/>
        <v>12511.15</v>
      </c>
      <c r="DJ88">
        <f>DI88</f>
        <v>12511.15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ROW(Source!A134)</f>
        <v>134</v>
      </c>
      <c r="B89">
        <v>312689201</v>
      </c>
      <c r="C89">
        <v>312690013</v>
      </c>
      <c r="D89">
        <v>277560455</v>
      </c>
      <c r="E89">
        <v>109</v>
      </c>
      <c r="F89">
        <v>1</v>
      </c>
      <c r="G89">
        <v>1</v>
      </c>
      <c r="H89">
        <v>1</v>
      </c>
      <c r="I89" t="s">
        <v>563</v>
      </c>
      <c r="J89" t="s">
        <v>3</v>
      </c>
      <c r="K89" t="s">
        <v>564</v>
      </c>
      <c r="L89">
        <v>1369</v>
      </c>
      <c r="N89">
        <v>1013</v>
      </c>
      <c r="O89" t="s">
        <v>558</v>
      </c>
      <c r="P89" t="s">
        <v>558</v>
      </c>
      <c r="Q89">
        <v>1</v>
      </c>
      <c r="W89">
        <v>0</v>
      </c>
      <c r="X89">
        <v>1518711480</v>
      </c>
      <c r="Y89">
        <f>(AT89*ROUND(1.15,7))</f>
        <v>22.125999999999998</v>
      </c>
      <c r="AA89">
        <v>0</v>
      </c>
      <c r="AB89">
        <v>0</v>
      </c>
      <c r="AC89">
        <v>0</v>
      </c>
      <c r="AD89">
        <v>549.32000000000005</v>
      </c>
      <c r="AE89">
        <v>0</v>
      </c>
      <c r="AF89">
        <v>0</v>
      </c>
      <c r="AG89">
        <v>0</v>
      </c>
      <c r="AH89">
        <v>549.32000000000005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19.239999999999998</v>
      </c>
      <c r="AU89" t="s">
        <v>198</v>
      </c>
      <c r="AV89">
        <v>1</v>
      </c>
      <c r="AW89">
        <v>2</v>
      </c>
      <c r="AX89">
        <v>312690030</v>
      </c>
      <c r="AY89">
        <v>1</v>
      </c>
      <c r="AZ89">
        <v>0</v>
      </c>
      <c r="BA89">
        <v>97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10568.916800000001</v>
      </c>
      <c r="BN89">
        <v>19.239999999999998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12154.25432</v>
      </c>
      <c r="BU89">
        <v>22.125999999999998</v>
      </c>
      <c r="BV89">
        <v>0</v>
      </c>
      <c r="BW89">
        <v>1</v>
      </c>
      <c r="CU89">
        <f>ROUND(AT89*Source!I134*AH89*AL89,2)</f>
        <v>12503.03</v>
      </c>
      <c r="CV89">
        <f>ROUND(Y89*Source!I134,7)</f>
        <v>26.175058</v>
      </c>
      <c r="CW89">
        <v>0</v>
      </c>
      <c r="CX89">
        <f>ROUND(Y89*Source!I134,7)</f>
        <v>26.175058</v>
      </c>
      <c r="CY89">
        <f>AD89</f>
        <v>549.32000000000005</v>
      </c>
      <c r="CZ89">
        <f>AH89</f>
        <v>549.32000000000005</v>
      </c>
      <c r="DA89">
        <f>AL89</f>
        <v>1</v>
      </c>
      <c r="DB89">
        <f>ROUND((ROUND(AT89*CZ89,2)*ROUND(1.15,7)),6)</f>
        <v>12154.258</v>
      </c>
      <c r="DC89">
        <f>ROUND((ROUND(AT89*AG89,2)*ROUND(1.15,7)),6)</f>
        <v>0</v>
      </c>
      <c r="DD89" t="s">
        <v>3</v>
      </c>
      <c r="DE89" t="s">
        <v>3</v>
      </c>
      <c r="DF89">
        <f t="shared" si="30"/>
        <v>0</v>
      </c>
      <c r="DG89">
        <f t="shared" si="37"/>
        <v>0</v>
      </c>
      <c r="DH89">
        <f t="shared" si="31"/>
        <v>0</v>
      </c>
      <c r="DI89">
        <f t="shared" si="32"/>
        <v>14378.48</v>
      </c>
      <c r="DJ89">
        <f>DI89</f>
        <v>14378.48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ROW(Source!A134)</f>
        <v>134</v>
      </c>
      <c r="B90">
        <v>312689201</v>
      </c>
      <c r="C90">
        <v>312690013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506</v>
      </c>
      <c r="J90" t="s">
        <v>3</v>
      </c>
      <c r="K90" t="s">
        <v>507</v>
      </c>
      <c r="L90">
        <v>1191</v>
      </c>
      <c r="N90">
        <v>1013</v>
      </c>
      <c r="O90" t="s">
        <v>505</v>
      </c>
      <c r="P90" t="s">
        <v>505</v>
      </c>
      <c r="Q90">
        <v>1</v>
      </c>
      <c r="W90">
        <v>0</v>
      </c>
      <c r="X90">
        <v>-1417349443</v>
      </c>
      <c r="Y90">
        <f t="shared" ref="Y90:Y95" si="38">(AT90*ROUND(1.25,7))</f>
        <v>27.799999999999997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22.24</v>
      </c>
      <c r="AU90" t="s">
        <v>35</v>
      </c>
      <c r="AV90">
        <v>2</v>
      </c>
      <c r="AW90">
        <v>2</v>
      </c>
      <c r="AX90">
        <v>312690031</v>
      </c>
      <c r="AY90">
        <v>1</v>
      </c>
      <c r="AZ90">
        <v>0</v>
      </c>
      <c r="BA90">
        <v>98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ROUND(Y90*Source!I134,7)</f>
        <v>32.8874</v>
      </c>
      <c r="CY90">
        <f>AD90</f>
        <v>0</v>
      </c>
      <c r="CZ90">
        <f>AH90</f>
        <v>0</v>
      </c>
      <c r="DA90">
        <f>AL90</f>
        <v>1</v>
      </c>
      <c r="DB90">
        <f t="shared" ref="DB90:DB95" si="39">ROUND((ROUND(AT90*CZ90,2)*ROUND(1.25,7)),6)</f>
        <v>0</v>
      </c>
      <c r="DC90">
        <f t="shared" ref="DC90:DC95" si="40">ROUND((ROUND(AT90*AG90,2)*ROUND(1.25,7)),6)</f>
        <v>0</v>
      </c>
      <c r="DD90" t="s">
        <v>3</v>
      </c>
      <c r="DE90" t="s">
        <v>3</v>
      </c>
      <c r="DF90">
        <f t="shared" ref="DF90:DF116" si="41">ROUND(ROUND(AE90,2)*CX90,2)</f>
        <v>0</v>
      </c>
      <c r="DG90">
        <f t="shared" si="37"/>
        <v>0</v>
      </c>
      <c r="DH90">
        <f t="shared" si="31"/>
        <v>0</v>
      </c>
      <c r="DI90">
        <f t="shared" si="32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ROW(Source!A134)</f>
        <v>134</v>
      </c>
      <c r="B91">
        <v>312689201</v>
      </c>
      <c r="C91">
        <v>312690013</v>
      </c>
      <c r="D91">
        <v>277944622</v>
      </c>
      <c r="E91">
        <v>1</v>
      </c>
      <c r="F91">
        <v>1</v>
      </c>
      <c r="G91">
        <v>1</v>
      </c>
      <c r="H91">
        <v>2</v>
      </c>
      <c r="I91" t="s">
        <v>541</v>
      </c>
      <c r="J91" t="s">
        <v>542</v>
      </c>
      <c r="K91" t="s">
        <v>543</v>
      </c>
      <c r="L91">
        <v>1368</v>
      </c>
      <c r="N91">
        <v>1011</v>
      </c>
      <c r="O91" t="s">
        <v>310</v>
      </c>
      <c r="P91" t="s">
        <v>310</v>
      </c>
      <c r="Q91">
        <v>1</v>
      </c>
      <c r="W91">
        <v>0</v>
      </c>
      <c r="X91">
        <v>-776243211</v>
      </c>
      <c r="Y91">
        <f t="shared" si="38"/>
        <v>0.8</v>
      </c>
      <c r="AA91">
        <v>0</v>
      </c>
      <c r="AB91">
        <v>1472.33</v>
      </c>
      <c r="AC91">
        <v>642.05999999999995</v>
      </c>
      <c r="AD91">
        <v>0</v>
      </c>
      <c r="AE91">
        <v>0</v>
      </c>
      <c r="AF91">
        <v>1472.33</v>
      </c>
      <c r="AG91">
        <v>642.05999999999995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0.64</v>
      </c>
      <c r="AU91" t="s">
        <v>35</v>
      </c>
      <c r="AV91">
        <v>1</v>
      </c>
      <c r="AW91">
        <v>2</v>
      </c>
      <c r="AX91">
        <v>312690032</v>
      </c>
      <c r="AY91">
        <v>1</v>
      </c>
      <c r="AZ91">
        <v>0</v>
      </c>
      <c r="BA91">
        <v>99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942.2912</v>
      </c>
      <c r="BL91">
        <v>410.91839999999996</v>
      </c>
      <c r="BM91">
        <v>0</v>
      </c>
      <c r="BN91">
        <v>0</v>
      </c>
      <c r="BO91">
        <v>0.64</v>
      </c>
      <c r="BP91">
        <v>1</v>
      </c>
      <c r="BQ91">
        <v>0</v>
      </c>
      <c r="BR91">
        <v>1177.864</v>
      </c>
      <c r="BS91">
        <v>513.64800000000002</v>
      </c>
      <c r="BT91">
        <v>0</v>
      </c>
      <c r="BU91">
        <v>0</v>
      </c>
      <c r="BV91">
        <v>0.8</v>
      </c>
      <c r="BW91">
        <v>1</v>
      </c>
      <c r="CV91">
        <v>0</v>
      </c>
      <c r="CW91">
        <f>ROUND(Y91*Source!I134*DO91,7)</f>
        <v>0.94640000000000002</v>
      </c>
      <c r="CX91">
        <f>ROUND(Y91*Source!I134,7)</f>
        <v>0.94640000000000002</v>
      </c>
      <c r="CY91">
        <f>AB91</f>
        <v>1472.33</v>
      </c>
      <c r="CZ91">
        <f>AF91</f>
        <v>1472.33</v>
      </c>
      <c r="DA91">
        <f>AJ91</f>
        <v>1</v>
      </c>
      <c r="DB91">
        <f t="shared" si="39"/>
        <v>1177.8625</v>
      </c>
      <c r="DC91">
        <f t="shared" si="40"/>
        <v>513.65</v>
      </c>
      <c r="DD91" t="s">
        <v>3</v>
      </c>
      <c r="DE91" t="s">
        <v>3</v>
      </c>
      <c r="DF91">
        <f t="shared" si="41"/>
        <v>0</v>
      </c>
      <c r="DG91">
        <f t="shared" si="37"/>
        <v>1393.41</v>
      </c>
      <c r="DH91">
        <f t="shared" si="31"/>
        <v>607.65</v>
      </c>
      <c r="DI91">
        <f t="shared" si="32"/>
        <v>0</v>
      </c>
      <c r="DJ91">
        <f>DG91+DH91</f>
        <v>2001.06</v>
      </c>
      <c r="DK91">
        <v>1</v>
      </c>
      <c r="DL91" t="s">
        <v>544</v>
      </c>
      <c r="DM91">
        <v>6</v>
      </c>
      <c r="DN91" t="s">
        <v>505</v>
      </c>
      <c r="DO91">
        <v>1</v>
      </c>
    </row>
    <row r="92" spans="1:119" x14ac:dyDescent="0.2">
      <c r="A92">
        <f>ROW(Source!A134)</f>
        <v>134</v>
      </c>
      <c r="B92">
        <v>312689201</v>
      </c>
      <c r="C92">
        <v>312690013</v>
      </c>
      <c r="D92">
        <v>277944809</v>
      </c>
      <c r="E92">
        <v>1</v>
      </c>
      <c r="F92">
        <v>1</v>
      </c>
      <c r="G92">
        <v>1</v>
      </c>
      <c r="H92">
        <v>2</v>
      </c>
      <c r="I92" t="s">
        <v>565</v>
      </c>
      <c r="J92" t="s">
        <v>566</v>
      </c>
      <c r="K92" t="s">
        <v>567</v>
      </c>
      <c r="L92">
        <v>1368</v>
      </c>
      <c r="N92">
        <v>1011</v>
      </c>
      <c r="O92" t="s">
        <v>310</v>
      </c>
      <c r="P92" t="s">
        <v>310</v>
      </c>
      <c r="Q92">
        <v>1</v>
      </c>
      <c r="W92">
        <v>0</v>
      </c>
      <c r="X92">
        <v>-1432554125</v>
      </c>
      <c r="Y92">
        <f t="shared" si="38"/>
        <v>3</v>
      </c>
      <c r="AA92">
        <v>0</v>
      </c>
      <c r="AB92">
        <v>15.14</v>
      </c>
      <c r="AC92">
        <v>0</v>
      </c>
      <c r="AD92">
        <v>0</v>
      </c>
      <c r="AE92">
        <v>0</v>
      </c>
      <c r="AF92">
        <v>15.14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2.4</v>
      </c>
      <c r="AU92" t="s">
        <v>35</v>
      </c>
      <c r="AV92">
        <v>1</v>
      </c>
      <c r="AW92">
        <v>2</v>
      </c>
      <c r="AX92">
        <v>312690033</v>
      </c>
      <c r="AY92">
        <v>1</v>
      </c>
      <c r="AZ92">
        <v>0</v>
      </c>
      <c r="BA92">
        <v>100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36.335999999999999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45.42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ROUND(Y92*Source!I134*DO92,7)</f>
        <v>0</v>
      </c>
      <c r="CX92">
        <f>ROUND(Y92*Source!I134,7)</f>
        <v>3.5489999999999999</v>
      </c>
      <c r="CY92">
        <f>AB92</f>
        <v>15.14</v>
      </c>
      <c r="CZ92">
        <f>AF92</f>
        <v>15.14</v>
      </c>
      <c r="DA92">
        <f>AJ92</f>
        <v>1</v>
      </c>
      <c r="DB92">
        <f t="shared" si="39"/>
        <v>45.424999999999997</v>
      </c>
      <c r="DC92">
        <f t="shared" si="40"/>
        <v>0</v>
      </c>
      <c r="DD92" t="s">
        <v>3</v>
      </c>
      <c r="DE92" t="s">
        <v>3</v>
      </c>
      <c r="DF92">
        <f t="shared" si="41"/>
        <v>0</v>
      </c>
      <c r="DG92">
        <f t="shared" si="37"/>
        <v>53.73</v>
      </c>
      <c r="DH92">
        <f t="shared" si="31"/>
        <v>0</v>
      </c>
      <c r="DI92">
        <f t="shared" si="32"/>
        <v>0</v>
      </c>
      <c r="DJ92">
        <f>DG92+DH92</f>
        <v>53.73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ROW(Source!A134)</f>
        <v>134</v>
      </c>
      <c r="B93">
        <v>312689201</v>
      </c>
      <c r="C93">
        <v>312690013</v>
      </c>
      <c r="D93">
        <v>277944868</v>
      </c>
      <c r="E93">
        <v>1</v>
      </c>
      <c r="F93">
        <v>1</v>
      </c>
      <c r="G93">
        <v>1</v>
      </c>
      <c r="H93">
        <v>2</v>
      </c>
      <c r="I93" t="s">
        <v>553</v>
      </c>
      <c r="J93" t="s">
        <v>554</v>
      </c>
      <c r="K93" t="s">
        <v>555</v>
      </c>
      <c r="L93">
        <v>1368</v>
      </c>
      <c r="N93">
        <v>1011</v>
      </c>
      <c r="O93" t="s">
        <v>310</v>
      </c>
      <c r="P93" t="s">
        <v>310</v>
      </c>
      <c r="Q93">
        <v>1</v>
      </c>
      <c r="W93">
        <v>0</v>
      </c>
      <c r="X93">
        <v>412917512</v>
      </c>
      <c r="Y93">
        <f t="shared" si="38"/>
        <v>23.35</v>
      </c>
      <c r="AA93">
        <v>0</v>
      </c>
      <c r="AB93">
        <v>436.88</v>
      </c>
      <c r="AC93">
        <v>477.98</v>
      </c>
      <c r="AD93">
        <v>0</v>
      </c>
      <c r="AE93">
        <v>0</v>
      </c>
      <c r="AF93">
        <v>346.73</v>
      </c>
      <c r="AG93">
        <v>477.98</v>
      </c>
      <c r="AH93">
        <v>0</v>
      </c>
      <c r="AI93">
        <v>1</v>
      </c>
      <c r="AJ93">
        <v>1.26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18.68</v>
      </c>
      <c r="AU93" t="s">
        <v>35</v>
      </c>
      <c r="AV93">
        <v>1</v>
      </c>
      <c r="AW93">
        <v>2</v>
      </c>
      <c r="AX93">
        <v>312690034</v>
      </c>
      <c r="AY93">
        <v>1</v>
      </c>
      <c r="AZ93">
        <v>0</v>
      </c>
      <c r="BA93">
        <v>101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6476.9164000000001</v>
      </c>
      <c r="BL93">
        <v>8928.6664000000001</v>
      </c>
      <c r="BM93">
        <v>0</v>
      </c>
      <c r="BN93">
        <v>0</v>
      </c>
      <c r="BO93">
        <v>18.68</v>
      </c>
      <c r="BP93">
        <v>1</v>
      </c>
      <c r="BQ93">
        <v>0</v>
      </c>
      <c r="BR93">
        <v>8096.1455000000005</v>
      </c>
      <c r="BS93">
        <v>11160.833000000001</v>
      </c>
      <c r="BT93">
        <v>0</v>
      </c>
      <c r="BU93">
        <v>0</v>
      </c>
      <c r="BV93">
        <v>23.35</v>
      </c>
      <c r="BW93">
        <v>1</v>
      </c>
      <c r="CV93">
        <v>0</v>
      </c>
      <c r="CW93">
        <f>ROUND(Y93*Source!I134*DO93,7)</f>
        <v>27.623049999999999</v>
      </c>
      <c r="CX93">
        <f>ROUND(Y93*Source!I134,7)</f>
        <v>27.623049999999999</v>
      </c>
      <c r="CY93">
        <f>AB93</f>
        <v>436.88</v>
      </c>
      <c r="CZ93">
        <f>AF93</f>
        <v>346.73</v>
      </c>
      <c r="DA93">
        <f>AJ93</f>
        <v>1.26</v>
      </c>
      <c r="DB93">
        <f t="shared" si="39"/>
        <v>8096.15</v>
      </c>
      <c r="DC93">
        <f t="shared" si="40"/>
        <v>11160.8375</v>
      </c>
      <c r="DD93" t="s">
        <v>3</v>
      </c>
      <c r="DE93" t="s">
        <v>3</v>
      </c>
      <c r="DF93">
        <f t="shared" si="41"/>
        <v>0</v>
      </c>
      <c r="DG93">
        <f>ROUND(ROUND(AF93*AJ93,2)*CX93,2)</f>
        <v>12067.96</v>
      </c>
      <c r="DH93">
        <f t="shared" si="31"/>
        <v>13203.27</v>
      </c>
      <c r="DI93">
        <f t="shared" si="32"/>
        <v>0</v>
      </c>
      <c r="DJ93">
        <f>DG93+DH93</f>
        <v>25271.23</v>
      </c>
      <c r="DK93">
        <v>1</v>
      </c>
      <c r="DL93" t="s">
        <v>515</v>
      </c>
      <c r="DM93">
        <v>4</v>
      </c>
      <c r="DN93" t="s">
        <v>505</v>
      </c>
      <c r="DO93">
        <v>1</v>
      </c>
    </row>
    <row r="94" spans="1:119" x14ac:dyDescent="0.2">
      <c r="A94">
        <f>ROW(Source!A134)</f>
        <v>134</v>
      </c>
      <c r="B94">
        <v>312689201</v>
      </c>
      <c r="C94">
        <v>312690013</v>
      </c>
      <c r="D94">
        <v>277945805</v>
      </c>
      <c r="E94">
        <v>1</v>
      </c>
      <c r="F94">
        <v>1</v>
      </c>
      <c r="G94">
        <v>1</v>
      </c>
      <c r="H94">
        <v>2</v>
      </c>
      <c r="I94" t="s">
        <v>512</v>
      </c>
      <c r="J94" t="s">
        <v>513</v>
      </c>
      <c r="K94" t="s">
        <v>514</v>
      </c>
      <c r="L94">
        <v>1368</v>
      </c>
      <c r="N94">
        <v>1011</v>
      </c>
      <c r="O94" t="s">
        <v>310</v>
      </c>
      <c r="P94" t="s">
        <v>310</v>
      </c>
      <c r="Q94">
        <v>1</v>
      </c>
      <c r="W94">
        <v>0</v>
      </c>
      <c r="X94">
        <v>721652621</v>
      </c>
      <c r="Y94">
        <f t="shared" si="38"/>
        <v>0.65</v>
      </c>
      <c r="AA94">
        <v>0</v>
      </c>
      <c r="AB94">
        <v>544.70000000000005</v>
      </c>
      <c r="AC94">
        <v>477.98</v>
      </c>
      <c r="AD94">
        <v>0</v>
      </c>
      <c r="AE94">
        <v>0</v>
      </c>
      <c r="AF94">
        <v>544.70000000000005</v>
      </c>
      <c r="AG94">
        <v>477.98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0.52</v>
      </c>
      <c r="AU94" t="s">
        <v>35</v>
      </c>
      <c r="AV94">
        <v>1</v>
      </c>
      <c r="AW94">
        <v>2</v>
      </c>
      <c r="AX94">
        <v>312690035</v>
      </c>
      <c r="AY94">
        <v>1</v>
      </c>
      <c r="AZ94">
        <v>0</v>
      </c>
      <c r="BA94">
        <v>102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283.24400000000003</v>
      </c>
      <c r="BL94">
        <v>248.54960000000003</v>
      </c>
      <c r="BM94">
        <v>0</v>
      </c>
      <c r="BN94">
        <v>0</v>
      </c>
      <c r="BO94">
        <v>0.52</v>
      </c>
      <c r="BP94">
        <v>1</v>
      </c>
      <c r="BQ94">
        <v>0</v>
      </c>
      <c r="BR94">
        <v>354.05500000000006</v>
      </c>
      <c r="BS94">
        <v>310.68700000000001</v>
      </c>
      <c r="BT94">
        <v>0</v>
      </c>
      <c r="BU94">
        <v>0</v>
      </c>
      <c r="BV94">
        <v>0.65</v>
      </c>
      <c r="BW94">
        <v>1</v>
      </c>
      <c r="CV94">
        <v>0</v>
      </c>
      <c r="CW94">
        <f>ROUND(Y94*Source!I134*DO94,7)</f>
        <v>0.76895000000000002</v>
      </c>
      <c r="CX94">
        <f>ROUND(Y94*Source!I134,7)</f>
        <v>0.76895000000000002</v>
      </c>
      <c r="CY94">
        <f>AB94</f>
        <v>544.70000000000005</v>
      </c>
      <c r="CZ94">
        <f>AF94</f>
        <v>544.70000000000005</v>
      </c>
      <c r="DA94">
        <f>AJ94</f>
        <v>1</v>
      </c>
      <c r="DB94">
        <f t="shared" si="39"/>
        <v>354.05</v>
      </c>
      <c r="DC94">
        <f t="shared" si="40"/>
        <v>310.6875</v>
      </c>
      <c r="DD94" t="s">
        <v>3</v>
      </c>
      <c r="DE94" t="s">
        <v>3</v>
      </c>
      <c r="DF94">
        <f t="shared" si="41"/>
        <v>0</v>
      </c>
      <c r="DG94">
        <f t="shared" ref="DG94:DG104" si="42">ROUND(ROUND(AF94,2)*CX94,2)</f>
        <v>418.85</v>
      </c>
      <c r="DH94">
        <f t="shared" si="31"/>
        <v>367.54</v>
      </c>
      <c r="DI94">
        <f t="shared" si="32"/>
        <v>0</v>
      </c>
      <c r="DJ94">
        <f>DG94+DH94</f>
        <v>786.3900000000001</v>
      </c>
      <c r="DK94">
        <v>1</v>
      </c>
      <c r="DL94" t="s">
        <v>515</v>
      </c>
      <c r="DM94">
        <v>4</v>
      </c>
      <c r="DN94" t="s">
        <v>505</v>
      </c>
      <c r="DO94">
        <v>1</v>
      </c>
    </row>
    <row r="95" spans="1:119" x14ac:dyDescent="0.2">
      <c r="A95">
        <f>ROW(Source!A134)</f>
        <v>134</v>
      </c>
      <c r="B95">
        <v>312689201</v>
      </c>
      <c r="C95">
        <v>312690013</v>
      </c>
      <c r="D95">
        <v>277946074</v>
      </c>
      <c r="E95">
        <v>1</v>
      </c>
      <c r="F95">
        <v>1</v>
      </c>
      <c r="G95">
        <v>1</v>
      </c>
      <c r="H95">
        <v>2</v>
      </c>
      <c r="I95" t="s">
        <v>568</v>
      </c>
      <c r="J95" t="s">
        <v>569</v>
      </c>
      <c r="K95" t="s">
        <v>570</v>
      </c>
      <c r="L95">
        <v>1368</v>
      </c>
      <c r="N95">
        <v>1011</v>
      </c>
      <c r="O95" t="s">
        <v>310</v>
      </c>
      <c r="P95" t="s">
        <v>310</v>
      </c>
      <c r="Q95">
        <v>1</v>
      </c>
      <c r="W95">
        <v>0</v>
      </c>
      <c r="X95">
        <v>1125415823</v>
      </c>
      <c r="Y95">
        <f t="shared" si="38"/>
        <v>3</v>
      </c>
      <c r="AA95">
        <v>0</v>
      </c>
      <c r="AB95">
        <v>160.38</v>
      </c>
      <c r="AC95">
        <v>477.98</v>
      </c>
      <c r="AD95">
        <v>0</v>
      </c>
      <c r="AE95">
        <v>0</v>
      </c>
      <c r="AF95">
        <v>160.38</v>
      </c>
      <c r="AG95">
        <v>477.98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2.4</v>
      </c>
      <c r="AU95" t="s">
        <v>35</v>
      </c>
      <c r="AV95">
        <v>1</v>
      </c>
      <c r="AW95">
        <v>2</v>
      </c>
      <c r="AX95">
        <v>312690036</v>
      </c>
      <c r="AY95">
        <v>1</v>
      </c>
      <c r="AZ95">
        <v>0</v>
      </c>
      <c r="BA95">
        <v>103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384.91199999999998</v>
      </c>
      <c r="BL95">
        <v>1147.152</v>
      </c>
      <c r="BM95">
        <v>0</v>
      </c>
      <c r="BN95">
        <v>0</v>
      </c>
      <c r="BO95">
        <v>2.4</v>
      </c>
      <c r="BP95">
        <v>1</v>
      </c>
      <c r="BQ95">
        <v>0</v>
      </c>
      <c r="BR95">
        <v>481.14</v>
      </c>
      <c r="BS95">
        <v>1433.94</v>
      </c>
      <c r="BT95">
        <v>0</v>
      </c>
      <c r="BU95">
        <v>0</v>
      </c>
      <c r="BV95">
        <v>3</v>
      </c>
      <c r="BW95">
        <v>1</v>
      </c>
      <c r="CV95">
        <v>0</v>
      </c>
      <c r="CW95">
        <f>ROUND(Y95*Source!I134*DO95,7)</f>
        <v>3.5489999999999999</v>
      </c>
      <c r="CX95">
        <f>ROUND(Y95*Source!I134,7)</f>
        <v>3.5489999999999999</v>
      </c>
      <c r="CY95">
        <f>AB95</f>
        <v>160.38</v>
      </c>
      <c r="CZ95">
        <f>AF95</f>
        <v>160.38</v>
      </c>
      <c r="DA95">
        <f>AJ95</f>
        <v>1</v>
      </c>
      <c r="DB95">
        <f t="shared" si="39"/>
        <v>481.13749999999999</v>
      </c>
      <c r="DC95">
        <f t="shared" si="40"/>
        <v>1433.9375</v>
      </c>
      <c r="DD95" t="s">
        <v>3</v>
      </c>
      <c r="DE95" t="s">
        <v>3</v>
      </c>
      <c r="DF95">
        <f t="shared" si="41"/>
        <v>0</v>
      </c>
      <c r="DG95">
        <f t="shared" si="42"/>
        <v>569.19000000000005</v>
      </c>
      <c r="DH95">
        <f t="shared" si="31"/>
        <v>1696.35</v>
      </c>
      <c r="DI95">
        <f t="shared" si="32"/>
        <v>0</v>
      </c>
      <c r="DJ95">
        <f>DG95+DH95</f>
        <v>2265.54</v>
      </c>
      <c r="DK95">
        <v>1</v>
      </c>
      <c r="DL95" t="s">
        <v>515</v>
      </c>
      <c r="DM95">
        <v>4</v>
      </c>
      <c r="DN95" t="s">
        <v>505</v>
      </c>
      <c r="DO95">
        <v>1</v>
      </c>
    </row>
    <row r="96" spans="1:119" x14ac:dyDescent="0.2">
      <c r="A96">
        <f>ROW(Source!A134)</f>
        <v>134</v>
      </c>
      <c r="B96">
        <v>312689201</v>
      </c>
      <c r="C96">
        <v>312690013</v>
      </c>
      <c r="D96">
        <v>277565240</v>
      </c>
      <c r="E96">
        <v>109</v>
      </c>
      <c r="F96">
        <v>1</v>
      </c>
      <c r="G96">
        <v>1</v>
      </c>
      <c r="H96">
        <v>3</v>
      </c>
      <c r="I96" t="s">
        <v>202</v>
      </c>
      <c r="J96" t="s">
        <v>3</v>
      </c>
      <c r="K96" t="s">
        <v>203</v>
      </c>
      <c r="L96">
        <v>1371</v>
      </c>
      <c r="N96">
        <v>1013</v>
      </c>
      <c r="O96" t="s">
        <v>20</v>
      </c>
      <c r="P96" t="s">
        <v>20</v>
      </c>
      <c r="Q96">
        <v>1</v>
      </c>
      <c r="W96">
        <v>0</v>
      </c>
      <c r="X96">
        <v>1249585591</v>
      </c>
      <c r="Y96">
        <f>(AT96*ROUND(0,7))</f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0</v>
      </c>
      <c r="AU96" t="s">
        <v>34</v>
      </c>
      <c r="AV96">
        <v>0</v>
      </c>
      <c r="AW96">
        <v>2</v>
      </c>
      <c r="AX96">
        <v>312690037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ROUND(Y96*Source!I134,7)</f>
        <v>0</v>
      </c>
      <c r="CY96">
        <f>AA96</f>
        <v>0</v>
      </c>
      <c r="CZ96">
        <f>AE96</f>
        <v>0</v>
      </c>
      <c r="DA96">
        <f>AI96</f>
        <v>1</v>
      </c>
      <c r="DB96">
        <f>ROUND((ROUND(AT96*CZ96,2)*ROUND(0,7)),6)</f>
        <v>0</v>
      </c>
      <c r="DC96">
        <f>ROUND((ROUND(AT96*AG96,2)*ROUND(0,7)),6)</f>
        <v>0</v>
      </c>
      <c r="DD96" t="s">
        <v>3</v>
      </c>
      <c r="DE96" t="s">
        <v>3</v>
      </c>
      <c r="DF96">
        <f t="shared" si="41"/>
        <v>0</v>
      </c>
      <c r="DG96">
        <f t="shared" si="42"/>
        <v>0</v>
      </c>
      <c r="DH96">
        <f t="shared" si="31"/>
        <v>0</v>
      </c>
      <c r="DI96">
        <f t="shared" si="32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ROW(Source!A134)</f>
        <v>134</v>
      </c>
      <c r="B97">
        <v>312689201</v>
      </c>
      <c r="C97">
        <v>312690013</v>
      </c>
      <c r="D97">
        <v>277565256</v>
      </c>
      <c r="E97">
        <v>109</v>
      </c>
      <c r="F97">
        <v>1</v>
      </c>
      <c r="G97">
        <v>1</v>
      </c>
      <c r="H97">
        <v>3</v>
      </c>
      <c r="I97" t="s">
        <v>205</v>
      </c>
      <c r="J97" t="s">
        <v>3</v>
      </c>
      <c r="K97" t="s">
        <v>206</v>
      </c>
      <c r="L97">
        <v>1371</v>
      </c>
      <c r="N97">
        <v>1013</v>
      </c>
      <c r="O97" t="s">
        <v>20</v>
      </c>
      <c r="P97" t="s">
        <v>20</v>
      </c>
      <c r="Q97">
        <v>1</v>
      </c>
      <c r="W97">
        <v>0</v>
      </c>
      <c r="X97">
        <v>-363412765</v>
      </c>
      <c r="Y97">
        <f>(AT97*ROUND(0,7))</f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1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0</v>
      </c>
      <c r="AU97" t="s">
        <v>34</v>
      </c>
      <c r="AV97">
        <v>0</v>
      </c>
      <c r="AW97">
        <v>2</v>
      </c>
      <c r="AX97">
        <v>312690038</v>
      </c>
      <c r="AY97">
        <v>1</v>
      </c>
      <c r="AZ97">
        <v>0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ROUND(Y97*Source!I134,7)</f>
        <v>0</v>
      </c>
      <c r="CY97">
        <f>AA97</f>
        <v>0</v>
      </c>
      <c r="CZ97">
        <f>AE97</f>
        <v>0</v>
      </c>
      <c r="DA97">
        <f>AI97</f>
        <v>1</v>
      </c>
      <c r="DB97">
        <f>ROUND((ROUND(AT97*CZ97,2)*ROUND(0,7)),6)</f>
        <v>0</v>
      </c>
      <c r="DC97">
        <f>ROUND((ROUND(AT97*AG97,2)*ROUND(0,7)),6)</f>
        <v>0</v>
      </c>
      <c r="DD97" t="s">
        <v>3</v>
      </c>
      <c r="DE97" t="s">
        <v>3</v>
      </c>
      <c r="DF97">
        <f t="shared" si="41"/>
        <v>0</v>
      </c>
      <c r="DG97">
        <f t="shared" si="42"/>
        <v>0</v>
      </c>
      <c r="DH97">
        <f t="shared" ref="DH97:DH128" si="43">ROUND(ROUND(AG97,2)*CX97,2)</f>
        <v>0</v>
      </c>
      <c r="DI97">
        <f t="shared" ref="DI97:DI128" si="44">ROUND(ROUND(AH97,2)*CX97,2)</f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ROW(Source!A134)</f>
        <v>134</v>
      </c>
      <c r="B98">
        <v>312689201</v>
      </c>
      <c r="C98">
        <v>312690013</v>
      </c>
      <c r="D98">
        <v>277565414</v>
      </c>
      <c r="E98">
        <v>109</v>
      </c>
      <c r="F98">
        <v>1</v>
      </c>
      <c r="G98">
        <v>1</v>
      </c>
      <c r="H98">
        <v>3</v>
      </c>
      <c r="I98" t="s">
        <v>208</v>
      </c>
      <c r="J98" t="s">
        <v>3</v>
      </c>
      <c r="K98" t="s">
        <v>209</v>
      </c>
      <c r="L98">
        <v>1477</v>
      </c>
      <c r="N98">
        <v>1013</v>
      </c>
      <c r="O98" t="s">
        <v>210</v>
      </c>
      <c r="P98" t="s">
        <v>211</v>
      </c>
      <c r="Q98">
        <v>1</v>
      </c>
      <c r="W98">
        <v>0</v>
      </c>
      <c r="X98">
        <v>-1470222029</v>
      </c>
      <c r="Y98">
        <f>(AT98*ROUND(0,7))</f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3.06</v>
      </c>
      <c r="AU98" t="s">
        <v>34</v>
      </c>
      <c r="AV98">
        <v>0</v>
      </c>
      <c r="AW98">
        <v>2</v>
      </c>
      <c r="AX98">
        <v>312690039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ROUND(Y98*Source!I134,7)</f>
        <v>0</v>
      </c>
      <c r="CY98">
        <f>AA98</f>
        <v>0</v>
      </c>
      <c r="CZ98">
        <f>AE98</f>
        <v>0</v>
      </c>
      <c r="DA98">
        <f>AI98</f>
        <v>1</v>
      </c>
      <c r="DB98">
        <f>ROUND((ROUND(AT98*CZ98,2)*ROUND(0,7)),6)</f>
        <v>0</v>
      </c>
      <c r="DC98">
        <f>ROUND((ROUND(AT98*AG98,2)*ROUND(0,7)),6)</f>
        <v>0</v>
      </c>
      <c r="DD98" t="s">
        <v>3</v>
      </c>
      <c r="DE98" t="s">
        <v>3</v>
      </c>
      <c r="DF98">
        <f t="shared" si="41"/>
        <v>0</v>
      </c>
      <c r="DG98">
        <f t="shared" si="42"/>
        <v>0</v>
      </c>
      <c r="DH98">
        <f t="shared" si="43"/>
        <v>0</v>
      </c>
      <c r="DI98">
        <f t="shared" si="44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ROW(Source!A138)</f>
        <v>138</v>
      </c>
      <c r="B99">
        <v>312689201</v>
      </c>
      <c r="C99">
        <v>312726636</v>
      </c>
      <c r="D99">
        <v>277560446</v>
      </c>
      <c r="E99">
        <v>109</v>
      </c>
      <c r="F99">
        <v>1</v>
      </c>
      <c r="G99">
        <v>1</v>
      </c>
      <c r="H99">
        <v>1</v>
      </c>
      <c r="I99" t="s">
        <v>556</v>
      </c>
      <c r="J99" t="s">
        <v>3</v>
      </c>
      <c r="K99" t="s">
        <v>557</v>
      </c>
      <c r="L99">
        <v>1369</v>
      </c>
      <c r="N99">
        <v>1013</v>
      </c>
      <c r="O99" t="s">
        <v>558</v>
      </c>
      <c r="P99" t="s">
        <v>558</v>
      </c>
      <c r="Q99">
        <v>1</v>
      </c>
      <c r="W99">
        <v>0</v>
      </c>
      <c r="X99">
        <v>-236928766</v>
      </c>
      <c r="Y99">
        <f t="shared" ref="Y99:Y106" si="45">AT99</f>
        <v>0.04</v>
      </c>
      <c r="AA99">
        <v>0</v>
      </c>
      <c r="AB99">
        <v>0</v>
      </c>
      <c r="AC99">
        <v>0</v>
      </c>
      <c r="AD99">
        <v>388.8</v>
      </c>
      <c r="AE99">
        <v>0</v>
      </c>
      <c r="AF99">
        <v>0</v>
      </c>
      <c r="AG99">
        <v>0</v>
      </c>
      <c r="AH99">
        <v>388.8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0.04</v>
      </c>
      <c r="AU99" t="s">
        <v>3</v>
      </c>
      <c r="AV99">
        <v>1</v>
      </c>
      <c r="AW99">
        <v>2</v>
      </c>
      <c r="AX99">
        <v>312726637</v>
      </c>
      <c r="AY99">
        <v>1</v>
      </c>
      <c r="AZ99">
        <v>0</v>
      </c>
      <c r="BA99">
        <v>107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15.552000000000001</v>
      </c>
      <c r="BN99">
        <v>0.04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15.552000000000001</v>
      </c>
      <c r="BU99">
        <v>0.04</v>
      </c>
      <c r="BV99">
        <v>0</v>
      </c>
      <c r="BW99">
        <v>1</v>
      </c>
      <c r="CU99">
        <f>ROUND(AT99*Source!I138*AH99*AL99,2)</f>
        <v>-108.86</v>
      </c>
      <c r="CV99">
        <f>ROUND(Y99*Source!I138,7)</f>
        <v>-0.28000000000000003</v>
      </c>
      <c r="CW99">
        <v>0</v>
      </c>
      <c r="CX99">
        <f>ROUND(Y99*Source!I138,7)</f>
        <v>-0.28000000000000003</v>
      </c>
      <c r="CY99">
        <f>AD99</f>
        <v>388.8</v>
      </c>
      <c r="CZ99">
        <f>AH99</f>
        <v>388.8</v>
      </c>
      <c r="DA99">
        <f>AL99</f>
        <v>1</v>
      </c>
      <c r="DB99">
        <f t="shared" ref="DB99:DB106" si="46">ROUND(ROUND(AT99*CZ99,2),6)</f>
        <v>15.55</v>
      </c>
      <c r="DC99">
        <f t="shared" ref="DC99:DC106" si="47">ROUND(ROUND(AT99*AG99,2),6)</f>
        <v>0</v>
      </c>
      <c r="DD99" t="s">
        <v>3</v>
      </c>
      <c r="DE99" t="s">
        <v>3</v>
      </c>
      <c r="DF99">
        <f t="shared" si="41"/>
        <v>0</v>
      </c>
      <c r="DG99">
        <f t="shared" si="42"/>
        <v>0</v>
      </c>
      <c r="DH99">
        <f t="shared" si="43"/>
        <v>0</v>
      </c>
      <c r="DI99">
        <f t="shared" si="44"/>
        <v>-108.86</v>
      </c>
      <c r="DJ99">
        <f>DI99</f>
        <v>-108.86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ROW(Source!A138)</f>
        <v>138</v>
      </c>
      <c r="B100">
        <v>312689201</v>
      </c>
      <c r="C100">
        <v>312726636</v>
      </c>
      <c r="D100">
        <v>277560448</v>
      </c>
      <c r="E100">
        <v>109</v>
      </c>
      <c r="F100">
        <v>1</v>
      </c>
      <c r="G100">
        <v>1</v>
      </c>
      <c r="H100">
        <v>1</v>
      </c>
      <c r="I100" t="s">
        <v>559</v>
      </c>
      <c r="J100" t="s">
        <v>3</v>
      </c>
      <c r="K100" t="s">
        <v>560</v>
      </c>
      <c r="L100">
        <v>1369</v>
      </c>
      <c r="N100">
        <v>1013</v>
      </c>
      <c r="O100" t="s">
        <v>558</v>
      </c>
      <c r="P100" t="s">
        <v>558</v>
      </c>
      <c r="Q100">
        <v>1</v>
      </c>
      <c r="W100">
        <v>0</v>
      </c>
      <c r="X100">
        <v>-587036825</v>
      </c>
      <c r="Y100">
        <f t="shared" si="45"/>
        <v>3.96</v>
      </c>
      <c r="AA100">
        <v>0</v>
      </c>
      <c r="AB100">
        <v>0</v>
      </c>
      <c r="AC100">
        <v>0</v>
      </c>
      <c r="AD100">
        <v>424.47</v>
      </c>
      <c r="AE100">
        <v>0</v>
      </c>
      <c r="AF100">
        <v>0</v>
      </c>
      <c r="AG100">
        <v>0</v>
      </c>
      <c r="AH100">
        <v>424.47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3.96</v>
      </c>
      <c r="AU100" t="s">
        <v>3</v>
      </c>
      <c r="AV100">
        <v>1</v>
      </c>
      <c r="AW100">
        <v>2</v>
      </c>
      <c r="AX100">
        <v>312726638</v>
      </c>
      <c r="AY100">
        <v>1</v>
      </c>
      <c r="AZ100">
        <v>0</v>
      </c>
      <c r="BA100">
        <v>108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1680.9012</v>
      </c>
      <c r="BN100">
        <v>3.96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1680.9012</v>
      </c>
      <c r="BU100">
        <v>3.96</v>
      </c>
      <c r="BV100">
        <v>0</v>
      </c>
      <c r="BW100">
        <v>1</v>
      </c>
      <c r="CU100">
        <f>ROUND(AT100*Source!I138*AH100*AL100,2)</f>
        <v>-11766.31</v>
      </c>
      <c r="CV100">
        <f>ROUND(Y100*Source!I138,7)</f>
        <v>-27.72</v>
      </c>
      <c r="CW100">
        <v>0</v>
      </c>
      <c r="CX100">
        <f>ROUND(Y100*Source!I138,7)</f>
        <v>-27.72</v>
      </c>
      <c r="CY100">
        <f>AD100</f>
        <v>424.47</v>
      </c>
      <c r="CZ100">
        <f>AH100</f>
        <v>424.47</v>
      </c>
      <c r="DA100">
        <f>AL100</f>
        <v>1</v>
      </c>
      <c r="DB100">
        <f t="shared" si="46"/>
        <v>1680.9</v>
      </c>
      <c r="DC100">
        <f t="shared" si="47"/>
        <v>0</v>
      </c>
      <c r="DD100" t="s">
        <v>3</v>
      </c>
      <c r="DE100" t="s">
        <v>3</v>
      </c>
      <c r="DF100">
        <f t="shared" si="41"/>
        <v>0</v>
      </c>
      <c r="DG100">
        <f t="shared" si="42"/>
        <v>0</v>
      </c>
      <c r="DH100">
        <f t="shared" si="43"/>
        <v>0</v>
      </c>
      <c r="DI100">
        <f t="shared" si="44"/>
        <v>-11766.31</v>
      </c>
      <c r="DJ100">
        <f>DI100</f>
        <v>-11766.31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ROW(Source!A138)</f>
        <v>138</v>
      </c>
      <c r="B101">
        <v>312689201</v>
      </c>
      <c r="C101">
        <v>312726636</v>
      </c>
      <c r="D101">
        <v>277560452</v>
      </c>
      <c r="E101">
        <v>109</v>
      </c>
      <c r="F101">
        <v>1</v>
      </c>
      <c r="G101">
        <v>1</v>
      </c>
      <c r="H101">
        <v>1</v>
      </c>
      <c r="I101" t="s">
        <v>561</v>
      </c>
      <c r="J101" t="s">
        <v>3</v>
      </c>
      <c r="K101" t="s">
        <v>562</v>
      </c>
      <c r="L101">
        <v>1369</v>
      </c>
      <c r="N101">
        <v>1013</v>
      </c>
      <c r="O101" t="s">
        <v>558</v>
      </c>
      <c r="P101" t="s">
        <v>558</v>
      </c>
      <c r="Q101">
        <v>1</v>
      </c>
      <c r="W101">
        <v>0</v>
      </c>
      <c r="X101">
        <v>-512803540</v>
      </c>
      <c r="Y101">
        <f t="shared" si="45"/>
        <v>2.06</v>
      </c>
      <c r="AA101">
        <v>0</v>
      </c>
      <c r="AB101">
        <v>0</v>
      </c>
      <c r="AC101">
        <v>0</v>
      </c>
      <c r="AD101">
        <v>477.98</v>
      </c>
      <c r="AE101">
        <v>0</v>
      </c>
      <c r="AF101">
        <v>0</v>
      </c>
      <c r="AG101">
        <v>0</v>
      </c>
      <c r="AH101">
        <v>477.98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2.06</v>
      </c>
      <c r="AU101" t="s">
        <v>3</v>
      </c>
      <c r="AV101">
        <v>1</v>
      </c>
      <c r="AW101">
        <v>2</v>
      </c>
      <c r="AX101">
        <v>312726639</v>
      </c>
      <c r="AY101">
        <v>1</v>
      </c>
      <c r="AZ101">
        <v>0</v>
      </c>
      <c r="BA101">
        <v>109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984.63880000000006</v>
      </c>
      <c r="BN101">
        <v>2.06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984.63880000000006</v>
      </c>
      <c r="BU101">
        <v>2.06</v>
      </c>
      <c r="BV101">
        <v>0</v>
      </c>
      <c r="BW101">
        <v>1</v>
      </c>
      <c r="CU101">
        <f>ROUND(AT101*Source!I138*AH101*AL101,2)</f>
        <v>-6892.47</v>
      </c>
      <c r="CV101">
        <f>ROUND(Y101*Source!I138,7)</f>
        <v>-14.42</v>
      </c>
      <c r="CW101">
        <v>0</v>
      </c>
      <c r="CX101">
        <f>ROUND(Y101*Source!I138,7)</f>
        <v>-14.42</v>
      </c>
      <c r="CY101">
        <f>AD101</f>
        <v>477.98</v>
      </c>
      <c r="CZ101">
        <f>AH101</f>
        <v>477.98</v>
      </c>
      <c r="DA101">
        <f>AL101</f>
        <v>1</v>
      </c>
      <c r="DB101">
        <f t="shared" si="46"/>
        <v>984.64</v>
      </c>
      <c r="DC101">
        <f t="shared" si="47"/>
        <v>0</v>
      </c>
      <c r="DD101" t="s">
        <v>3</v>
      </c>
      <c r="DE101" t="s">
        <v>3</v>
      </c>
      <c r="DF101">
        <f t="shared" si="41"/>
        <v>0</v>
      </c>
      <c r="DG101">
        <f t="shared" si="42"/>
        <v>0</v>
      </c>
      <c r="DH101">
        <f t="shared" si="43"/>
        <v>0</v>
      </c>
      <c r="DI101">
        <f t="shared" si="44"/>
        <v>-6892.47</v>
      </c>
      <c r="DJ101">
        <f>DI101</f>
        <v>-6892.47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ROW(Source!A138)</f>
        <v>138</v>
      </c>
      <c r="B102">
        <v>312689201</v>
      </c>
      <c r="C102">
        <v>312726636</v>
      </c>
      <c r="D102">
        <v>277560455</v>
      </c>
      <c r="E102">
        <v>109</v>
      </c>
      <c r="F102">
        <v>1</v>
      </c>
      <c r="G102">
        <v>1</v>
      </c>
      <c r="H102">
        <v>1</v>
      </c>
      <c r="I102" t="s">
        <v>563</v>
      </c>
      <c r="J102" t="s">
        <v>3</v>
      </c>
      <c r="K102" t="s">
        <v>564</v>
      </c>
      <c r="L102">
        <v>1369</v>
      </c>
      <c r="N102">
        <v>1013</v>
      </c>
      <c r="O102" t="s">
        <v>558</v>
      </c>
      <c r="P102" t="s">
        <v>558</v>
      </c>
      <c r="Q102">
        <v>1</v>
      </c>
      <c r="W102">
        <v>0</v>
      </c>
      <c r="X102">
        <v>1518711480</v>
      </c>
      <c r="Y102">
        <f t="shared" si="45"/>
        <v>2.06</v>
      </c>
      <c r="AA102">
        <v>0</v>
      </c>
      <c r="AB102">
        <v>0</v>
      </c>
      <c r="AC102">
        <v>0</v>
      </c>
      <c r="AD102">
        <v>549.32000000000005</v>
      </c>
      <c r="AE102">
        <v>0</v>
      </c>
      <c r="AF102">
        <v>0</v>
      </c>
      <c r="AG102">
        <v>0</v>
      </c>
      <c r="AH102">
        <v>549.32000000000005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2.06</v>
      </c>
      <c r="AU102" t="s">
        <v>3</v>
      </c>
      <c r="AV102">
        <v>1</v>
      </c>
      <c r="AW102">
        <v>2</v>
      </c>
      <c r="AX102">
        <v>312726640</v>
      </c>
      <c r="AY102">
        <v>1</v>
      </c>
      <c r="AZ102">
        <v>0</v>
      </c>
      <c r="BA102">
        <v>110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1131.5992000000001</v>
      </c>
      <c r="BN102">
        <v>2.06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1131.5992000000001</v>
      </c>
      <c r="BU102">
        <v>2.06</v>
      </c>
      <c r="BV102">
        <v>0</v>
      </c>
      <c r="BW102">
        <v>1</v>
      </c>
      <c r="CU102">
        <f>ROUND(AT102*Source!I138*AH102*AL102,2)</f>
        <v>-7921.19</v>
      </c>
      <c r="CV102">
        <f>ROUND(Y102*Source!I138,7)</f>
        <v>-14.42</v>
      </c>
      <c r="CW102">
        <v>0</v>
      </c>
      <c r="CX102">
        <f>ROUND(Y102*Source!I138,7)</f>
        <v>-14.42</v>
      </c>
      <c r="CY102">
        <f>AD102</f>
        <v>549.32000000000005</v>
      </c>
      <c r="CZ102">
        <f>AH102</f>
        <v>549.32000000000005</v>
      </c>
      <c r="DA102">
        <f>AL102</f>
        <v>1</v>
      </c>
      <c r="DB102">
        <f t="shared" si="46"/>
        <v>1131.5999999999999</v>
      </c>
      <c r="DC102">
        <f t="shared" si="47"/>
        <v>0</v>
      </c>
      <c r="DD102" t="s">
        <v>3</v>
      </c>
      <c r="DE102" t="s">
        <v>3</v>
      </c>
      <c r="DF102">
        <f t="shared" si="41"/>
        <v>0</v>
      </c>
      <c r="DG102">
        <f t="shared" si="42"/>
        <v>0</v>
      </c>
      <c r="DH102">
        <f t="shared" si="43"/>
        <v>0</v>
      </c>
      <c r="DI102">
        <f t="shared" si="44"/>
        <v>-7921.19</v>
      </c>
      <c r="DJ102">
        <f>DI102</f>
        <v>-7921.19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ROW(Source!A138)</f>
        <v>138</v>
      </c>
      <c r="B103">
        <v>312689201</v>
      </c>
      <c r="C103">
        <v>312726636</v>
      </c>
      <c r="D103">
        <v>277560491</v>
      </c>
      <c r="E103">
        <v>109</v>
      </c>
      <c r="F103">
        <v>1</v>
      </c>
      <c r="G103">
        <v>1</v>
      </c>
      <c r="H103">
        <v>1</v>
      </c>
      <c r="I103" t="s">
        <v>506</v>
      </c>
      <c r="J103" t="s">
        <v>3</v>
      </c>
      <c r="K103" t="s">
        <v>507</v>
      </c>
      <c r="L103">
        <v>1191</v>
      </c>
      <c r="N103">
        <v>1013</v>
      </c>
      <c r="O103" t="s">
        <v>505</v>
      </c>
      <c r="P103" t="s">
        <v>505</v>
      </c>
      <c r="Q103">
        <v>1</v>
      </c>
      <c r="W103">
        <v>0</v>
      </c>
      <c r="X103">
        <v>-1417349443</v>
      </c>
      <c r="Y103">
        <f t="shared" si="45"/>
        <v>2.04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2.04</v>
      </c>
      <c r="AU103" t="s">
        <v>3</v>
      </c>
      <c r="AV103">
        <v>2</v>
      </c>
      <c r="AW103">
        <v>2</v>
      </c>
      <c r="AX103">
        <v>312726641</v>
      </c>
      <c r="AY103">
        <v>1</v>
      </c>
      <c r="AZ103">
        <v>0</v>
      </c>
      <c r="BA103">
        <v>111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ROUND(Y103*Source!I138,7)</f>
        <v>-14.28</v>
      </c>
      <c r="CY103">
        <f>AD103</f>
        <v>0</v>
      </c>
      <c r="CZ103">
        <f>AH103</f>
        <v>0</v>
      </c>
      <c r="DA103">
        <f>AL103</f>
        <v>1</v>
      </c>
      <c r="DB103">
        <f t="shared" si="46"/>
        <v>0</v>
      </c>
      <c r="DC103">
        <f t="shared" si="47"/>
        <v>0</v>
      </c>
      <c r="DD103" t="s">
        <v>3</v>
      </c>
      <c r="DE103" t="s">
        <v>3</v>
      </c>
      <c r="DF103">
        <f t="shared" si="41"/>
        <v>0</v>
      </c>
      <c r="DG103">
        <f t="shared" si="42"/>
        <v>0</v>
      </c>
      <c r="DH103">
        <f t="shared" si="43"/>
        <v>0</v>
      </c>
      <c r="DI103">
        <f t="shared" si="44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ROW(Source!A138)</f>
        <v>138</v>
      </c>
      <c r="B104">
        <v>312689201</v>
      </c>
      <c r="C104">
        <v>312726636</v>
      </c>
      <c r="D104">
        <v>277944622</v>
      </c>
      <c r="E104">
        <v>1</v>
      </c>
      <c r="F104">
        <v>1</v>
      </c>
      <c r="G104">
        <v>1</v>
      </c>
      <c r="H104">
        <v>2</v>
      </c>
      <c r="I104" t="s">
        <v>541</v>
      </c>
      <c r="J104" t="s">
        <v>542</v>
      </c>
      <c r="K104" t="s">
        <v>543</v>
      </c>
      <c r="L104">
        <v>1368</v>
      </c>
      <c r="N104">
        <v>1011</v>
      </c>
      <c r="O104" t="s">
        <v>310</v>
      </c>
      <c r="P104" t="s">
        <v>310</v>
      </c>
      <c r="Q104">
        <v>1</v>
      </c>
      <c r="W104">
        <v>0</v>
      </c>
      <c r="X104">
        <v>-776243211</v>
      </c>
      <c r="Y104">
        <f t="shared" si="45"/>
        <v>0.02</v>
      </c>
      <c r="AA104">
        <v>0</v>
      </c>
      <c r="AB104">
        <v>1472.33</v>
      </c>
      <c r="AC104">
        <v>642.05999999999995</v>
      </c>
      <c r="AD104">
        <v>0</v>
      </c>
      <c r="AE104">
        <v>0</v>
      </c>
      <c r="AF104">
        <v>1472.33</v>
      </c>
      <c r="AG104">
        <v>642.05999999999995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0.02</v>
      </c>
      <c r="AU104" t="s">
        <v>3</v>
      </c>
      <c r="AV104">
        <v>1</v>
      </c>
      <c r="AW104">
        <v>2</v>
      </c>
      <c r="AX104">
        <v>312726642</v>
      </c>
      <c r="AY104">
        <v>1</v>
      </c>
      <c r="AZ104">
        <v>0</v>
      </c>
      <c r="BA104">
        <v>112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29.4466</v>
      </c>
      <c r="BL104">
        <v>12.841199999999999</v>
      </c>
      <c r="BM104">
        <v>0</v>
      </c>
      <c r="BN104">
        <v>0</v>
      </c>
      <c r="BO104">
        <v>0.02</v>
      </c>
      <c r="BP104">
        <v>1</v>
      </c>
      <c r="BQ104">
        <v>0</v>
      </c>
      <c r="BR104">
        <v>29.4466</v>
      </c>
      <c r="BS104">
        <v>12.841199999999999</v>
      </c>
      <c r="BT104">
        <v>0</v>
      </c>
      <c r="BU104">
        <v>0</v>
      </c>
      <c r="BV104">
        <v>0.02</v>
      </c>
      <c r="BW104">
        <v>1</v>
      </c>
      <c r="CV104">
        <v>0</v>
      </c>
      <c r="CW104">
        <f>ROUND(Y104*Source!I138*DO104,7)</f>
        <v>-0.14000000000000001</v>
      </c>
      <c r="CX104">
        <f>ROUND(Y104*Source!I138,7)</f>
        <v>-0.14000000000000001</v>
      </c>
      <c r="CY104">
        <f>AB104</f>
        <v>1472.33</v>
      </c>
      <c r="CZ104">
        <f>AF104</f>
        <v>1472.33</v>
      </c>
      <c r="DA104">
        <f>AJ104</f>
        <v>1</v>
      </c>
      <c r="DB104">
        <f t="shared" si="46"/>
        <v>29.45</v>
      </c>
      <c r="DC104">
        <f t="shared" si="47"/>
        <v>12.84</v>
      </c>
      <c r="DD104" t="s">
        <v>3</v>
      </c>
      <c r="DE104" t="s">
        <v>3</v>
      </c>
      <c r="DF104">
        <f t="shared" si="41"/>
        <v>0</v>
      </c>
      <c r="DG104">
        <f t="shared" si="42"/>
        <v>-206.13</v>
      </c>
      <c r="DH104">
        <f t="shared" si="43"/>
        <v>-89.89</v>
      </c>
      <c r="DI104">
        <f t="shared" si="44"/>
        <v>0</v>
      </c>
      <c r="DJ104">
        <f>DG104+DH104</f>
        <v>-296.02</v>
      </c>
      <c r="DK104">
        <v>1</v>
      </c>
      <c r="DL104" t="s">
        <v>544</v>
      </c>
      <c r="DM104">
        <v>6</v>
      </c>
      <c r="DN104" t="s">
        <v>505</v>
      </c>
      <c r="DO104">
        <v>1</v>
      </c>
    </row>
    <row r="105" spans="1:119" x14ac:dyDescent="0.2">
      <c r="A105">
        <f>ROW(Source!A138)</f>
        <v>138</v>
      </c>
      <c r="B105">
        <v>312689201</v>
      </c>
      <c r="C105">
        <v>312726636</v>
      </c>
      <c r="D105">
        <v>277944868</v>
      </c>
      <c r="E105">
        <v>1</v>
      </c>
      <c r="F105">
        <v>1</v>
      </c>
      <c r="G105">
        <v>1</v>
      </c>
      <c r="H105">
        <v>2</v>
      </c>
      <c r="I105" t="s">
        <v>553</v>
      </c>
      <c r="J105" t="s">
        <v>554</v>
      </c>
      <c r="K105" t="s">
        <v>555</v>
      </c>
      <c r="L105">
        <v>1368</v>
      </c>
      <c r="N105">
        <v>1011</v>
      </c>
      <c r="O105" t="s">
        <v>310</v>
      </c>
      <c r="P105" t="s">
        <v>310</v>
      </c>
      <c r="Q105">
        <v>1</v>
      </c>
      <c r="W105">
        <v>0</v>
      </c>
      <c r="X105">
        <v>412917512</v>
      </c>
      <c r="Y105">
        <f t="shared" si="45"/>
        <v>2</v>
      </c>
      <c r="AA105">
        <v>0</v>
      </c>
      <c r="AB105">
        <v>436.88</v>
      </c>
      <c r="AC105">
        <v>477.98</v>
      </c>
      <c r="AD105">
        <v>0</v>
      </c>
      <c r="AE105">
        <v>0</v>
      </c>
      <c r="AF105">
        <v>346.73</v>
      </c>
      <c r="AG105">
        <v>477.98</v>
      </c>
      <c r="AH105">
        <v>0</v>
      </c>
      <c r="AI105">
        <v>1</v>
      </c>
      <c r="AJ105">
        <v>1.26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</v>
      </c>
      <c r="AU105" t="s">
        <v>3</v>
      </c>
      <c r="AV105">
        <v>1</v>
      </c>
      <c r="AW105">
        <v>2</v>
      </c>
      <c r="AX105">
        <v>312726643</v>
      </c>
      <c r="AY105">
        <v>1</v>
      </c>
      <c r="AZ105">
        <v>0</v>
      </c>
      <c r="BA105">
        <v>113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693.46</v>
      </c>
      <c r="BL105">
        <v>955.96</v>
      </c>
      <c r="BM105">
        <v>0</v>
      </c>
      <c r="BN105">
        <v>0</v>
      </c>
      <c r="BO105">
        <v>2</v>
      </c>
      <c r="BP105">
        <v>1</v>
      </c>
      <c r="BQ105">
        <v>0</v>
      </c>
      <c r="BR105">
        <v>693.46</v>
      </c>
      <c r="BS105">
        <v>955.96</v>
      </c>
      <c r="BT105">
        <v>0</v>
      </c>
      <c r="BU105">
        <v>0</v>
      </c>
      <c r="BV105">
        <v>2</v>
      </c>
      <c r="BW105">
        <v>1</v>
      </c>
      <c r="CV105">
        <v>0</v>
      </c>
      <c r="CW105">
        <f>ROUND(Y105*Source!I138*DO105,7)</f>
        <v>-14</v>
      </c>
      <c r="CX105">
        <f>ROUND(Y105*Source!I138,7)</f>
        <v>-14</v>
      </c>
      <c r="CY105">
        <f>AB105</f>
        <v>436.88</v>
      </c>
      <c r="CZ105">
        <f>AF105</f>
        <v>346.73</v>
      </c>
      <c r="DA105">
        <f>AJ105</f>
        <v>1.26</v>
      </c>
      <c r="DB105">
        <f t="shared" si="46"/>
        <v>693.46</v>
      </c>
      <c r="DC105">
        <f t="shared" si="47"/>
        <v>955.96</v>
      </c>
      <c r="DD105" t="s">
        <v>3</v>
      </c>
      <c r="DE105" t="s">
        <v>3</v>
      </c>
      <c r="DF105">
        <f t="shared" si="41"/>
        <v>0</v>
      </c>
      <c r="DG105">
        <f>ROUND(ROUND(AF105*AJ105,2)*CX105,2)</f>
        <v>-6116.32</v>
      </c>
      <c r="DH105">
        <f t="shared" si="43"/>
        <v>-6691.72</v>
      </c>
      <c r="DI105">
        <f t="shared" si="44"/>
        <v>0</v>
      </c>
      <c r="DJ105">
        <f>DG105+DH105</f>
        <v>-12808.04</v>
      </c>
      <c r="DK105">
        <v>1</v>
      </c>
      <c r="DL105" t="s">
        <v>515</v>
      </c>
      <c r="DM105">
        <v>4</v>
      </c>
      <c r="DN105" t="s">
        <v>505</v>
      </c>
      <c r="DO105">
        <v>1</v>
      </c>
    </row>
    <row r="106" spans="1:119" x14ac:dyDescent="0.2">
      <c r="A106">
        <f>ROW(Source!A138)</f>
        <v>138</v>
      </c>
      <c r="B106">
        <v>312689201</v>
      </c>
      <c r="C106">
        <v>312726636</v>
      </c>
      <c r="D106">
        <v>277945805</v>
      </c>
      <c r="E106">
        <v>1</v>
      </c>
      <c r="F106">
        <v>1</v>
      </c>
      <c r="G106">
        <v>1</v>
      </c>
      <c r="H106">
        <v>2</v>
      </c>
      <c r="I106" t="s">
        <v>512</v>
      </c>
      <c r="J106" t="s">
        <v>513</v>
      </c>
      <c r="K106" t="s">
        <v>514</v>
      </c>
      <c r="L106">
        <v>1368</v>
      </c>
      <c r="N106">
        <v>1011</v>
      </c>
      <c r="O106" t="s">
        <v>310</v>
      </c>
      <c r="P106" t="s">
        <v>310</v>
      </c>
      <c r="Q106">
        <v>1</v>
      </c>
      <c r="W106">
        <v>0</v>
      </c>
      <c r="X106">
        <v>721652621</v>
      </c>
      <c r="Y106">
        <f t="shared" si="45"/>
        <v>0.02</v>
      </c>
      <c r="AA106">
        <v>0</v>
      </c>
      <c r="AB106">
        <v>544.70000000000005</v>
      </c>
      <c r="AC106">
        <v>477.98</v>
      </c>
      <c r="AD106">
        <v>0</v>
      </c>
      <c r="AE106">
        <v>0</v>
      </c>
      <c r="AF106">
        <v>544.70000000000005</v>
      </c>
      <c r="AG106">
        <v>477.98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0.02</v>
      </c>
      <c r="AU106" t="s">
        <v>3</v>
      </c>
      <c r="AV106">
        <v>1</v>
      </c>
      <c r="AW106">
        <v>2</v>
      </c>
      <c r="AX106">
        <v>312726644</v>
      </c>
      <c r="AY106">
        <v>1</v>
      </c>
      <c r="AZ106">
        <v>0</v>
      </c>
      <c r="BA106">
        <v>114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10.894000000000002</v>
      </c>
      <c r="BL106">
        <v>9.5596000000000014</v>
      </c>
      <c r="BM106">
        <v>0</v>
      </c>
      <c r="BN106">
        <v>0</v>
      </c>
      <c r="BO106">
        <v>0.02</v>
      </c>
      <c r="BP106">
        <v>1</v>
      </c>
      <c r="BQ106">
        <v>0</v>
      </c>
      <c r="BR106">
        <v>10.894000000000002</v>
      </c>
      <c r="BS106">
        <v>9.5596000000000014</v>
      </c>
      <c r="BT106">
        <v>0</v>
      </c>
      <c r="BU106">
        <v>0</v>
      </c>
      <c r="BV106">
        <v>0.02</v>
      </c>
      <c r="BW106">
        <v>1</v>
      </c>
      <c r="CV106">
        <v>0</v>
      </c>
      <c r="CW106">
        <f>ROUND(Y106*Source!I138*DO106,7)</f>
        <v>-0.14000000000000001</v>
      </c>
      <c r="CX106">
        <f>ROUND(Y106*Source!I138,7)</f>
        <v>-0.14000000000000001</v>
      </c>
      <c r="CY106">
        <f>AB106</f>
        <v>544.70000000000005</v>
      </c>
      <c r="CZ106">
        <f>AF106</f>
        <v>544.70000000000005</v>
      </c>
      <c r="DA106">
        <f>AJ106</f>
        <v>1</v>
      </c>
      <c r="DB106">
        <f t="shared" si="46"/>
        <v>10.89</v>
      </c>
      <c r="DC106">
        <f t="shared" si="47"/>
        <v>9.56</v>
      </c>
      <c r="DD106" t="s">
        <v>3</v>
      </c>
      <c r="DE106" t="s">
        <v>3</v>
      </c>
      <c r="DF106">
        <f t="shared" si="41"/>
        <v>0</v>
      </c>
      <c r="DG106">
        <f>ROUND(ROUND(AF106,2)*CX106,2)</f>
        <v>-76.260000000000005</v>
      </c>
      <c r="DH106">
        <f t="shared" si="43"/>
        <v>-66.92</v>
      </c>
      <c r="DI106">
        <f t="shared" si="44"/>
        <v>0</v>
      </c>
      <c r="DJ106">
        <f>DG106+DH106</f>
        <v>-143.18</v>
      </c>
      <c r="DK106">
        <v>1</v>
      </c>
      <c r="DL106" t="s">
        <v>515</v>
      </c>
      <c r="DM106">
        <v>4</v>
      </c>
      <c r="DN106" t="s">
        <v>505</v>
      </c>
      <c r="DO106">
        <v>1</v>
      </c>
    </row>
    <row r="107" spans="1:119" x14ac:dyDescent="0.2">
      <c r="A107">
        <f>ROW(Source!A138)</f>
        <v>138</v>
      </c>
      <c r="B107">
        <v>312689201</v>
      </c>
      <c r="C107">
        <v>312726636</v>
      </c>
      <c r="D107">
        <v>277565256</v>
      </c>
      <c r="E107">
        <v>109</v>
      </c>
      <c r="F107">
        <v>1</v>
      </c>
      <c r="G107">
        <v>1</v>
      </c>
      <c r="H107">
        <v>3</v>
      </c>
      <c r="I107" t="s">
        <v>205</v>
      </c>
      <c r="J107" t="s">
        <v>3</v>
      </c>
      <c r="K107" t="s">
        <v>206</v>
      </c>
      <c r="L107">
        <v>1371</v>
      </c>
      <c r="N107">
        <v>1013</v>
      </c>
      <c r="O107" t="s">
        <v>20</v>
      </c>
      <c r="P107" t="s">
        <v>20</v>
      </c>
      <c r="Q107">
        <v>1</v>
      </c>
      <c r="W107">
        <v>0</v>
      </c>
      <c r="X107">
        <v>-363412765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34</v>
      </c>
      <c r="AV107">
        <v>0</v>
      </c>
      <c r="AW107">
        <v>2</v>
      </c>
      <c r="AX107">
        <v>312726645</v>
      </c>
      <c r="AY107">
        <v>1</v>
      </c>
      <c r="AZ107">
        <v>0</v>
      </c>
      <c r="BA107">
        <v>115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ROUND(Y107*Source!I138,7)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 t="shared" si="41"/>
        <v>0</v>
      </c>
      <c r="DG107">
        <f>ROUND(ROUND(AF107,2)*CX107,2)</f>
        <v>0</v>
      </c>
      <c r="DH107">
        <f t="shared" si="43"/>
        <v>0</v>
      </c>
      <c r="DI107">
        <f t="shared" si="44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ROW(Source!A175)</f>
        <v>175</v>
      </c>
      <c r="B108">
        <v>312689201</v>
      </c>
      <c r="C108">
        <v>312726816</v>
      </c>
      <c r="D108">
        <v>75629979</v>
      </c>
      <c r="E108">
        <v>109</v>
      </c>
      <c r="F108">
        <v>1</v>
      </c>
      <c r="G108">
        <v>1</v>
      </c>
      <c r="H108">
        <v>1</v>
      </c>
      <c r="I108" t="s">
        <v>551</v>
      </c>
      <c r="J108" t="s">
        <v>3</v>
      </c>
      <c r="K108" t="s">
        <v>552</v>
      </c>
      <c r="L108">
        <v>1191</v>
      </c>
      <c r="N108">
        <v>1013</v>
      </c>
      <c r="O108" t="s">
        <v>505</v>
      </c>
      <c r="P108" t="s">
        <v>505</v>
      </c>
      <c r="Q108">
        <v>1</v>
      </c>
      <c r="W108">
        <v>0</v>
      </c>
      <c r="X108">
        <v>1049124552</v>
      </c>
      <c r="Y108">
        <f>AT108</f>
        <v>2.0299999999999998</v>
      </c>
      <c r="AA108">
        <v>0</v>
      </c>
      <c r="AB108">
        <v>0</v>
      </c>
      <c r="AC108">
        <v>0</v>
      </c>
      <c r="AD108">
        <v>424.47</v>
      </c>
      <c r="AE108">
        <v>0</v>
      </c>
      <c r="AF108">
        <v>0</v>
      </c>
      <c r="AG108">
        <v>0</v>
      </c>
      <c r="AH108">
        <v>424.47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2.0299999999999998</v>
      </c>
      <c r="AU108" t="s">
        <v>3</v>
      </c>
      <c r="AV108">
        <v>1</v>
      </c>
      <c r="AW108">
        <v>2</v>
      </c>
      <c r="AX108">
        <v>312726821</v>
      </c>
      <c r="AY108">
        <v>1</v>
      </c>
      <c r="AZ108">
        <v>0</v>
      </c>
      <c r="BA108">
        <v>116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861.67409999999995</v>
      </c>
      <c r="BN108">
        <v>2.0299999999999998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861.67409999999995</v>
      </c>
      <c r="BU108">
        <v>2.0299999999999998</v>
      </c>
      <c r="BV108">
        <v>0</v>
      </c>
      <c r="BW108">
        <v>1</v>
      </c>
      <c r="CU108">
        <f>ROUND(AT108*Source!I175*AH108*AL108,2)</f>
        <v>861.67</v>
      </c>
      <c r="CV108">
        <f>ROUND(Y108*Source!I175,7)</f>
        <v>2.0299999999999998</v>
      </c>
      <c r="CW108">
        <v>0</v>
      </c>
      <c r="CX108">
        <f>ROUND(Y108*Source!I175,7)</f>
        <v>2.0299999999999998</v>
      </c>
      <c r="CY108">
        <f>AD108</f>
        <v>424.47</v>
      </c>
      <c r="CZ108">
        <f>AH108</f>
        <v>424.47</v>
      </c>
      <c r="DA108">
        <f>AL108</f>
        <v>1</v>
      </c>
      <c r="DB108">
        <f>ROUND(ROUND(AT108*CZ108,2),6)</f>
        <v>861.67</v>
      </c>
      <c r="DC108">
        <f>ROUND(ROUND(AT108*AG108,2),6)</f>
        <v>0</v>
      </c>
      <c r="DD108" t="s">
        <v>3</v>
      </c>
      <c r="DE108" t="s">
        <v>3</v>
      </c>
      <c r="DF108">
        <f t="shared" si="41"/>
        <v>0</v>
      </c>
      <c r="DG108">
        <f>ROUND(ROUND(AF108,2)*CX108,2)</f>
        <v>0</v>
      </c>
      <c r="DH108">
        <f t="shared" si="43"/>
        <v>0</v>
      </c>
      <c r="DI108">
        <f t="shared" si="44"/>
        <v>861.67</v>
      </c>
      <c r="DJ108">
        <f>DI108</f>
        <v>861.67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ROW(Source!A175)</f>
        <v>175</v>
      </c>
      <c r="B109">
        <v>312689201</v>
      </c>
      <c r="C109">
        <v>312726816</v>
      </c>
      <c r="D109">
        <v>75629607</v>
      </c>
      <c r="E109">
        <v>109</v>
      </c>
      <c r="F109">
        <v>1</v>
      </c>
      <c r="G109">
        <v>1</v>
      </c>
      <c r="H109">
        <v>1</v>
      </c>
      <c r="I109" t="s">
        <v>506</v>
      </c>
      <c r="J109" t="s">
        <v>3</v>
      </c>
      <c r="K109" t="s">
        <v>507</v>
      </c>
      <c r="L109">
        <v>1191</v>
      </c>
      <c r="N109">
        <v>1013</v>
      </c>
      <c r="O109" t="s">
        <v>505</v>
      </c>
      <c r="P109" t="s">
        <v>505</v>
      </c>
      <c r="Q109">
        <v>1</v>
      </c>
      <c r="W109">
        <v>0</v>
      </c>
      <c r="X109">
        <v>-1417349443</v>
      </c>
      <c r="Y109">
        <f>AT109</f>
        <v>0.55000000000000004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0.55000000000000004</v>
      </c>
      <c r="AU109" t="s">
        <v>3</v>
      </c>
      <c r="AV109">
        <v>2</v>
      </c>
      <c r="AW109">
        <v>2</v>
      </c>
      <c r="AX109">
        <v>312726822</v>
      </c>
      <c r="AY109">
        <v>1</v>
      </c>
      <c r="AZ109">
        <v>0</v>
      </c>
      <c r="BA109">
        <v>117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ROUND(Y109*Source!I175,7)</f>
        <v>0.55000000000000004</v>
      </c>
      <c r="CY109">
        <f>AD109</f>
        <v>0</v>
      </c>
      <c r="CZ109">
        <f>AH109</f>
        <v>0</v>
      </c>
      <c r="DA109">
        <f>AL109</f>
        <v>1</v>
      </c>
      <c r="DB109">
        <f>ROUND(ROUND(AT109*CZ109,2),6)</f>
        <v>0</v>
      </c>
      <c r="DC109">
        <f>ROUND(ROUND(AT109*AG109,2),6)</f>
        <v>0</v>
      </c>
      <c r="DD109" t="s">
        <v>3</v>
      </c>
      <c r="DE109" t="s">
        <v>3</v>
      </c>
      <c r="DF109">
        <f t="shared" si="41"/>
        <v>0</v>
      </c>
      <c r="DG109">
        <f>ROUND(ROUND(AF109,2)*CX109,2)</f>
        <v>0</v>
      </c>
      <c r="DH109">
        <f t="shared" si="43"/>
        <v>0</v>
      </c>
      <c r="DI109">
        <f t="shared" si="44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ROW(Source!A175)</f>
        <v>175</v>
      </c>
      <c r="B110">
        <v>312689201</v>
      </c>
      <c r="C110">
        <v>312726816</v>
      </c>
      <c r="D110">
        <v>277944868</v>
      </c>
      <c r="E110">
        <v>1</v>
      </c>
      <c r="F110">
        <v>1</v>
      </c>
      <c r="G110">
        <v>1</v>
      </c>
      <c r="H110">
        <v>2</v>
      </c>
      <c r="I110" t="s">
        <v>553</v>
      </c>
      <c r="J110" t="s">
        <v>554</v>
      </c>
      <c r="K110" t="s">
        <v>555</v>
      </c>
      <c r="L110">
        <v>1368</v>
      </c>
      <c r="N110">
        <v>1011</v>
      </c>
      <c r="O110" t="s">
        <v>310</v>
      </c>
      <c r="P110" t="s">
        <v>310</v>
      </c>
      <c r="Q110">
        <v>1</v>
      </c>
      <c r="W110">
        <v>0</v>
      </c>
      <c r="X110">
        <v>412917512</v>
      </c>
      <c r="Y110">
        <f>AT110</f>
        <v>0.45</v>
      </c>
      <c r="AA110">
        <v>0</v>
      </c>
      <c r="AB110">
        <v>436.88</v>
      </c>
      <c r="AC110">
        <v>477.98</v>
      </c>
      <c r="AD110">
        <v>0</v>
      </c>
      <c r="AE110">
        <v>0</v>
      </c>
      <c r="AF110">
        <v>346.73</v>
      </c>
      <c r="AG110">
        <v>477.98</v>
      </c>
      <c r="AH110">
        <v>0</v>
      </c>
      <c r="AI110">
        <v>1</v>
      </c>
      <c r="AJ110">
        <v>1.26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0.45</v>
      </c>
      <c r="AU110" t="s">
        <v>3</v>
      </c>
      <c r="AV110">
        <v>1</v>
      </c>
      <c r="AW110">
        <v>2</v>
      </c>
      <c r="AX110">
        <v>312726823</v>
      </c>
      <c r="AY110">
        <v>1</v>
      </c>
      <c r="AZ110">
        <v>0</v>
      </c>
      <c r="BA110">
        <v>118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156.02850000000001</v>
      </c>
      <c r="BL110">
        <v>215.09100000000001</v>
      </c>
      <c r="BM110">
        <v>0</v>
      </c>
      <c r="BN110">
        <v>0</v>
      </c>
      <c r="BO110">
        <v>0.45</v>
      </c>
      <c r="BP110">
        <v>1</v>
      </c>
      <c r="BQ110">
        <v>0</v>
      </c>
      <c r="BR110">
        <v>156.02850000000001</v>
      </c>
      <c r="BS110">
        <v>215.09100000000001</v>
      </c>
      <c r="BT110">
        <v>0</v>
      </c>
      <c r="BU110">
        <v>0</v>
      </c>
      <c r="BV110">
        <v>0.45</v>
      </c>
      <c r="BW110">
        <v>1</v>
      </c>
      <c r="CV110">
        <v>0</v>
      </c>
      <c r="CW110">
        <f>ROUND(Y110*Source!I175*DO110,7)</f>
        <v>0.45</v>
      </c>
      <c r="CX110">
        <f>ROUND(Y110*Source!I175,7)</f>
        <v>0.45</v>
      </c>
      <c r="CY110">
        <f>AB110</f>
        <v>436.88</v>
      </c>
      <c r="CZ110">
        <f>AF110</f>
        <v>346.73</v>
      </c>
      <c r="DA110">
        <f>AJ110</f>
        <v>1.26</v>
      </c>
      <c r="DB110">
        <f>ROUND(ROUND(AT110*CZ110,2),6)</f>
        <v>156.03</v>
      </c>
      <c r="DC110">
        <f>ROUND(ROUND(AT110*AG110,2),6)</f>
        <v>215.09</v>
      </c>
      <c r="DD110" t="s">
        <v>3</v>
      </c>
      <c r="DE110" t="s">
        <v>3</v>
      </c>
      <c r="DF110">
        <f t="shared" si="41"/>
        <v>0</v>
      </c>
      <c r="DG110">
        <f>ROUND(ROUND(AF110*AJ110,2)*CX110,2)</f>
        <v>196.6</v>
      </c>
      <c r="DH110">
        <f t="shared" si="43"/>
        <v>215.09</v>
      </c>
      <c r="DI110">
        <f t="shared" si="44"/>
        <v>0</v>
      </c>
      <c r="DJ110">
        <f>DG110+DH110</f>
        <v>411.69</v>
      </c>
      <c r="DK110">
        <v>1</v>
      </c>
      <c r="DL110" t="s">
        <v>515</v>
      </c>
      <c r="DM110">
        <v>4</v>
      </c>
      <c r="DN110" t="s">
        <v>505</v>
      </c>
      <c r="DO110">
        <v>1</v>
      </c>
    </row>
    <row r="111" spans="1:119" x14ac:dyDescent="0.2">
      <c r="A111">
        <f>ROW(Source!A175)</f>
        <v>175</v>
      </c>
      <c r="B111">
        <v>312689201</v>
      </c>
      <c r="C111">
        <v>312726816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512</v>
      </c>
      <c r="J111" t="s">
        <v>513</v>
      </c>
      <c r="K111" t="s">
        <v>514</v>
      </c>
      <c r="L111">
        <v>1368</v>
      </c>
      <c r="N111">
        <v>1011</v>
      </c>
      <c r="O111" t="s">
        <v>310</v>
      </c>
      <c r="P111" t="s">
        <v>310</v>
      </c>
      <c r="Q111">
        <v>1</v>
      </c>
      <c r="W111">
        <v>0</v>
      </c>
      <c r="X111">
        <v>721652621</v>
      </c>
      <c r="Y111">
        <f>AT111</f>
        <v>0.1</v>
      </c>
      <c r="AA111">
        <v>0</v>
      </c>
      <c r="AB111">
        <v>544.70000000000005</v>
      </c>
      <c r="AC111">
        <v>477.98</v>
      </c>
      <c r="AD111">
        <v>0</v>
      </c>
      <c r="AE111">
        <v>0</v>
      </c>
      <c r="AF111">
        <v>544.70000000000005</v>
      </c>
      <c r="AG111">
        <v>477.98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</v>
      </c>
      <c r="AU111" t="s">
        <v>3</v>
      </c>
      <c r="AV111">
        <v>1</v>
      </c>
      <c r="AW111">
        <v>2</v>
      </c>
      <c r="AX111">
        <v>312726824</v>
      </c>
      <c r="AY111">
        <v>1</v>
      </c>
      <c r="AZ111">
        <v>0</v>
      </c>
      <c r="BA111">
        <v>119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54.470000000000006</v>
      </c>
      <c r="BL111">
        <v>47.798000000000002</v>
      </c>
      <c r="BM111">
        <v>0</v>
      </c>
      <c r="BN111">
        <v>0</v>
      </c>
      <c r="BO111">
        <v>0.1</v>
      </c>
      <c r="BP111">
        <v>1</v>
      </c>
      <c r="BQ111">
        <v>0</v>
      </c>
      <c r="BR111">
        <v>54.470000000000006</v>
      </c>
      <c r="BS111">
        <v>47.798000000000002</v>
      </c>
      <c r="BT111">
        <v>0</v>
      </c>
      <c r="BU111">
        <v>0</v>
      </c>
      <c r="BV111">
        <v>0.1</v>
      </c>
      <c r="BW111">
        <v>1</v>
      </c>
      <c r="CV111">
        <v>0</v>
      </c>
      <c r="CW111">
        <f>ROUND(Y111*Source!I175*DO111,7)</f>
        <v>0.1</v>
      </c>
      <c r="CX111">
        <f>ROUND(Y111*Source!I175,7)</f>
        <v>0.1</v>
      </c>
      <c r="CY111">
        <f>AB111</f>
        <v>544.70000000000005</v>
      </c>
      <c r="CZ111">
        <f>AF111</f>
        <v>544.70000000000005</v>
      </c>
      <c r="DA111">
        <f>AJ111</f>
        <v>1</v>
      </c>
      <c r="DB111">
        <f>ROUND(ROUND(AT111*CZ111,2),6)</f>
        <v>54.47</v>
      </c>
      <c r="DC111">
        <f>ROUND(ROUND(AT111*AG111,2),6)</f>
        <v>47.8</v>
      </c>
      <c r="DD111" t="s">
        <v>3</v>
      </c>
      <c r="DE111" t="s">
        <v>3</v>
      </c>
      <c r="DF111">
        <f t="shared" si="41"/>
        <v>0</v>
      </c>
      <c r="DG111">
        <f>ROUND(ROUND(AF111,2)*CX111,2)</f>
        <v>54.47</v>
      </c>
      <c r="DH111">
        <f t="shared" si="43"/>
        <v>47.8</v>
      </c>
      <c r="DI111">
        <f t="shared" si="44"/>
        <v>0</v>
      </c>
      <c r="DJ111">
        <f>DG111+DH111</f>
        <v>102.27</v>
      </c>
      <c r="DK111">
        <v>1</v>
      </c>
      <c r="DL111" t="s">
        <v>515</v>
      </c>
      <c r="DM111">
        <v>4</v>
      </c>
      <c r="DN111" t="s">
        <v>505</v>
      </c>
      <c r="DO111">
        <v>1</v>
      </c>
    </row>
    <row r="112" spans="1:119" x14ac:dyDescent="0.2">
      <c r="A112">
        <f>ROW(Source!A176)</f>
        <v>176</v>
      </c>
      <c r="B112">
        <v>312689201</v>
      </c>
      <c r="C112">
        <v>312726825</v>
      </c>
      <c r="D112">
        <v>75634933</v>
      </c>
      <c r="E112">
        <v>109</v>
      </c>
      <c r="F112">
        <v>1</v>
      </c>
      <c r="G112">
        <v>1</v>
      </c>
      <c r="H112">
        <v>1</v>
      </c>
      <c r="I112" t="s">
        <v>571</v>
      </c>
      <c r="J112" t="s">
        <v>3</v>
      </c>
      <c r="K112" t="s">
        <v>572</v>
      </c>
      <c r="L112">
        <v>1191</v>
      </c>
      <c r="N112">
        <v>1013</v>
      </c>
      <c r="O112" t="s">
        <v>505</v>
      </c>
      <c r="P112" t="s">
        <v>505</v>
      </c>
      <c r="Q112">
        <v>1</v>
      </c>
      <c r="W112">
        <v>0</v>
      </c>
      <c r="X112">
        <v>1608048003</v>
      </c>
      <c r="Y112">
        <f>(AT112*ROUND(1.15,7))</f>
        <v>58.765000000000001</v>
      </c>
      <c r="AA112">
        <v>0</v>
      </c>
      <c r="AB112">
        <v>0</v>
      </c>
      <c r="AC112">
        <v>0</v>
      </c>
      <c r="AD112">
        <v>472.63</v>
      </c>
      <c r="AE112">
        <v>0</v>
      </c>
      <c r="AF112">
        <v>0</v>
      </c>
      <c r="AG112">
        <v>0</v>
      </c>
      <c r="AH112">
        <v>472.63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51.1</v>
      </c>
      <c r="AU112" t="s">
        <v>198</v>
      </c>
      <c r="AV112">
        <v>1</v>
      </c>
      <c r="AW112">
        <v>2</v>
      </c>
      <c r="AX112">
        <v>312726837</v>
      </c>
      <c r="AY112">
        <v>1</v>
      </c>
      <c r="AZ112">
        <v>0</v>
      </c>
      <c r="BA112">
        <v>120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24151.393</v>
      </c>
      <c r="BN112">
        <v>51.1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27774.10195</v>
      </c>
      <c r="BU112">
        <v>58.765000000000001</v>
      </c>
      <c r="BV112">
        <v>0</v>
      </c>
      <c r="BW112">
        <v>1</v>
      </c>
      <c r="CU112">
        <f>ROUND(AT112*Source!I176*AH112*AL112,2)</f>
        <v>1207.57</v>
      </c>
      <c r="CV112">
        <f>ROUND(Y112*Source!I176,7)</f>
        <v>2.93825</v>
      </c>
      <c r="CW112">
        <v>0</v>
      </c>
      <c r="CX112">
        <f>ROUND(Y112*Source!I176,7)</f>
        <v>2.93825</v>
      </c>
      <c r="CY112">
        <f>AD112</f>
        <v>472.63</v>
      </c>
      <c r="CZ112">
        <f>AH112</f>
        <v>472.63</v>
      </c>
      <c r="DA112">
        <f>AL112</f>
        <v>1</v>
      </c>
      <c r="DB112">
        <f>ROUND((ROUND(AT112*CZ112,2)*ROUND(1.15,7)),6)</f>
        <v>27774.0985</v>
      </c>
      <c r="DC112">
        <f>ROUND((ROUND(AT112*AG112,2)*ROUND(1.15,7)),6)</f>
        <v>0</v>
      </c>
      <c r="DD112" t="s">
        <v>3</v>
      </c>
      <c r="DE112" t="s">
        <v>3</v>
      </c>
      <c r="DF112">
        <f t="shared" si="41"/>
        <v>0</v>
      </c>
      <c r="DG112">
        <f>ROUND(ROUND(AF112,2)*CX112,2)</f>
        <v>0</v>
      </c>
      <c r="DH112">
        <f t="shared" si="43"/>
        <v>0</v>
      </c>
      <c r="DI112">
        <f t="shared" si="44"/>
        <v>1388.71</v>
      </c>
      <c r="DJ112">
        <f>DI112</f>
        <v>1388.71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ROW(Source!A176)</f>
        <v>176</v>
      </c>
      <c r="B113">
        <v>312689201</v>
      </c>
      <c r="C113">
        <v>312726825</v>
      </c>
      <c r="D113">
        <v>75629607</v>
      </c>
      <c r="E113">
        <v>109</v>
      </c>
      <c r="F113">
        <v>1</v>
      </c>
      <c r="G113">
        <v>1</v>
      </c>
      <c r="H113">
        <v>1</v>
      </c>
      <c r="I113" t="s">
        <v>506</v>
      </c>
      <c r="J113" t="s">
        <v>3</v>
      </c>
      <c r="K113" t="s">
        <v>507</v>
      </c>
      <c r="L113">
        <v>1191</v>
      </c>
      <c r="N113">
        <v>1013</v>
      </c>
      <c r="O113" t="s">
        <v>505</v>
      </c>
      <c r="P113" t="s">
        <v>505</v>
      </c>
      <c r="Q113">
        <v>1</v>
      </c>
      <c r="W113">
        <v>0</v>
      </c>
      <c r="X113">
        <v>-1417349443</v>
      </c>
      <c r="Y113">
        <f>(AT113*ROUND(1.25,7))</f>
        <v>28.412500000000001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22.73</v>
      </c>
      <c r="AU113" t="s">
        <v>35</v>
      </c>
      <c r="AV113">
        <v>2</v>
      </c>
      <c r="AW113">
        <v>2</v>
      </c>
      <c r="AX113">
        <v>312726838</v>
      </c>
      <c r="AY113">
        <v>1</v>
      </c>
      <c r="AZ113">
        <v>0</v>
      </c>
      <c r="BA113">
        <v>121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ROUND(Y113*Source!I176,7)</f>
        <v>1.420625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ROUND((ROUND(AT113*CZ113,2)*ROUND(1.25,7)),6)</f>
        <v>0</v>
      </c>
      <c r="DC113">
        <f>ROUND((ROUND(AT113*AG113,2)*ROUND(1.25,7)),6)</f>
        <v>0</v>
      </c>
      <c r="DD113" t="s">
        <v>3</v>
      </c>
      <c r="DE113" t="s">
        <v>3</v>
      </c>
      <c r="DF113">
        <f t="shared" si="41"/>
        <v>0</v>
      </c>
      <c r="DG113">
        <f>ROUND(ROUND(AF113,2)*CX113,2)</f>
        <v>0</v>
      </c>
      <c r="DH113">
        <f t="shared" si="43"/>
        <v>0</v>
      </c>
      <c r="DI113">
        <f t="shared" si="44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ROW(Source!A176)</f>
        <v>176</v>
      </c>
      <c r="B114">
        <v>312689201</v>
      </c>
      <c r="C114">
        <v>312726825</v>
      </c>
      <c r="D114">
        <v>277944868</v>
      </c>
      <c r="E114">
        <v>1</v>
      </c>
      <c r="F114">
        <v>1</v>
      </c>
      <c r="G114">
        <v>1</v>
      </c>
      <c r="H114">
        <v>2</v>
      </c>
      <c r="I114" t="s">
        <v>553</v>
      </c>
      <c r="J114" t="s">
        <v>554</v>
      </c>
      <c r="K114" t="s">
        <v>555</v>
      </c>
      <c r="L114">
        <v>1368</v>
      </c>
      <c r="N114">
        <v>1011</v>
      </c>
      <c r="O114" t="s">
        <v>310</v>
      </c>
      <c r="P114" t="s">
        <v>310</v>
      </c>
      <c r="Q114">
        <v>1</v>
      </c>
      <c r="W114">
        <v>0</v>
      </c>
      <c r="X114">
        <v>412917512</v>
      </c>
      <c r="Y114">
        <f>(AT114*ROUND(1.25,7))</f>
        <v>16.25</v>
      </c>
      <c r="AA114">
        <v>0</v>
      </c>
      <c r="AB114">
        <v>436.88</v>
      </c>
      <c r="AC114">
        <v>477.98</v>
      </c>
      <c r="AD114">
        <v>0</v>
      </c>
      <c r="AE114">
        <v>0</v>
      </c>
      <c r="AF114">
        <v>346.73</v>
      </c>
      <c r="AG114">
        <v>477.98</v>
      </c>
      <c r="AH114">
        <v>0</v>
      </c>
      <c r="AI114">
        <v>1</v>
      </c>
      <c r="AJ114">
        <v>1.26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13</v>
      </c>
      <c r="AU114" t="s">
        <v>35</v>
      </c>
      <c r="AV114">
        <v>1</v>
      </c>
      <c r="AW114">
        <v>2</v>
      </c>
      <c r="AX114">
        <v>312726839</v>
      </c>
      <c r="AY114">
        <v>1</v>
      </c>
      <c r="AZ114">
        <v>0</v>
      </c>
      <c r="BA114">
        <v>122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4507.49</v>
      </c>
      <c r="BL114">
        <v>6213.74</v>
      </c>
      <c r="BM114">
        <v>0</v>
      </c>
      <c r="BN114">
        <v>0</v>
      </c>
      <c r="BO114">
        <v>13</v>
      </c>
      <c r="BP114">
        <v>1</v>
      </c>
      <c r="BQ114">
        <v>0</v>
      </c>
      <c r="BR114">
        <v>5634.3625000000002</v>
      </c>
      <c r="BS114">
        <v>7767.1750000000002</v>
      </c>
      <c r="BT114">
        <v>0</v>
      </c>
      <c r="BU114">
        <v>0</v>
      </c>
      <c r="BV114">
        <v>16.25</v>
      </c>
      <c r="BW114">
        <v>1</v>
      </c>
      <c r="CV114">
        <v>0</v>
      </c>
      <c r="CW114">
        <f>ROUND(Y114*Source!I176*DO114,7)</f>
        <v>0.8125</v>
      </c>
      <c r="CX114">
        <f>ROUND(Y114*Source!I176,7)</f>
        <v>0.8125</v>
      </c>
      <c r="CY114">
        <f>AB114</f>
        <v>436.88</v>
      </c>
      <c r="CZ114">
        <f>AF114</f>
        <v>346.73</v>
      </c>
      <c r="DA114">
        <f>AJ114</f>
        <v>1.26</v>
      </c>
      <c r="DB114">
        <f>ROUND((ROUND(AT114*CZ114,2)*ROUND(1.25,7)),6)</f>
        <v>5634.3625000000002</v>
      </c>
      <c r="DC114">
        <f>ROUND((ROUND(AT114*AG114,2)*ROUND(1.25,7)),6)</f>
        <v>7767.1750000000002</v>
      </c>
      <c r="DD114" t="s">
        <v>3</v>
      </c>
      <c r="DE114" t="s">
        <v>3</v>
      </c>
      <c r="DF114">
        <f t="shared" si="41"/>
        <v>0</v>
      </c>
      <c r="DG114">
        <f>ROUND(ROUND(AF114*AJ114,2)*CX114,2)</f>
        <v>354.97</v>
      </c>
      <c r="DH114">
        <f t="shared" si="43"/>
        <v>388.36</v>
      </c>
      <c r="DI114">
        <f t="shared" si="44"/>
        <v>0</v>
      </c>
      <c r="DJ114">
        <f>DG114+DH114</f>
        <v>743.33</v>
      </c>
      <c r="DK114">
        <v>1</v>
      </c>
      <c r="DL114" t="s">
        <v>515</v>
      </c>
      <c r="DM114">
        <v>4</v>
      </c>
      <c r="DN114" t="s">
        <v>505</v>
      </c>
      <c r="DO114">
        <v>1</v>
      </c>
    </row>
    <row r="115" spans="1:119" x14ac:dyDescent="0.2">
      <c r="A115">
        <f>ROW(Source!A176)</f>
        <v>176</v>
      </c>
      <c r="B115">
        <v>312689201</v>
      </c>
      <c r="C115">
        <v>312726825</v>
      </c>
      <c r="D115">
        <v>277945805</v>
      </c>
      <c r="E115">
        <v>1</v>
      </c>
      <c r="F115">
        <v>1</v>
      </c>
      <c r="G115">
        <v>1</v>
      </c>
      <c r="H115">
        <v>2</v>
      </c>
      <c r="I115" t="s">
        <v>512</v>
      </c>
      <c r="J115" t="s">
        <v>513</v>
      </c>
      <c r="K115" t="s">
        <v>514</v>
      </c>
      <c r="L115">
        <v>1368</v>
      </c>
      <c r="N115">
        <v>1011</v>
      </c>
      <c r="O115" t="s">
        <v>310</v>
      </c>
      <c r="P115" t="s">
        <v>310</v>
      </c>
      <c r="Q115">
        <v>1</v>
      </c>
      <c r="W115">
        <v>0</v>
      </c>
      <c r="X115">
        <v>721652621</v>
      </c>
      <c r="Y115">
        <f>(AT115*ROUND(1.25,7))</f>
        <v>3.5749999999999997</v>
      </c>
      <c r="AA115">
        <v>0</v>
      </c>
      <c r="AB115">
        <v>544.70000000000005</v>
      </c>
      <c r="AC115">
        <v>477.98</v>
      </c>
      <c r="AD115">
        <v>0</v>
      </c>
      <c r="AE115">
        <v>0</v>
      </c>
      <c r="AF115">
        <v>544.70000000000005</v>
      </c>
      <c r="AG115">
        <v>477.98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2.86</v>
      </c>
      <c r="AU115" t="s">
        <v>35</v>
      </c>
      <c r="AV115">
        <v>1</v>
      </c>
      <c r="AW115">
        <v>2</v>
      </c>
      <c r="AX115">
        <v>312726840</v>
      </c>
      <c r="AY115">
        <v>1</v>
      </c>
      <c r="AZ115">
        <v>0</v>
      </c>
      <c r="BA115">
        <v>123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1557.8420000000001</v>
      </c>
      <c r="BL115">
        <v>1367.0228</v>
      </c>
      <c r="BM115">
        <v>0</v>
      </c>
      <c r="BN115">
        <v>0</v>
      </c>
      <c r="BO115">
        <v>2.86</v>
      </c>
      <c r="BP115">
        <v>1</v>
      </c>
      <c r="BQ115">
        <v>0</v>
      </c>
      <c r="BR115">
        <v>1947.3025</v>
      </c>
      <c r="BS115">
        <v>1708.7784999999999</v>
      </c>
      <c r="BT115">
        <v>0</v>
      </c>
      <c r="BU115">
        <v>0</v>
      </c>
      <c r="BV115">
        <v>3.5749999999999997</v>
      </c>
      <c r="BW115">
        <v>1</v>
      </c>
      <c r="CV115">
        <v>0</v>
      </c>
      <c r="CW115">
        <f>ROUND(Y115*Source!I176*DO115,7)</f>
        <v>0.17874999999999999</v>
      </c>
      <c r="CX115">
        <f>ROUND(Y115*Source!I176,7)</f>
        <v>0.17874999999999999</v>
      </c>
      <c r="CY115">
        <f>AB115</f>
        <v>544.70000000000005</v>
      </c>
      <c r="CZ115">
        <f>AF115</f>
        <v>544.70000000000005</v>
      </c>
      <c r="DA115">
        <f>AJ115</f>
        <v>1</v>
      </c>
      <c r="DB115">
        <f>ROUND((ROUND(AT115*CZ115,2)*ROUND(1.25,7)),6)</f>
        <v>1947.3</v>
      </c>
      <c r="DC115">
        <f>ROUND((ROUND(AT115*AG115,2)*ROUND(1.25,7)),6)</f>
        <v>1708.7750000000001</v>
      </c>
      <c r="DD115" t="s">
        <v>3</v>
      </c>
      <c r="DE115" t="s">
        <v>3</v>
      </c>
      <c r="DF115">
        <f t="shared" si="41"/>
        <v>0</v>
      </c>
      <c r="DG115">
        <f t="shared" ref="DG115:DG129" si="48">ROUND(ROUND(AF115,2)*CX115,2)</f>
        <v>97.37</v>
      </c>
      <c r="DH115">
        <f t="shared" si="43"/>
        <v>85.44</v>
      </c>
      <c r="DI115">
        <f t="shared" si="44"/>
        <v>0</v>
      </c>
      <c r="DJ115">
        <f>DG115+DH115</f>
        <v>182.81</v>
      </c>
      <c r="DK115">
        <v>1</v>
      </c>
      <c r="DL115" t="s">
        <v>515</v>
      </c>
      <c r="DM115">
        <v>4</v>
      </c>
      <c r="DN115" t="s">
        <v>505</v>
      </c>
      <c r="DO115">
        <v>1</v>
      </c>
    </row>
    <row r="116" spans="1:119" x14ac:dyDescent="0.2">
      <c r="A116">
        <f>ROW(Source!A176)</f>
        <v>176</v>
      </c>
      <c r="B116">
        <v>312689201</v>
      </c>
      <c r="C116">
        <v>312726825</v>
      </c>
      <c r="D116">
        <v>277945921</v>
      </c>
      <c r="E116">
        <v>1</v>
      </c>
      <c r="F116">
        <v>1</v>
      </c>
      <c r="G116">
        <v>1</v>
      </c>
      <c r="H116">
        <v>2</v>
      </c>
      <c r="I116" t="s">
        <v>548</v>
      </c>
      <c r="J116" t="s">
        <v>549</v>
      </c>
      <c r="K116" t="s">
        <v>550</v>
      </c>
      <c r="L116">
        <v>1368</v>
      </c>
      <c r="N116">
        <v>1011</v>
      </c>
      <c r="O116" t="s">
        <v>310</v>
      </c>
      <c r="P116" t="s">
        <v>310</v>
      </c>
      <c r="Q116">
        <v>1</v>
      </c>
      <c r="W116">
        <v>0</v>
      </c>
      <c r="X116">
        <v>495072614</v>
      </c>
      <c r="Y116">
        <f>(AT116*ROUND(1.25,7))</f>
        <v>8.5875000000000004</v>
      </c>
      <c r="AA116">
        <v>0</v>
      </c>
      <c r="AB116">
        <v>560.73</v>
      </c>
      <c r="AC116">
        <v>477.98</v>
      </c>
      <c r="AD116">
        <v>0</v>
      </c>
      <c r="AE116">
        <v>0</v>
      </c>
      <c r="AF116">
        <v>560.73</v>
      </c>
      <c r="AG116">
        <v>477.98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6.87</v>
      </c>
      <c r="AU116" t="s">
        <v>35</v>
      </c>
      <c r="AV116">
        <v>1</v>
      </c>
      <c r="AW116">
        <v>2</v>
      </c>
      <c r="AX116">
        <v>312726841</v>
      </c>
      <c r="AY116">
        <v>1</v>
      </c>
      <c r="AZ116">
        <v>0</v>
      </c>
      <c r="BA116">
        <v>124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3852.2151000000003</v>
      </c>
      <c r="BL116">
        <v>3283.7226000000001</v>
      </c>
      <c r="BM116">
        <v>0</v>
      </c>
      <c r="BN116">
        <v>0</v>
      </c>
      <c r="BO116">
        <v>6.87</v>
      </c>
      <c r="BP116">
        <v>1</v>
      </c>
      <c r="BQ116">
        <v>0</v>
      </c>
      <c r="BR116">
        <v>4815.2688750000007</v>
      </c>
      <c r="BS116">
        <v>4104.6532500000003</v>
      </c>
      <c r="BT116">
        <v>0</v>
      </c>
      <c r="BU116">
        <v>0</v>
      </c>
      <c r="BV116">
        <v>8.5875000000000004</v>
      </c>
      <c r="BW116">
        <v>1</v>
      </c>
      <c r="CV116">
        <v>0</v>
      </c>
      <c r="CW116">
        <f>ROUND(Y116*Source!I176*DO116,7)</f>
        <v>0.42937500000000001</v>
      </c>
      <c r="CX116">
        <f>ROUND(Y116*Source!I176,7)</f>
        <v>0.42937500000000001</v>
      </c>
      <c r="CY116">
        <f>AB116</f>
        <v>560.73</v>
      </c>
      <c r="CZ116">
        <f>AF116</f>
        <v>560.73</v>
      </c>
      <c r="DA116">
        <f>AJ116</f>
        <v>1</v>
      </c>
      <c r="DB116">
        <f>ROUND((ROUND(AT116*CZ116,2)*ROUND(1.25,7)),6)</f>
        <v>4815.2749999999996</v>
      </c>
      <c r="DC116">
        <f>ROUND((ROUND(AT116*AG116,2)*ROUND(1.25,7)),6)</f>
        <v>4104.6499999999996</v>
      </c>
      <c r="DD116" t="s">
        <v>3</v>
      </c>
      <c r="DE116" t="s">
        <v>3</v>
      </c>
      <c r="DF116">
        <f t="shared" si="41"/>
        <v>0</v>
      </c>
      <c r="DG116">
        <f t="shared" si="48"/>
        <v>240.76</v>
      </c>
      <c r="DH116">
        <f t="shared" si="43"/>
        <v>205.23</v>
      </c>
      <c r="DI116">
        <f t="shared" si="44"/>
        <v>0</v>
      </c>
      <c r="DJ116">
        <f>DG116+DH116</f>
        <v>445.99</v>
      </c>
      <c r="DK116">
        <v>1</v>
      </c>
      <c r="DL116" t="s">
        <v>515</v>
      </c>
      <c r="DM116">
        <v>4</v>
      </c>
      <c r="DN116" t="s">
        <v>505</v>
      </c>
      <c r="DO116">
        <v>1</v>
      </c>
    </row>
    <row r="117" spans="1:119" x14ac:dyDescent="0.2">
      <c r="A117">
        <f>ROW(Source!A176)</f>
        <v>176</v>
      </c>
      <c r="B117">
        <v>312689201</v>
      </c>
      <c r="C117">
        <v>312726825</v>
      </c>
      <c r="D117">
        <v>277862504</v>
      </c>
      <c r="E117">
        <v>1</v>
      </c>
      <c r="F117">
        <v>1</v>
      </c>
      <c r="G117">
        <v>1</v>
      </c>
      <c r="H117">
        <v>3</v>
      </c>
      <c r="I117" t="s">
        <v>573</v>
      </c>
      <c r="J117" t="s">
        <v>574</v>
      </c>
      <c r="K117" t="s">
        <v>575</v>
      </c>
      <c r="L117">
        <v>1346</v>
      </c>
      <c r="N117">
        <v>1009</v>
      </c>
      <c r="O117" t="s">
        <v>44</v>
      </c>
      <c r="P117" t="s">
        <v>44</v>
      </c>
      <c r="Q117">
        <v>1</v>
      </c>
      <c r="W117">
        <v>0</v>
      </c>
      <c r="X117">
        <v>1484945919</v>
      </c>
      <c r="Y117">
        <f t="shared" ref="Y117:Y122" si="49">(AT117*ROUND(0,7))</f>
        <v>0</v>
      </c>
      <c r="AA117">
        <v>171.49</v>
      </c>
      <c r="AB117">
        <v>0</v>
      </c>
      <c r="AC117">
        <v>0</v>
      </c>
      <c r="AD117">
        <v>0</v>
      </c>
      <c r="AE117">
        <v>160.27000000000001</v>
      </c>
      <c r="AF117">
        <v>0</v>
      </c>
      <c r="AG117">
        <v>0</v>
      </c>
      <c r="AH117">
        <v>0</v>
      </c>
      <c r="AI117">
        <v>1.07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0.06</v>
      </c>
      <c r="AU117" t="s">
        <v>22</v>
      </c>
      <c r="AV117">
        <v>0</v>
      </c>
      <c r="AW117">
        <v>2</v>
      </c>
      <c r="AX117">
        <v>312726842</v>
      </c>
      <c r="AY117">
        <v>1</v>
      </c>
      <c r="AZ117">
        <v>0</v>
      </c>
      <c r="BA117">
        <v>125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9.616200000000001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ROUND(Y117*Source!I176,7)</f>
        <v>0</v>
      </c>
      <c r="CY117">
        <f t="shared" ref="CY117:CY122" si="50">AA117</f>
        <v>171.49</v>
      </c>
      <c r="CZ117">
        <f t="shared" ref="CZ117:CZ122" si="51">AE117</f>
        <v>160.27000000000001</v>
      </c>
      <c r="DA117">
        <f t="shared" ref="DA117:DA122" si="52">AI117</f>
        <v>1.07</v>
      </c>
      <c r="DB117">
        <f t="shared" ref="DB117:DB122" si="53">ROUND((ROUND(AT117*CZ117,2)*ROUND(0,7)),6)</f>
        <v>0</v>
      </c>
      <c r="DC117">
        <f t="shared" ref="DC117:DC122" si="54">ROUND((ROUND(AT117*AG117,2)*ROUND(0,7)),6)</f>
        <v>0</v>
      </c>
      <c r="DD117" t="s">
        <v>3</v>
      </c>
      <c r="DE117" t="s">
        <v>3</v>
      </c>
      <c r="DF117">
        <f t="shared" ref="DF117:DF122" si="55">ROUND(ROUND(AE117*AI117,2)*CX117,2)</f>
        <v>0</v>
      </c>
      <c r="DG117">
        <f t="shared" si="48"/>
        <v>0</v>
      </c>
      <c r="DH117">
        <f t="shared" si="43"/>
        <v>0</v>
      </c>
      <c r="DI117">
        <f t="shared" si="44"/>
        <v>0</v>
      </c>
      <c r="DJ117">
        <f t="shared" ref="DJ117:DJ122" si="56"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ROW(Source!A176)</f>
        <v>176</v>
      </c>
      <c r="B118">
        <v>312689201</v>
      </c>
      <c r="C118">
        <v>312726825</v>
      </c>
      <c r="D118">
        <v>277862533</v>
      </c>
      <c r="E118">
        <v>1</v>
      </c>
      <c r="F118">
        <v>1</v>
      </c>
      <c r="G118">
        <v>1</v>
      </c>
      <c r="H118">
        <v>3</v>
      </c>
      <c r="I118" t="s">
        <v>516</v>
      </c>
      <c r="J118" t="s">
        <v>517</v>
      </c>
      <c r="K118" t="s">
        <v>518</v>
      </c>
      <c r="L118">
        <v>1346</v>
      </c>
      <c r="N118">
        <v>1009</v>
      </c>
      <c r="O118" t="s">
        <v>44</v>
      </c>
      <c r="P118" t="s">
        <v>44</v>
      </c>
      <c r="Q118">
        <v>1</v>
      </c>
      <c r="W118">
        <v>0</v>
      </c>
      <c r="X118">
        <v>1685208048</v>
      </c>
      <c r="Y118">
        <f t="shared" si="49"/>
        <v>0</v>
      </c>
      <c r="AA118">
        <v>493.26</v>
      </c>
      <c r="AB118">
        <v>0</v>
      </c>
      <c r="AC118">
        <v>0</v>
      </c>
      <c r="AD118">
        <v>0</v>
      </c>
      <c r="AE118">
        <v>238.29</v>
      </c>
      <c r="AF118">
        <v>0</v>
      </c>
      <c r="AG118">
        <v>0</v>
      </c>
      <c r="AH118">
        <v>0</v>
      </c>
      <c r="AI118">
        <v>2.0699999999999998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22</v>
      </c>
      <c r="AV118">
        <v>0</v>
      </c>
      <c r="AW118">
        <v>2</v>
      </c>
      <c r="AX118">
        <v>312726843</v>
      </c>
      <c r="AY118">
        <v>1</v>
      </c>
      <c r="AZ118">
        <v>0</v>
      </c>
      <c r="BA118">
        <v>126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23.829000000000001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ROUND(Y118*Source!I176,7)</f>
        <v>0</v>
      </c>
      <c r="CY118">
        <f t="shared" si="50"/>
        <v>493.26</v>
      </c>
      <c r="CZ118">
        <f t="shared" si="51"/>
        <v>238.29</v>
      </c>
      <c r="DA118">
        <f t="shared" si="52"/>
        <v>2.0699999999999998</v>
      </c>
      <c r="DB118">
        <f t="shared" si="53"/>
        <v>0</v>
      </c>
      <c r="DC118">
        <f t="shared" si="54"/>
        <v>0</v>
      </c>
      <c r="DD118" t="s">
        <v>3</v>
      </c>
      <c r="DE118" t="s">
        <v>3</v>
      </c>
      <c r="DF118">
        <f t="shared" si="55"/>
        <v>0</v>
      </c>
      <c r="DG118">
        <f t="shared" si="48"/>
        <v>0</v>
      </c>
      <c r="DH118">
        <f t="shared" si="43"/>
        <v>0</v>
      </c>
      <c r="DI118">
        <f t="shared" si="44"/>
        <v>0</v>
      </c>
      <c r="DJ118">
        <f t="shared" si="56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ROW(Source!A176)</f>
        <v>176</v>
      </c>
      <c r="B119">
        <v>312689201</v>
      </c>
      <c r="C119">
        <v>312726825</v>
      </c>
      <c r="D119">
        <v>277869627</v>
      </c>
      <c r="E119">
        <v>1</v>
      </c>
      <c r="F119">
        <v>1</v>
      </c>
      <c r="G119">
        <v>1</v>
      </c>
      <c r="H119">
        <v>3</v>
      </c>
      <c r="I119" t="s">
        <v>522</v>
      </c>
      <c r="J119" t="s">
        <v>523</v>
      </c>
      <c r="K119" t="s">
        <v>524</v>
      </c>
      <c r="L119">
        <v>1346</v>
      </c>
      <c r="N119">
        <v>1009</v>
      </c>
      <c r="O119" t="s">
        <v>44</v>
      </c>
      <c r="P119" t="s">
        <v>44</v>
      </c>
      <c r="Q119">
        <v>1</v>
      </c>
      <c r="W119">
        <v>0</v>
      </c>
      <c r="X119">
        <v>1111106736</v>
      </c>
      <c r="Y119">
        <f t="shared" si="49"/>
        <v>0</v>
      </c>
      <c r="AA119">
        <v>88.65</v>
      </c>
      <c r="AB119">
        <v>0</v>
      </c>
      <c r="AC119">
        <v>0</v>
      </c>
      <c r="AD119">
        <v>0</v>
      </c>
      <c r="AE119">
        <v>56.11</v>
      </c>
      <c r="AF119">
        <v>0</v>
      </c>
      <c r="AG119">
        <v>0</v>
      </c>
      <c r="AH119">
        <v>0</v>
      </c>
      <c r="AI119">
        <v>1.58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0.05</v>
      </c>
      <c r="AU119" t="s">
        <v>22</v>
      </c>
      <c r="AV119">
        <v>0</v>
      </c>
      <c r="AW119">
        <v>2</v>
      </c>
      <c r="AX119">
        <v>312726844</v>
      </c>
      <c r="AY119">
        <v>1</v>
      </c>
      <c r="AZ119">
        <v>0</v>
      </c>
      <c r="BA119">
        <v>127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2.8055000000000003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ROUND(Y119*Source!I176,7)</f>
        <v>0</v>
      </c>
      <c r="CY119">
        <f t="shared" si="50"/>
        <v>88.65</v>
      </c>
      <c r="CZ119">
        <f t="shared" si="51"/>
        <v>56.11</v>
      </c>
      <c r="DA119">
        <f t="shared" si="52"/>
        <v>1.58</v>
      </c>
      <c r="DB119">
        <f t="shared" si="53"/>
        <v>0</v>
      </c>
      <c r="DC119">
        <f t="shared" si="54"/>
        <v>0</v>
      </c>
      <c r="DD119" t="s">
        <v>3</v>
      </c>
      <c r="DE119" t="s">
        <v>3</v>
      </c>
      <c r="DF119">
        <f t="shared" si="55"/>
        <v>0</v>
      </c>
      <c r="DG119">
        <f t="shared" si="48"/>
        <v>0</v>
      </c>
      <c r="DH119">
        <f t="shared" si="43"/>
        <v>0</v>
      </c>
      <c r="DI119">
        <f t="shared" si="44"/>
        <v>0</v>
      </c>
      <c r="DJ119">
        <f t="shared" si="56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ROW(Source!A176)</f>
        <v>176</v>
      </c>
      <c r="B120">
        <v>312689201</v>
      </c>
      <c r="C120">
        <v>312726825</v>
      </c>
      <c r="D120">
        <v>277881237</v>
      </c>
      <c r="E120">
        <v>1</v>
      </c>
      <c r="F120">
        <v>1</v>
      </c>
      <c r="G120">
        <v>1</v>
      </c>
      <c r="H120">
        <v>3</v>
      </c>
      <c r="I120" t="s">
        <v>576</v>
      </c>
      <c r="J120" t="s">
        <v>577</v>
      </c>
      <c r="K120" t="s">
        <v>578</v>
      </c>
      <c r="L120">
        <v>1348</v>
      </c>
      <c r="N120">
        <v>1009</v>
      </c>
      <c r="O120" t="s">
        <v>53</v>
      </c>
      <c r="P120" t="s">
        <v>53</v>
      </c>
      <c r="Q120">
        <v>1000</v>
      </c>
      <c r="W120">
        <v>0</v>
      </c>
      <c r="X120">
        <v>490295496</v>
      </c>
      <c r="Y120">
        <f t="shared" si="49"/>
        <v>0</v>
      </c>
      <c r="AA120">
        <v>575236.35</v>
      </c>
      <c r="AB120">
        <v>0</v>
      </c>
      <c r="AC120">
        <v>0</v>
      </c>
      <c r="AD120">
        <v>0</v>
      </c>
      <c r="AE120">
        <v>625256.9</v>
      </c>
      <c r="AF120">
        <v>0</v>
      </c>
      <c r="AG120">
        <v>0</v>
      </c>
      <c r="AH120">
        <v>0</v>
      </c>
      <c r="AI120">
        <v>0.92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3.5000000000000001E-3</v>
      </c>
      <c r="AU120" t="s">
        <v>22</v>
      </c>
      <c r="AV120">
        <v>0</v>
      </c>
      <c r="AW120">
        <v>2</v>
      </c>
      <c r="AX120">
        <v>312726845</v>
      </c>
      <c r="AY120">
        <v>1</v>
      </c>
      <c r="AZ120">
        <v>0</v>
      </c>
      <c r="BA120">
        <v>128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2188.3991500000002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ROUND(Y120*Source!I176,7)</f>
        <v>0</v>
      </c>
      <c r="CY120">
        <f t="shared" si="50"/>
        <v>575236.35</v>
      </c>
      <c r="CZ120">
        <f t="shared" si="51"/>
        <v>625256.9</v>
      </c>
      <c r="DA120">
        <f t="shared" si="52"/>
        <v>0.92</v>
      </c>
      <c r="DB120">
        <f t="shared" si="53"/>
        <v>0</v>
      </c>
      <c r="DC120">
        <f t="shared" si="54"/>
        <v>0</v>
      </c>
      <c r="DD120" t="s">
        <v>3</v>
      </c>
      <c r="DE120" t="s">
        <v>3</v>
      </c>
      <c r="DF120">
        <f t="shared" si="55"/>
        <v>0</v>
      </c>
      <c r="DG120">
        <f t="shared" si="48"/>
        <v>0</v>
      </c>
      <c r="DH120">
        <f t="shared" si="43"/>
        <v>0</v>
      </c>
      <c r="DI120">
        <f t="shared" si="44"/>
        <v>0</v>
      </c>
      <c r="DJ120">
        <f t="shared" si="56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ROW(Source!A176)</f>
        <v>176</v>
      </c>
      <c r="B121">
        <v>312689201</v>
      </c>
      <c r="C121">
        <v>312726825</v>
      </c>
      <c r="D121">
        <v>277896859</v>
      </c>
      <c r="E121">
        <v>1</v>
      </c>
      <c r="F121">
        <v>1</v>
      </c>
      <c r="G121">
        <v>1</v>
      </c>
      <c r="H121">
        <v>3</v>
      </c>
      <c r="I121" t="s">
        <v>579</v>
      </c>
      <c r="J121" t="s">
        <v>580</v>
      </c>
      <c r="K121" t="s">
        <v>581</v>
      </c>
      <c r="L121">
        <v>1346</v>
      </c>
      <c r="N121">
        <v>1009</v>
      </c>
      <c r="O121" t="s">
        <v>44</v>
      </c>
      <c r="P121" t="s">
        <v>44</v>
      </c>
      <c r="Q121">
        <v>1</v>
      </c>
      <c r="W121">
        <v>0</v>
      </c>
      <c r="X121">
        <v>-204136099</v>
      </c>
      <c r="Y121">
        <f t="shared" si="49"/>
        <v>0</v>
      </c>
      <c r="AA121">
        <v>67.87</v>
      </c>
      <c r="AB121">
        <v>0</v>
      </c>
      <c r="AC121">
        <v>0</v>
      </c>
      <c r="AD121">
        <v>0</v>
      </c>
      <c r="AE121">
        <v>60.6</v>
      </c>
      <c r="AF121">
        <v>0</v>
      </c>
      <c r="AG121">
        <v>0</v>
      </c>
      <c r="AH121">
        <v>0</v>
      </c>
      <c r="AI121">
        <v>1.1200000000000001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0.22</v>
      </c>
      <c r="AU121" t="s">
        <v>22</v>
      </c>
      <c r="AV121">
        <v>0</v>
      </c>
      <c r="AW121">
        <v>2</v>
      </c>
      <c r="AX121">
        <v>312726846</v>
      </c>
      <c r="AY121">
        <v>1</v>
      </c>
      <c r="AZ121">
        <v>0</v>
      </c>
      <c r="BA121">
        <v>129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13.332000000000001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ROUND(Y121*Source!I176,7)</f>
        <v>0</v>
      </c>
      <c r="CY121">
        <f t="shared" si="50"/>
        <v>67.87</v>
      </c>
      <c r="CZ121">
        <f t="shared" si="51"/>
        <v>60.6</v>
      </c>
      <c r="DA121">
        <f t="shared" si="52"/>
        <v>1.1200000000000001</v>
      </c>
      <c r="DB121">
        <f t="shared" si="53"/>
        <v>0</v>
      </c>
      <c r="DC121">
        <f t="shared" si="54"/>
        <v>0</v>
      </c>
      <c r="DD121" t="s">
        <v>3</v>
      </c>
      <c r="DE121" t="s">
        <v>3</v>
      </c>
      <c r="DF121">
        <f t="shared" si="55"/>
        <v>0</v>
      </c>
      <c r="DG121">
        <f t="shared" si="48"/>
        <v>0</v>
      </c>
      <c r="DH121">
        <f t="shared" si="43"/>
        <v>0</v>
      </c>
      <c r="DI121">
        <f t="shared" si="44"/>
        <v>0</v>
      </c>
      <c r="DJ121">
        <f t="shared" si="56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ROW(Source!A176)</f>
        <v>176</v>
      </c>
      <c r="B122">
        <v>312689201</v>
      </c>
      <c r="C122">
        <v>312726825</v>
      </c>
      <c r="D122">
        <v>277907767</v>
      </c>
      <c r="E122">
        <v>1</v>
      </c>
      <c r="F122">
        <v>1</v>
      </c>
      <c r="G122">
        <v>1</v>
      </c>
      <c r="H122">
        <v>3</v>
      </c>
      <c r="I122" t="s">
        <v>582</v>
      </c>
      <c r="J122" t="s">
        <v>583</v>
      </c>
      <c r="K122" t="s">
        <v>584</v>
      </c>
      <c r="L122">
        <v>1371</v>
      </c>
      <c r="N122">
        <v>1013</v>
      </c>
      <c r="O122" t="s">
        <v>20</v>
      </c>
      <c r="P122" t="s">
        <v>20</v>
      </c>
      <c r="Q122">
        <v>1</v>
      </c>
      <c r="W122">
        <v>0</v>
      </c>
      <c r="X122">
        <v>263277535</v>
      </c>
      <c r="Y122">
        <f t="shared" si="49"/>
        <v>0</v>
      </c>
      <c r="AA122">
        <v>788.49</v>
      </c>
      <c r="AB122">
        <v>0</v>
      </c>
      <c r="AC122">
        <v>0</v>
      </c>
      <c r="AD122">
        <v>0</v>
      </c>
      <c r="AE122">
        <v>635.88</v>
      </c>
      <c r="AF122">
        <v>0</v>
      </c>
      <c r="AG122">
        <v>0</v>
      </c>
      <c r="AH122">
        <v>0</v>
      </c>
      <c r="AI122">
        <v>1.24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3.4</v>
      </c>
      <c r="AU122" t="s">
        <v>22</v>
      </c>
      <c r="AV122">
        <v>0</v>
      </c>
      <c r="AW122">
        <v>2</v>
      </c>
      <c r="AX122">
        <v>312726847</v>
      </c>
      <c r="AY122">
        <v>1</v>
      </c>
      <c r="AZ122">
        <v>0</v>
      </c>
      <c r="BA122">
        <v>130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2161.9919999999997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ROUND(Y122*Source!I176,7)</f>
        <v>0</v>
      </c>
      <c r="CY122">
        <f t="shared" si="50"/>
        <v>788.49</v>
      </c>
      <c r="CZ122">
        <f t="shared" si="51"/>
        <v>635.88</v>
      </c>
      <c r="DA122">
        <f t="shared" si="52"/>
        <v>1.24</v>
      </c>
      <c r="DB122">
        <f t="shared" si="53"/>
        <v>0</v>
      </c>
      <c r="DC122">
        <f t="shared" si="54"/>
        <v>0</v>
      </c>
      <c r="DD122" t="s">
        <v>3</v>
      </c>
      <c r="DE122" t="s">
        <v>3</v>
      </c>
      <c r="DF122">
        <f t="shared" si="55"/>
        <v>0</v>
      </c>
      <c r="DG122">
        <f t="shared" si="48"/>
        <v>0</v>
      </c>
      <c r="DH122">
        <f t="shared" si="43"/>
        <v>0</v>
      </c>
      <c r="DI122">
        <f t="shared" si="44"/>
        <v>0</v>
      </c>
      <c r="DJ122">
        <f t="shared" si="56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ROW(Source!A212)</f>
        <v>212</v>
      </c>
      <c r="B123">
        <v>312689201</v>
      </c>
      <c r="C123">
        <v>312726912</v>
      </c>
      <c r="D123">
        <v>75629659</v>
      </c>
      <c r="E123">
        <v>109</v>
      </c>
      <c r="F123">
        <v>1</v>
      </c>
      <c r="G123">
        <v>1</v>
      </c>
      <c r="H123">
        <v>1</v>
      </c>
      <c r="I123" t="s">
        <v>585</v>
      </c>
      <c r="J123" t="s">
        <v>3</v>
      </c>
      <c r="K123" t="s">
        <v>586</v>
      </c>
      <c r="L123">
        <v>1191</v>
      </c>
      <c r="N123">
        <v>1013</v>
      </c>
      <c r="O123" t="s">
        <v>505</v>
      </c>
      <c r="P123" t="s">
        <v>505</v>
      </c>
      <c r="Q123">
        <v>1</v>
      </c>
      <c r="W123">
        <v>0</v>
      </c>
      <c r="X123">
        <v>1893946532</v>
      </c>
      <c r="Y123">
        <f t="shared" ref="Y123:Y161" si="57">AT123</f>
        <v>1.24</v>
      </c>
      <c r="AA123">
        <v>0</v>
      </c>
      <c r="AB123">
        <v>0</v>
      </c>
      <c r="AC123">
        <v>0</v>
      </c>
      <c r="AD123">
        <v>451.23</v>
      </c>
      <c r="AE123">
        <v>0</v>
      </c>
      <c r="AF123">
        <v>0</v>
      </c>
      <c r="AG123">
        <v>0</v>
      </c>
      <c r="AH123">
        <v>451.23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1.24</v>
      </c>
      <c r="AU123" t="s">
        <v>3</v>
      </c>
      <c r="AV123">
        <v>1</v>
      </c>
      <c r="AW123">
        <v>2</v>
      </c>
      <c r="AX123">
        <v>312726917</v>
      </c>
      <c r="AY123">
        <v>1</v>
      </c>
      <c r="AZ123">
        <v>0</v>
      </c>
      <c r="BA123">
        <v>134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559.52520000000004</v>
      </c>
      <c r="BN123">
        <v>1.24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559.52520000000004</v>
      </c>
      <c r="BU123">
        <v>1.24</v>
      </c>
      <c r="BV123">
        <v>0</v>
      </c>
      <c r="BW123">
        <v>1</v>
      </c>
      <c r="CU123">
        <f>ROUND(AT123*Source!I212*AH123*AL123,2)</f>
        <v>8392.8799999999992</v>
      </c>
      <c r="CV123">
        <f>ROUND(Y123*Source!I212,7)</f>
        <v>18.600000000000001</v>
      </c>
      <c r="CW123">
        <v>0</v>
      </c>
      <c r="CX123">
        <f>ROUND(Y123*Source!I212,7)</f>
        <v>18.600000000000001</v>
      </c>
      <c r="CY123">
        <f>AD123</f>
        <v>451.23</v>
      </c>
      <c r="CZ123">
        <f>AH123</f>
        <v>451.23</v>
      </c>
      <c r="DA123">
        <f>AL123</f>
        <v>1</v>
      </c>
      <c r="DB123">
        <f t="shared" ref="DB123:DB161" si="58">ROUND(ROUND(AT123*CZ123,2),6)</f>
        <v>559.53</v>
      </c>
      <c r="DC123">
        <f t="shared" ref="DC123:DC161" si="59">ROUND(ROUND(AT123*AG123,2),6)</f>
        <v>0</v>
      </c>
      <c r="DD123" t="s">
        <v>3</v>
      </c>
      <c r="DE123" t="s">
        <v>3</v>
      </c>
      <c r="DF123">
        <f t="shared" ref="DF123:DF161" si="60">ROUND(ROUND(AE123,2)*CX123,2)</f>
        <v>0</v>
      </c>
      <c r="DG123">
        <f t="shared" si="48"/>
        <v>0</v>
      </c>
      <c r="DH123">
        <f t="shared" si="43"/>
        <v>0</v>
      </c>
      <c r="DI123">
        <f t="shared" si="44"/>
        <v>8392.8799999999992</v>
      </c>
      <c r="DJ123">
        <f>DI123</f>
        <v>8392.8799999999992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ROW(Source!A212)</f>
        <v>212</v>
      </c>
      <c r="B124">
        <v>312689201</v>
      </c>
      <c r="C124">
        <v>312726912</v>
      </c>
      <c r="D124">
        <v>75629607</v>
      </c>
      <c r="E124">
        <v>109</v>
      </c>
      <c r="F124">
        <v>1</v>
      </c>
      <c r="G124">
        <v>1</v>
      </c>
      <c r="H124">
        <v>1</v>
      </c>
      <c r="I124" t="s">
        <v>506</v>
      </c>
      <c r="J124" t="s">
        <v>3</v>
      </c>
      <c r="K124" t="s">
        <v>507</v>
      </c>
      <c r="L124">
        <v>1191</v>
      </c>
      <c r="N124">
        <v>1013</v>
      </c>
      <c r="O124" t="s">
        <v>505</v>
      </c>
      <c r="P124" t="s">
        <v>505</v>
      </c>
      <c r="Q124">
        <v>1</v>
      </c>
      <c r="W124">
        <v>0</v>
      </c>
      <c r="X124">
        <v>-1417349443</v>
      </c>
      <c r="Y124">
        <f t="shared" si="57"/>
        <v>1.1000000000000001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1.1000000000000001</v>
      </c>
      <c r="AU124" t="s">
        <v>3</v>
      </c>
      <c r="AV124">
        <v>2</v>
      </c>
      <c r="AW124">
        <v>2</v>
      </c>
      <c r="AX124">
        <v>312726918</v>
      </c>
      <c r="AY124">
        <v>1</v>
      </c>
      <c r="AZ124">
        <v>0</v>
      </c>
      <c r="BA124">
        <v>135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ROUND(Y124*Source!I212,7)</f>
        <v>16.5</v>
      </c>
      <c r="CY124">
        <f>AD124</f>
        <v>0</v>
      </c>
      <c r="CZ124">
        <f>AH124</f>
        <v>0</v>
      </c>
      <c r="DA124">
        <f>AL124</f>
        <v>1</v>
      </c>
      <c r="DB124">
        <f t="shared" si="58"/>
        <v>0</v>
      </c>
      <c r="DC124">
        <f t="shared" si="59"/>
        <v>0</v>
      </c>
      <c r="DD124" t="s">
        <v>3</v>
      </c>
      <c r="DE124" t="s">
        <v>3</v>
      </c>
      <c r="DF124">
        <f t="shared" si="60"/>
        <v>0</v>
      </c>
      <c r="DG124">
        <f t="shared" si="48"/>
        <v>0</v>
      </c>
      <c r="DH124">
        <f t="shared" si="43"/>
        <v>0</v>
      </c>
      <c r="DI124">
        <f t="shared" si="44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ROW(Source!A212)</f>
        <v>212</v>
      </c>
      <c r="B125">
        <v>312689201</v>
      </c>
      <c r="C125">
        <v>312726912</v>
      </c>
      <c r="D125">
        <v>277944474</v>
      </c>
      <c r="E125">
        <v>1</v>
      </c>
      <c r="F125">
        <v>1</v>
      </c>
      <c r="G125">
        <v>1</v>
      </c>
      <c r="H125">
        <v>2</v>
      </c>
      <c r="I125" t="s">
        <v>508</v>
      </c>
      <c r="J125" t="s">
        <v>509</v>
      </c>
      <c r="K125" t="s">
        <v>510</v>
      </c>
      <c r="L125">
        <v>1368</v>
      </c>
      <c r="N125">
        <v>1011</v>
      </c>
      <c r="O125" t="s">
        <v>310</v>
      </c>
      <c r="P125" t="s">
        <v>310</v>
      </c>
      <c r="Q125">
        <v>1</v>
      </c>
      <c r="W125">
        <v>0</v>
      </c>
      <c r="X125">
        <v>-1366301975</v>
      </c>
      <c r="Y125">
        <f t="shared" si="57"/>
        <v>1.04</v>
      </c>
      <c r="AA125">
        <v>0</v>
      </c>
      <c r="AB125">
        <v>1811.82</v>
      </c>
      <c r="AC125">
        <v>549.32000000000005</v>
      </c>
      <c r="AD125">
        <v>0</v>
      </c>
      <c r="AE125">
        <v>0</v>
      </c>
      <c r="AF125">
        <v>1811.82</v>
      </c>
      <c r="AG125">
        <v>549.32000000000005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1.04</v>
      </c>
      <c r="AU125" t="s">
        <v>3</v>
      </c>
      <c r="AV125">
        <v>1</v>
      </c>
      <c r="AW125">
        <v>2</v>
      </c>
      <c r="AX125">
        <v>312726919</v>
      </c>
      <c r="AY125">
        <v>1</v>
      </c>
      <c r="AZ125">
        <v>0</v>
      </c>
      <c r="BA125">
        <v>136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1884.2927999999999</v>
      </c>
      <c r="BL125">
        <v>571.29280000000006</v>
      </c>
      <c r="BM125">
        <v>0</v>
      </c>
      <c r="BN125">
        <v>0</v>
      </c>
      <c r="BO125">
        <v>1.04</v>
      </c>
      <c r="BP125">
        <v>1</v>
      </c>
      <c r="BQ125">
        <v>0</v>
      </c>
      <c r="BR125">
        <v>1884.2927999999999</v>
      </c>
      <c r="BS125">
        <v>571.29280000000006</v>
      </c>
      <c r="BT125">
        <v>0</v>
      </c>
      <c r="BU125">
        <v>0</v>
      </c>
      <c r="BV125">
        <v>1.04</v>
      </c>
      <c r="BW125">
        <v>1</v>
      </c>
      <c r="CV125">
        <v>0</v>
      </c>
      <c r="CW125">
        <f>ROUND(Y125*Source!I212*DO125,7)</f>
        <v>15.6</v>
      </c>
      <c r="CX125">
        <f>ROUND(Y125*Source!I212,7)</f>
        <v>15.6</v>
      </c>
      <c r="CY125">
        <f>AB125</f>
        <v>1811.82</v>
      </c>
      <c r="CZ125">
        <f>AF125</f>
        <v>1811.82</v>
      </c>
      <c r="DA125">
        <f>AJ125</f>
        <v>1</v>
      </c>
      <c r="DB125">
        <f t="shared" si="58"/>
        <v>1884.29</v>
      </c>
      <c r="DC125">
        <f t="shared" si="59"/>
        <v>571.29</v>
      </c>
      <c r="DD125" t="s">
        <v>3</v>
      </c>
      <c r="DE125" t="s">
        <v>3</v>
      </c>
      <c r="DF125">
        <f t="shared" si="60"/>
        <v>0</v>
      </c>
      <c r="DG125">
        <f t="shared" si="48"/>
        <v>28264.39</v>
      </c>
      <c r="DH125">
        <f t="shared" si="43"/>
        <v>8569.39</v>
      </c>
      <c r="DI125">
        <f t="shared" si="44"/>
        <v>0</v>
      </c>
      <c r="DJ125">
        <f>DG125+DH125</f>
        <v>36833.78</v>
      </c>
      <c r="DK125">
        <v>1</v>
      </c>
      <c r="DL125" t="s">
        <v>511</v>
      </c>
      <c r="DM125">
        <v>5</v>
      </c>
      <c r="DN125" t="s">
        <v>505</v>
      </c>
      <c r="DO125">
        <v>1</v>
      </c>
    </row>
    <row r="126" spans="1:119" x14ac:dyDescent="0.2">
      <c r="A126">
        <f>ROW(Source!A212)</f>
        <v>212</v>
      </c>
      <c r="B126">
        <v>312689201</v>
      </c>
      <c r="C126">
        <v>312726912</v>
      </c>
      <c r="D126">
        <v>277945805</v>
      </c>
      <c r="E126">
        <v>1</v>
      </c>
      <c r="F126">
        <v>1</v>
      </c>
      <c r="G126">
        <v>1</v>
      </c>
      <c r="H126">
        <v>2</v>
      </c>
      <c r="I126" t="s">
        <v>512</v>
      </c>
      <c r="J126" t="s">
        <v>513</v>
      </c>
      <c r="K126" t="s">
        <v>514</v>
      </c>
      <c r="L126">
        <v>1368</v>
      </c>
      <c r="N126">
        <v>1011</v>
      </c>
      <c r="O126" t="s">
        <v>310</v>
      </c>
      <c r="P126" t="s">
        <v>310</v>
      </c>
      <c r="Q126">
        <v>1</v>
      </c>
      <c r="W126">
        <v>0</v>
      </c>
      <c r="X126">
        <v>721652621</v>
      </c>
      <c r="Y126">
        <f t="shared" si="57"/>
        <v>0.06</v>
      </c>
      <c r="AA126">
        <v>0</v>
      </c>
      <c r="AB126">
        <v>544.70000000000005</v>
      </c>
      <c r="AC126">
        <v>477.98</v>
      </c>
      <c r="AD126">
        <v>0</v>
      </c>
      <c r="AE126">
        <v>0</v>
      </c>
      <c r="AF126">
        <v>544.70000000000005</v>
      </c>
      <c r="AG126">
        <v>477.98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0.06</v>
      </c>
      <c r="AU126" t="s">
        <v>3</v>
      </c>
      <c r="AV126">
        <v>1</v>
      </c>
      <c r="AW126">
        <v>2</v>
      </c>
      <c r="AX126">
        <v>312726920</v>
      </c>
      <c r="AY126">
        <v>1</v>
      </c>
      <c r="AZ126">
        <v>0</v>
      </c>
      <c r="BA126">
        <v>137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32.682000000000002</v>
      </c>
      <c r="BL126">
        <v>28.678799999999999</v>
      </c>
      <c r="BM126">
        <v>0</v>
      </c>
      <c r="BN126">
        <v>0</v>
      </c>
      <c r="BO126">
        <v>0.06</v>
      </c>
      <c r="BP126">
        <v>1</v>
      </c>
      <c r="BQ126">
        <v>0</v>
      </c>
      <c r="BR126">
        <v>32.682000000000002</v>
      </c>
      <c r="BS126">
        <v>28.678799999999999</v>
      </c>
      <c r="BT126">
        <v>0</v>
      </c>
      <c r="BU126">
        <v>0</v>
      </c>
      <c r="BV126">
        <v>0.06</v>
      </c>
      <c r="BW126">
        <v>1</v>
      </c>
      <c r="CV126">
        <v>0</v>
      </c>
      <c r="CW126">
        <f>ROUND(Y126*Source!I212*DO126,7)</f>
        <v>0.9</v>
      </c>
      <c r="CX126">
        <f>ROUND(Y126*Source!I212,7)</f>
        <v>0.9</v>
      </c>
      <c r="CY126">
        <f>AB126</f>
        <v>544.70000000000005</v>
      </c>
      <c r="CZ126">
        <f>AF126</f>
        <v>544.70000000000005</v>
      </c>
      <c r="DA126">
        <f>AJ126</f>
        <v>1</v>
      </c>
      <c r="DB126">
        <f t="shared" si="58"/>
        <v>32.68</v>
      </c>
      <c r="DC126">
        <f t="shared" si="59"/>
        <v>28.68</v>
      </c>
      <c r="DD126" t="s">
        <v>3</v>
      </c>
      <c r="DE126" t="s">
        <v>3</v>
      </c>
      <c r="DF126">
        <f t="shared" si="60"/>
        <v>0</v>
      </c>
      <c r="DG126">
        <f t="shared" si="48"/>
        <v>490.23</v>
      </c>
      <c r="DH126">
        <f t="shared" si="43"/>
        <v>430.18</v>
      </c>
      <c r="DI126">
        <f t="shared" si="44"/>
        <v>0</v>
      </c>
      <c r="DJ126">
        <f>DG126+DH126</f>
        <v>920.41000000000008</v>
      </c>
      <c r="DK126">
        <v>1</v>
      </c>
      <c r="DL126" t="s">
        <v>515</v>
      </c>
      <c r="DM126">
        <v>4</v>
      </c>
      <c r="DN126" t="s">
        <v>505</v>
      </c>
      <c r="DO126">
        <v>1</v>
      </c>
    </row>
    <row r="127" spans="1:119" x14ac:dyDescent="0.2">
      <c r="A127">
        <f>ROW(Source!A213)</f>
        <v>213</v>
      </c>
      <c r="B127">
        <v>312689201</v>
      </c>
      <c r="C127">
        <v>312726938</v>
      </c>
      <c r="D127">
        <v>75629659</v>
      </c>
      <c r="E127">
        <v>109</v>
      </c>
      <c r="F127">
        <v>1</v>
      </c>
      <c r="G127">
        <v>1</v>
      </c>
      <c r="H127">
        <v>1</v>
      </c>
      <c r="I127" t="s">
        <v>585</v>
      </c>
      <c r="J127" t="s">
        <v>3</v>
      </c>
      <c r="K127" t="s">
        <v>586</v>
      </c>
      <c r="L127">
        <v>1191</v>
      </c>
      <c r="N127">
        <v>1013</v>
      </c>
      <c r="O127" t="s">
        <v>505</v>
      </c>
      <c r="P127" t="s">
        <v>505</v>
      </c>
      <c r="Q127">
        <v>1</v>
      </c>
      <c r="W127">
        <v>0</v>
      </c>
      <c r="X127">
        <v>1893946532</v>
      </c>
      <c r="Y127">
        <f t="shared" si="57"/>
        <v>4.04</v>
      </c>
      <c r="AA127">
        <v>0</v>
      </c>
      <c r="AB127">
        <v>0</v>
      </c>
      <c r="AC127">
        <v>0</v>
      </c>
      <c r="AD127">
        <v>451.23</v>
      </c>
      <c r="AE127">
        <v>0</v>
      </c>
      <c r="AF127">
        <v>0</v>
      </c>
      <c r="AG127">
        <v>0</v>
      </c>
      <c r="AH127">
        <v>451.23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4.04</v>
      </c>
      <c r="AU127" t="s">
        <v>3</v>
      </c>
      <c r="AV127">
        <v>1</v>
      </c>
      <c r="AW127">
        <v>2</v>
      </c>
      <c r="AX127">
        <v>312726944</v>
      </c>
      <c r="AY127">
        <v>1</v>
      </c>
      <c r="AZ127">
        <v>0</v>
      </c>
      <c r="BA127">
        <v>138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1822.9692</v>
      </c>
      <c r="BN127">
        <v>4.04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1822.9692</v>
      </c>
      <c r="BU127">
        <v>4.04</v>
      </c>
      <c r="BV127">
        <v>0</v>
      </c>
      <c r="BW127">
        <v>1</v>
      </c>
      <c r="CU127">
        <f>ROUND(AT127*Source!I213*AH127*AL127,2)</f>
        <v>1822.97</v>
      </c>
      <c r="CV127">
        <f>ROUND(Y127*Source!I213,7)</f>
        <v>4.04</v>
      </c>
      <c r="CW127">
        <v>0</v>
      </c>
      <c r="CX127">
        <f>ROUND(Y127*Source!I213,7)</f>
        <v>4.04</v>
      </c>
      <c r="CY127">
        <f>AD127</f>
        <v>451.23</v>
      </c>
      <c r="CZ127">
        <f>AH127</f>
        <v>451.23</v>
      </c>
      <c r="DA127">
        <f>AL127</f>
        <v>1</v>
      </c>
      <c r="DB127">
        <f t="shared" si="58"/>
        <v>1822.97</v>
      </c>
      <c r="DC127">
        <f t="shared" si="59"/>
        <v>0</v>
      </c>
      <c r="DD127" t="s">
        <v>3</v>
      </c>
      <c r="DE127" t="s">
        <v>3</v>
      </c>
      <c r="DF127">
        <f t="shared" si="60"/>
        <v>0</v>
      </c>
      <c r="DG127">
        <f t="shared" si="48"/>
        <v>0</v>
      </c>
      <c r="DH127">
        <f t="shared" si="43"/>
        <v>0</v>
      </c>
      <c r="DI127">
        <f t="shared" si="44"/>
        <v>1822.97</v>
      </c>
      <c r="DJ127">
        <f>DI127</f>
        <v>1822.97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ROW(Source!A213)</f>
        <v>213</v>
      </c>
      <c r="B128">
        <v>312689201</v>
      </c>
      <c r="C128">
        <v>312726938</v>
      </c>
      <c r="D128">
        <v>75629607</v>
      </c>
      <c r="E128">
        <v>109</v>
      </c>
      <c r="F128">
        <v>1</v>
      </c>
      <c r="G128">
        <v>1</v>
      </c>
      <c r="H128">
        <v>1</v>
      </c>
      <c r="I128" t="s">
        <v>506</v>
      </c>
      <c r="J128" t="s">
        <v>3</v>
      </c>
      <c r="K128" t="s">
        <v>507</v>
      </c>
      <c r="L128">
        <v>1191</v>
      </c>
      <c r="N128">
        <v>1013</v>
      </c>
      <c r="O128" t="s">
        <v>505</v>
      </c>
      <c r="P128" t="s">
        <v>505</v>
      </c>
      <c r="Q128">
        <v>1</v>
      </c>
      <c r="W128">
        <v>0</v>
      </c>
      <c r="X128">
        <v>-1417349443</v>
      </c>
      <c r="Y128">
        <f t="shared" si="57"/>
        <v>3.53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3.53</v>
      </c>
      <c r="AU128" t="s">
        <v>3</v>
      </c>
      <c r="AV128">
        <v>2</v>
      </c>
      <c r="AW128">
        <v>2</v>
      </c>
      <c r="AX128">
        <v>312726945</v>
      </c>
      <c r="AY128">
        <v>1</v>
      </c>
      <c r="AZ128">
        <v>0</v>
      </c>
      <c r="BA128">
        <v>139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ROUND(Y128*Source!I213,7)</f>
        <v>3.53</v>
      </c>
      <c r="CY128">
        <f>AD128</f>
        <v>0</v>
      </c>
      <c r="CZ128">
        <f>AH128</f>
        <v>0</v>
      </c>
      <c r="DA128">
        <f>AL128</f>
        <v>1</v>
      </c>
      <c r="DB128">
        <f t="shared" si="58"/>
        <v>0</v>
      </c>
      <c r="DC128">
        <f t="shared" si="59"/>
        <v>0</v>
      </c>
      <c r="DD128" t="s">
        <v>3</v>
      </c>
      <c r="DE128" t="s">
        <v>3</v>
      </c>
      <c r="DF128">
        <f t="shared" si="60"/>
        <v>0</v>
      </c>
      <c r="DG128">
        <f t="shared" si="48"/>
        <v>0</v>
      </c>
      <c r="DH128">
        <f t="shared" si="43"/>
        <v>0</v>
      </c>
      <c r="DI128">
        <f t="shared" si="44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ROW(Source!A213)</f>
        <v>213</v>
      </c>
      <c r="B129">
        <v>312689201</v>
      </c>
      <c r="C129">
        <v>312726938</v>
      </c>
      <c r="D129">
        <v>277944474</v>
      </c>
      <c r="E129">
        <v>1</v>
      </c>
      <c r="F129">
        <v>1</v>
      </c>
      <c r="G129">
        <v>1</v>
      </c>
      <c r="H129">
        <v>2</v>
      </c>
      <c r="I129" t="s">
        <v>508</v>
      </c>
      <c r="J129" t="s">
        <v>509</v>
      </c>
      <c r="K129" t="s">
        <v>510</v>
      </c>
      <c r="L129">
        <v>1368</v>
      </c>
      <c r="N129">
        <v>1011</v>
      </c>
      <c r="O129" t="s">
        <v>310</v>
      </c>
      <c r="P129" t="s">
        <v>310</v>
      </c>
      <c r="Q129">
        <v>1</v>
      </c>
      <c r="W129">
        <v>0</v>
      </c>
      <c r="X129">
        <v>-1366301975</v>
      </c>
      <c r="Y129">
        <f t="shared" si="57"/>
        <v>2.21</v>
      </c>
      <c r="AA129">
        <v>0</v>
      </c>
      <c r="AB129">
        <v>1811.82</v>
      </c>
      <c r="AC129">
        <v>549.32000000000005</v>
      </c>
      <c r="AD129">
        <v>0</v>
      </c>
      <c r="AE129">
        <v>0</v>
      </c>
      <c r="AF129">
        <v>1811.82</v>
      </c>
      <c r="AG129">
        <v>549.32000000000005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2.21</v>
      </c>
      <c r="AU129" t="s">
        <v>3</v>
      </c>
      <c r="AV129">
        <v>1</v>
      </c>
      <c r="AW129">
        <v>2</v>
      </c>
      <c r="AX129">
        <v>312726946</v>
      </c>
      <c r="AY129">
        <v>1</v>
      </c>
      <c r="AZ129">
        <v>0</v>
      </c>
      <c r="BA129">
        <v>140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4004.1221999999998</v>
      </c>
      <c r="BL129">
        <v>1213.9972</v>
      </c>
      <c r="BM129">
        <v>0</v>
      </c>
      <c r="BN129">
        <v>0</v>
      </c>
      <c r="BO129">
        <v>2.21</v>
      </c>
      <c r="BP129">
        <v>1</v>
      </c>
      <c r="BQ129">
        <v>0</v>
      </c>
      <c r="BR129">
        <v>4004.1221999999998</v>
      </c>
      <c r="BS129">
        <v>1213.9972</v>
      </c>
      <c r="BT129">
        <v>0</v>
      </c>
      <c r="BU129">
        <v>0</v>
      </c>
      <c r="BV129">
        <v>2.21</v>
      </c>
      <c r="BW129">
        <v>1</v>
      </c>
      <c r="CV129">
        <v>0</v>
      </c>
      <c r="CW129">
        <f>ROUND(Y129*Source!I213*DO129,7)</f>
        <v>2.21</v>
      </c>
      <c r="CX129">
        <f>ROUND(Y129*Source!I213,7)</f>
        <v>2.21</v>
      </c>
      <c r="CY129">
        <f>AB129</f>
        <v>1811.82</v>
      </c>
      <c r="CZ129">
        <f>AF129</f>
        <v>1811.82</v>
      </c>
      <c r="DA129">
        <f>AJ129</f>
        <v>1</v>
      </c>
      <c r="DB129">
        <f t="shared" si="58"/>
        <v>4004.12</v>
      </c>
      <c r="DC129">
        <f t="shared" si="59"/>
        <v>1214</v>
      </c>
      <c r="DD129" t="s">
        <v>3</v>
      </c>
      <c r="DE129" t="s">
        <v>3</v>
      </c>
      <c r="DF129">
        <f t="shared" si="60"/>
        <v>0</v>
      </c>
      <c r="DG129">
        <f t="shared" si="48"/>
        <v>4004.12</v>
      </c>
      <c r="DH129">
        <f t="shared" ref="DH129:DH160" si="61">ROUND(ROUND(AG129,2)*CX129,2)</f>
        <v>1214</v>
      </c>
      <c r="DI129">
        <f t="shared" ref="DI129:DI160" si="62">ROUND(ROUND(AH129,2)*CX129,2)</f>
        <v>0</v>
      </c>
      <c r="DJ129">
        <f>DG129+DH129</f>
        <v>5218.12</v>
      </c>
      <c r="DK129">
        <v>1</v>
      </c>
      <c r="DL129" t="s">
        <v>511</v>
      </c>
      <c r="DM129">
        <v>5</v>
      </c>
      <c r="DN129" t="s">
        <v>505</v>
      </c>
      <c r="DO129">
        <v>1</v>
      </c>
    </row>
    <row r="130" spans="1:119" x14ac:dyDescent="0.2">
      <c r="A130">
        <f>ROW(Source!A213)</f>
        <v>213</v>
      </c>
      <c r="B130">
        <v>312689201</v>
      </c>
      <c r="C130">
        <v>312726938</v>
      </c>
      <c r="D130">
        <v>277944868</v>
      </c>
      <c r="E130">
        <v>1</v>
      </c>
      <c r="F130">
        <v>1</v>
      </c>
      <c r="G130">
        <v>1</v>
      </c>
      <c r="H130">
        <v>2</v>
      </c>
      <c r="I130" t="s">
        <v>553</v>
      </c>
      <c r="J130" t="s">
        <v>554</v>
      </c>
      <c r="K130" t="s">
        <v>555</v>
      </c>
      <c r="L130">
        <v>1368</v>
      </c>
      <c r="N130">
        <v>1011</v>
      </c>
      <c r="O130" t="s">
        <v>310</v>
      </c>
      <c r="P130" t="s">
        <v>310</v>
      </c>
      <c r="Q130">
        <v>1</v>
      </c>
      <c r="W130">
        <v>0</v>
      </c>
      <c r="X130">
        <v>412917512</v>
      </c>
      <c r="Y130">
        <f t="shared" si="57"/>
        <v>1.1200000000000001</v>
      </c>
      <c r="AA130">
        <v>0</v>
      </c>
      <c r="AB130">
        <v>436.88</v>
      </c>
      <c r="AC130">
        <v>477.98</v>
      </c>
      <c r="AD130">
        <v>0</v>
      </c>
      <c r="AE130">
        <v>0</v>
      </c>
      <c r="AF130">
        <v>346.73</v>
      </c>
      <c r="AG130">
        <v>477.98</v>
      </c>
      <c r="AH130">
        <v>0</v>
      </c>
      <c r="AI130">
        <v>1</v>
      </c>
      <c r="AJ130">
        <v>1.26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1.1200000000000001</v>
      </c>
      <c r="AU130" t="s">
        <v>3</v>
      </c>
      <c r="AV130">
        <v>1</v>
      </c>
      <c r="AW130">
        <v>2</v>
      </c>
      <c r="AX130">
        <v>312726947</v>
      </c>
      <c r="AY130">
        <v>1</v>
      </c>
      <c r="AZ130">
        <v>0</v>
      </c>
      <c r="BA130">
        <v>141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388.33760000000007</v>
      </c>
      <c r="BL130">
        <v>535.33760000000007</v>
      </c>
      <c r="BM130">
        <v>0</v>
      </c>
      <c r="BN130">
        <v>0</v>
      </c>
      <c r="BO130">
        <v>1.1200000000000001</v>
      </c>
      <c r="BP130">
        <v>1</v>
      </c>
      <c r="BQ130">
        <v>0</v>
      </c>
      <c r="BR130">
        <v>388.33760000000007</v>
      </c>
      <c r="BS130">
        <v>535.33760000000007</v>
      </c>
      <c r="BT130">
        <v>0</v>
      </c>
      <c r="BU130">
        <v>0</v>
      </c>
      <c r="BV130">
        <v>1.1200000000000001</v>
      </c>
      <c r="BW130">
        <v>1</v>
      </c>
      <c r="CV130">
        <v>0</v>
      </c>
      <c r="CW130">
        <f>ROUND(Y130*Source!I213*DO130,7)</f>
        <v>1.1200000000000001</v>
      </c>
      <c r="CX130">
        <f>ROUND(Y130*Source!I213,7)</f>
        <v>1.1200000000000001</v>
      </c>
      <c r="CY130">
        <f>AB130</f>
        <v>436.88</v>
      </c>
      <c r="CZ130">
        <f>AF130</f>
        <v>346.73</v>
      </c>
      <c r="DA130">
        <f>AJ130</f>
        <v>1.26</v>
      </c>
      <c r="DB130">
        <f t="shared" si="58"/>
        <v>388.34</v>
      </c>
      <c r="DC130">
        <f t="shared" si="59"/>
        <v>535.34</v>
      </c>
      <c r="DD130" t="s">
        <v>3</v>
      </c>
      <c r="DE130" t="s">
        <v>3</v>
      </c>
      <c r="DF130">
        <f t="shared" si="60"/>
        <v>0</v>
      </c>
      <c r="DG130">
        <f>ROUND(ROUND(AF130*AJ130,2)*CX130,2)</f>
        <v>489.31</v>
      </c>
      <c r="DH130">
        <f t="shared" si="61"/>
        <v>535.34</v>
      </c>
      <c r="DI130">
        <f t="shared" si="62"/>
        <v>0</v>
      </c>
      <c r="DJ130">
        <f>DG130+DH130</f>
        <v>1024.6500000000001</v>
      </c>
      <c r="DK130">
        <v>1</v>
      </c>
      <c r="DL130" t="s">
        <v>515</v>
      </c>
      <c r="DM130">
        <v>4</v>
      </c>
      <c r="DN130" t="s">
        <v>505</v>
      </c>
      <c r="DO130">
        <v>1</v>
      </c>
    </row>
    <row r="131" spans="1:119" x14ac:dyDescent="0.2">
      <c r="A131">
        <f>ROW(Source!A213)</f>
        <v>213</v>
      </c>
      <c r="B131">
        <v>312689201</v>
      </c>
      <c r="C131">
        <v>312726938</v>
      </c>
      <c r="D131">
        <v>277945805</v>
      </c>
      <c r="E131">
        <v>1</v>
      </c>
      <c r="F131">
        <v>1</v>
      </c>
      <c r="G131">
        <v>1</v>
      </c>
      <c r="H131">
        <v>2</v>
      </c>
      <c r="I131" t="s">
        <v>512</v>
      </c>
      <c r="J131" t="s">
        <v>513</v>
      </c>
      <c r="K131" t="s">
        <v>514</v>
      </c>
      <c r="L131">
        <v>1368</v>
      </c>
      <c r="N131">
        <v>1011</v>
      </c>
      <c r="O131" t="s">
        <v>310</v>
      </c>
      <c r="P131" t="s">
        <v>310</v>
      </c>
      <c r="Q131">
        <v>1</v>
      </c>
      <c r="W131">
        <v>0</v>
      </c>
      <c r="X131">
        <v>721652621</v>
      </c>
      <c r="Y131">
        <f t="shared" si="57"/>
        <v>0.2</v>
      </c>
      <c r="AA131">
        <v>0</v>
      </c>
      <c r="AB131">
        <v>544.70000000000005</v>
      </c>
      <c r="AC131">
        <v>477.98</v>
      </c>
      <c r="AD131">
        <v>0</v>
      </c>
      <c r="AE131">
        <v>0</v>
      </c>
      <c r="AF131">
        <v>544.70000000000005</v>
      </c>
      <c r="AG131">
        <v>477.98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0.2</v>
      </c>
      <c r="AU131" t="s">
        <v>3</v>
      </c>
      <c r="AV131">
        <v>1</v>
      </c>
      <c r="AW131">
        <v>2</v>
      </c>
      <c r="AX131">
        <v>312726948</v>
      </c>
      <c r="AY131">
        <v>1</v>
      </c>
      <c r="AZ131">
        <v>0</v>
      </c>
      <c r="BA131">
        <v>142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108.94000000000001</v>
      </c>
      <c r="BL131">
        <v>95.596000000000004</v>
      </c>
      <c r="BM131">
        <v>0</v>
      </c>
      <c r="BN131">
        <v>0</v>
      </c>
      <c r="BO131">
        <v>0.2</v>
      </c>
      <c r="BP131">
        <v>1</v>
      </c>
      <c r="BQ131">
        <v>0</v>
      </c>
      <c r="BR131">
        <v>108.94000000000001</v>
      </c>
      <c r="BS131">
        <v>95.596000000000004</v>
      </c>
      <c r="BT131">
        <v>0</v>
      </c>
      <c r="BU131">
        <v>0</v>
      </c>
      <c r="BV131">
        <v>0.2</v>
      </c>
      <c r="BW131">
        <v>1</v>
      </c>
      <c r="CV131">
        <v>0</v>
      </c>
      <c r="CW131">
        <f>ROUND(Y131*Source!I213*DO131,7)</f>
        <v>0.2</v>
      </c>
      <c r="CX131">
        <f>ROUND(Y131*Source!I213,7)</f>
        <v>0.2</v>
      </c>
      <c r="CY131">
        <f>AB131</f>
        <v>544.70000000000005</v>
      </c>
      <c r="CZ131">
        <f>AF131</f>
        <v>544.70000000000005</v>
      </c>
      <c r="DA131">
        <f>AJ131</f>
        <v>1</v>
      </c>
      <c r="DB131">
        <f t="shared" si="58"/>
        <v>108.94</v>
      </c>
      <c r="DC131">
        <f t="shared" si="59"/>
        <v>95.6</v>
      </c>
      <c r="DD131" t="s">
        <v>3</v>
      </c>
      <c r="DE131" t="s">
        <v>3</v>
      </c>
      <c r="DF131">
        <f t="shared" si="60"/>
        <v>0</v>
      </c>
      <c r="DG131">
        <f t="shared" ref="DG131:DG159" si="63">ROUND(ROUND(AF131,2)*CX131,2)</f>
        <v>108.94</v>
      </c>
      <c r="DH131">
        <f t="shared" si="61"/>
        <v>95.6</v>
      </c>
      <c r="DI131">
        <f t="shared" si="62"/>
        <v>0</v>
      </c>
      <c r="DJ131">
        <f>DG131+DH131</f>
        <v>204.54</v>
      </c>
      <c r="DK131">
        <v>1</v>
      </c>
      <c r="DL131" t="s">
        <v>515</v>
      </c>
      <c r="DM131">
        <v>4</v>
      </c>
      <c r="DN131" t="s">
        <v>505</v>
      </c>
      <c r="DO131">
        <v>1</v>
      </c>
    </row>
    <row r="132" spans="1:119" x14ac:dyDescent="0.2">
      <c r="A132">
        <f>ROW(Source!A214)</f>
        <v>214</v>
      </c>
      <c r="B132">
        <v>312689201</v>
      </c>
      <c r="C132">
        <v>312726949</v>
      </c>
      <c r="D132">
        <v>75629659</v>
      </c>
      <c r="E132">
        <v>109</v>
      </c>
      <c r="F132">
        <v>1</v>
      </c>
      <c r="G132">
        <v>1</v>
      </c>
      <c r="H132">
        <v>1</v>
      </c>
      <c r="I132" t="s">
        <v>585</v>
      </c>
      <c r="J132" t="s">
        <v>3</v>
      </c>
      <c r="K132" t="s">
        <v>586</v>
      </c>
      <c r="L132">
        <v>1191</v>
      </c>
      <c r="N132">
        <v>1013</v>
      </c>
      <c r="O132" t="s">
        <v>505</v>
      </c>
      <c r="P132" t="s">
        <v>505</v>
      </c>
      <c r="Q132">
        <v>1</v>
      </c>
      <c r="W132">
        <v>0</v>
      </c>
      <c r="X132">
        <v>1893946532</v>
      </c>
      <c r="Y132">
        <f t="shared" si="57"/>
        <v>0.81</v>
      </c>
      <c r="AA132">
        <v>0</v>
      </c>
      <c r="AB132">
        <v>0</v>
      </c>
      <c r="AC132">
        <v>0</v>
      </c>
      <c r="AD132">
        <v>451.23</v>
      </c>
      <c r="AE132">
        <v>0</v>
      </c>
      <c r="AF132">
        <v>0</v>
      </c>
      <c r="AG132">
        <v>0</v>
      </c>
      <c r="AH132">
        <v>451.23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0.81</v>
      </c>
      <c r="AU132" t="s">
        <v>3</v>
      </c>
      <c r="AV132">
        <v>1</v>
      </c>
      <c r="AW132">
        <v>2</v>
      </c>
      <c r="AX132">
        <v>312726954</v>
      </c>
      <c r="AY132">
        <v>1</v>
      </c>
      <c r="AZ132">
        <v>0</v>
      </c>
      <c r="BA132">
        <v>143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365.49630000000002</v>
      </c>
      <c r="BN132">
        <v>0.81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365.49630000000002</v>
      </c>
      <c r="BU132">
        <v>0.81</v>
      </c>
      <c r="BV132">
        <v>0</v>
      </c>
      <c r="BW132">
        <v>1</v>
      </c>
      <c r="CU132">
        <f>ROUND(AT132*Source!I214*AH132*AL132,2)</f>
        <v>365.5</v>
      </c>
      <c r="CV132">
        <f>ROUND(Y132*Source!I214,7)</f>
        <v>0.81</v>
      </c>
      <c r="CW132">
        <v>0</v>
      </c>
      <c r="CX132">
        <f>ROUND(Y132*Source!I214,7)</f>
        <v>0.81</v>
      </c>
      <c r="CY132">
        <f>AD132</f>
        <v>451.23</v>
      </c>
      <c r="CZ132">
        <f>AH132</f>
        <v>451.23</v>
      </c>
      <c r="DA132">
        <f>AL132</f>
        <v>1</v>
      </c>
      <c r="DB132">
        <f t="shared" si="58"/>
        <v>365.5</v>
      </c>
      <c r="DC132">
        <f t="shared" si="59"/>
        <v>0</v>
      </c>
      <c r="DD132" t="s">
        <v>3</v>
      </c>
      <c r="DE132" t="s">
        <v>3</v>
      </c>
      <c r="DF132">
        <f t="shared" si="60"/>
        <v>0</v>
      </c>
      <c r="DG132">
        <f t="shared" si="63"/>
        <v>0</v>
      </c>
      <c r="DH132">
        <f t="shared" si="61"/>
        <v>0</v>
      </c>
      <c r="DI132">
        <f t="shared" si="62"/>
        <v>365.5</v>
      </c>
      <c r="DJ132">
        <f>DI132</f>
        <v>365.5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ROW(Source!A214)</f>
        <v>214</v>
      </c>
      <c r="B133">
        <v>312689201</v>
      </c>
      <c r="C133">
        <v>312726949</v>
      </c>
      <c r="D133">
        <v>75629607</v>
      </c>
      <c r="E133">
        <v>109</v>
      </c>
      <c r="F133">
        <v>1</v>
      </c>
      <c r="G133">
        <v>1</v>
      </c>
      <c r="H133">
        <v>1</v>
      </c>
      <c r="I133" t="s">
        <v>506</v>
      </c>
      <c r="J133" t="s">
        <v>3</v>
      </c>
      <c r="K133" t="s">
        <v>507</v>
      </c>
      <c r="L133">
        <v>1191</v>
      </c>
      <c r="N133">
        <v>1013</v>
      </c>
      <c r="O133" t="s">
        <v>505</v>
      </c>
      <c r="P133" t="s">
        <v>505</v>
      </c>
      <c r="Q133">
        <v>1</v>
      </c>
      <c r="W133">
        <v>0</v>
      </c>
      <c r="X133">
        <v>-1417349443</v>
      </c>
      <c r="Y133">
        <f t="shared" si="57"/>
        <v>0.48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0.48</v>
      </c>
      <c r="AU133" t="s">
        <v>3</v>
      </c>
      <c r="AV133">
        <v>2</v>
      </c>
      <c r="AW133">
        <v>2</v>
      </c>
      <c r="AX133">
        <v>312726955</v>
      </c>
      <c r="AY133">
        <v>1</v>
      </c>
      <c r="AZ133">
        <v>0</v>
      </c>
      <c r="BA133">
        <v>144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ROUND(Y133*Source!I214,7)</f>
        <v>0.48</v>
      </c>
      <c r="CY133">
        <f>AD133</f>
        <v>0</v>
      </c>
      <c r="CZ133">
        <f>AH133</f>
        <v>0</v>
      </c>
      <c r="DA133">
        <f>AL133</f>
        <v>1</v>
      </c>
      <c r="DB133">
        <f t="shared" si="58"/>
        <v>0</v>
      </c>
      <c r="DC133">
        <f t="shared" si="59"/>
        <v>0</v>
      </c>
      <c r="DD133" t="s">
        <v>3</v>
      </c>
      <c r="DE133" t="s">
        <v>3</v>
      </c>
      <c r="DF133">
        <f t="shared" si="60"/>
        <v>0</v>
      </c>
      <c r="DG133">
        <f t="shared" si="63"/>
        <v>0</v>
      </c>
      <c r="DH133">
        <f t="shared" si="61"/>
        <v>0</v>
      </c>
      <c r="DI133">
        <f t="shared" si="62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ROW(Source!A214)</f>
        <v>214</v>
      </c>
      <c r="B134">
        <v>312689201</v>
      </c>
      <c r="C134">
        <v>312726949</v>
      </c>
      <c r="D134">
        <v>277944474</v>
      </c>
      <c r="E134">
        <v>1</v>
      </c>
      <c r="F134">
        <v>1</v>
      </c>
      <c r="G134">
        <v>1</v>
      </c>
      <c r="H134">
        <v>2</v>
      </c>
      <c r="I134" t="s">
        <v>508</v>
      </c>
      <c r="J134" t="s">
        <v>509</v>
      </c>
      <c r="K134" t="s">
        <v>510</v>
      </c>
      <c r="L134">
        <v>1368</v>
      </c>
      <c r="N134">
        <v>1011</v>
      </c>
      <c r="O134" t="s">
        <v>310</v>
      </c>
      <c r="P134" t="s">
        <v>310</v>
      </c>
      <c r="Q134">
        <v>1</v>
      </c>
      <c r="W134">
        <v>0</v>
      </c>
      <c r="X134">
        <v>-1366301975</v>
      </c>
      <c r="Y134">
        <f t="shared" si="57"/>
        <v>0.44</v>
      </c>
      <c r="AA134">
        <v>0</v>
      </c>
      <c r="AB134">
        <v>1811.82</v>
      </c>
      <c r="AC134">
        <v>549.32000000000005</v>
      </c>
      <c r="AD134">
        <v>0</v>
      </c>
      <c r="AE134">
        <v>0</v>
      </c>
      <c r="AF134">
        <v>1811.82</v>
      </c>
      <c r="AG134">
        <v>549.32000000000005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0.44</v>
      </c>
      <c r="AU134" t="s">
        <v>3</v>
      </c>
      <c r="AV134">
        <v>1</v>
      </c>
      <c r="AW134">
        <v>2</v>
      </c>
      <c r="AX134">
        <v>312726956</v>
      </c>
      <c r="AY134">
        <v>1</v>
      </c>
      <c r="AZ134">
        <v>0</v>
      </c>
      <c r="BA134">
        <v>145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797.20079999999996</v>
      </c>
      <c r="BL134">
        <v>241.70080000000002</v>
      </c>
      <c r="BM134">
        <v>0</v>
      </c>
      <c r="BN134">
        <v>0</v>
      </c>
      <c r="BO134">
        <v>0.44</v>
      </c>
      <c r="BP134">
        <v>1</v>
      </c>
      <c r="BQ134">
        <v>0</v>
      </c>
      <c r="BR134">
        <v>797.20079999999996</v>
      </c>
      <c r="BS134">
        <v>241.70080000000002</v>
      </c>
      <c r="BT134">
        <v>0</v>
      </c>
      <c r="BU134">
        <v>0</v>
      </c>
      <c r="BV134">
        <v>0.44</v>
      </c>
      <c r="BW134">
        <v>1</v>
      </c>
      <c r="CV134">
        <v>0</v>
      </c>
      <c r="CW134">
        <f>ROUND(Y134*Source!I214*DO134,7)</f>
        <v>0.44</v>
      </c>
      <c r="CX134">
        <f>ROUND(Y134*Source!I214,7)</f>
        <v>0.44</v>
      </c>
      <c r="CY134">
        <f>AB134</f>
        <v>1811.82</v>
      </c>
      <c r="CZ134">
        <f>AF134</f>
        <v>1811.82</v>
      </c>
      <c r="DA134">
        <f>AJ134</f>
        <v>1</v>
      </c>
      <c r="DB134">
        <f t="shared" si="58"/>
        <v>797.2</v>
      </c>
      <c r="DC134">
        <f t="shared" si="59"/>
        <v>241.7</v>
      </c>
      <c r="DD134" t="s">
        <v>3</v>
      </c>
      <c r="DE134" t="s">
        <v>3</v>
      </c>
      <c r="DF134">
        <f t="shared" si="60"/>
        <v>0</v>
      </c>
      <c r="DG134">
        <f t="shared" si="63"/>
        <v>797.2</v>
      </c>
      <c r="DH134">
        <f t="shared" si="61"/>
        <v>241.7</v>
      </c>
      <c r="DI134">
        <f t="shared" si="62"/>
        <v>0</v>
      </c>
      <c r="DJ134">
        <f>DG134+DH134</f>
        <v>1038.9000000000001</v>
      </c>
      <c r="DK134">
        <v>1</v>
      </c>
      <c r="DL134" t="s">
        <v>511</v>
      </c>
      <c r="DM134">
        <v>5</v>
      </c>
      <c r="DN134" t="s">
        <v>505</v>
      </c>
      <c r="DO134">
        <v>1</v>
      </c>
    </row>
    <row r="135" spans="1:119" x14ac:dyDescent="0.2">
      <c r="A135">
        <f>ROW(Source!A214)</f>
        <v>214</v>
      </c>
      <c r="B135">
        <v>312689201</v>
      </c>
      <c r="C135">
        <v>312726949</v>
      </c>
      <c r="D135">
        <v>277945805</v>
      </c>
      <c r="E135">
        <v>1</v>
      </c>
      <c r="F135">
        <v>1</v>
      </c>
      <c r="G135">
        <v>1</v>
      </c>
      <c r="H135">
        <v>2</v>
      </c>
      <c r="I135" t="s">
        <v>512</v>
      </c>
      <c r="J135" t="s">
        <v>513</v>
      </c>
      <c r="K135" t="s">
        <v>514</v>
      </c>
      <c r="L135">
        <v>1368</v>
      </c>
      <c r="N135">
        <v>1011</v>
      </c>
      <c r="O135" t="s">
        <v>310</v>
      </c>
      <c r="P135" t="s">
        <v>310</v>
      </c>
      <c r="Q135">
        <v>1</v>
      </c>
      <c r="W135">
        <v>0</v>
      </c>
      <c r="X135">
        <v>721652621</v>
      </c>
      <c r="Y135">
        <f t="shared" si="57"/>
        <v>0.04</v>
      </c>
      <c r="AA135">
        <v>0</v>
      </c>
      <c r="AB135">
        <v>544.70000000000005</v>
      </c>
      <c r="AC135">
        <v>477.98</v>
      </c>
      <c r="AD135">
        <v>0</v>
      </c>
      <c r="AE135">
        <v>0</v>
      </c>
      <c r="AF135">
        <v>544.70000000000005</v>
      </c>
      <c r="AG135">
        <v>477.98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0.04</v>
      </c>
      <c r="AU135" t="s">
        <v>3</v>
      </c>
      <c r="AV135">
        <v>1</v>
      </c>
      <c r="AW135">
        <v>2</v>
      </c>
      <c r="AX135">
        <v>312726957</v>
      </c>
      <c r="AY135">
        <v>1</v>
      </c>
      <c r="AZ135">
        <v>0</v>
      </c>
      <c r="BA135">
        <v>146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21.788000000000004</v>
      </c>
      <c r="BL135">
        <v>19.119200000000003</v>
      </c>
      <c r="BM135">
        <v>0</v>
      </c>
      <c r="BN135">
        <v>0</v>
      </c>
      <c r="BO135">
        <v>0.04</v>
      </c>
      <c r="BP135">
        <v>1</v>
      </c>
      <c r="BQ135">
        <v>0</v>
      </c>
      <c r="BR135">
        <v>21.788000000000004</v>
      </c>
      <c r="BS135">
        <v>19.119200000000003</v>
      </c>
      <c r="BT135">
        <v>0</v>
      </c>
      <c r="BU135">
        <v>0</v>
      </c>
      <c r="BV135">
        <v>0.04</v>
      </c>
      <c r="BW135">
        <v>1</v>
      </c>
      <c r="CV135">
        <v>0</v>
      </c>
      <c r="CW135">
        <f>ROUND(Y135*Source!I214*DO135,7)</f>
        <v>0.04</v>
      </c>
      <c r="CX135">
        <f>ROUND(Y135*Source!I214,7)</f>
        <v>0.04</v>
      </c>
      <c r="CY135">
        <f>AB135</f>
        <v>544.70000000000005</v>
      </c>
      <c r="CZ135">
        <f>AF135</f>
        <v>544.70000000000005</v>
      </c>
      <c r="DA135">
        <f>AJ135</f>
        <v>1</v>
      </c>
      <c r="DB135">
        <f t="shared" si="58"/>
        <v>21.79</v>
      </c>
      <c r="DC135">
        <f t="shared" si="59"/>
        <v>19.12</v>
      </c>
      <c r="DD135" t="s">
        <v>3</v>
      </c>
      <c r="DE135" t="s">
        <v>3</v>
      </c>
      <c r="DF135">
        <f t="shared" si="60"/>
        <v>0</v>
      </c>
      <c r="DG135">
        <f t="shared" si="63"/>
        <v>21.79</v>
      </c>
      <c r="DH135">
        <f t="shared" si="61"/>
        <v>19.12</v>
      </c>
      <c r="DI135">
        <f t="shared" si="62"/>
        <v>0</v>
      </c>
      <c r="DJ135">
        <f>DG135+DH135</f>
        <v>40.909999999999997</v>
      </c>
      <c r="DK135">
        <v>1</v>
      </c>
      <c r="DL135" t="s">
        <v>515</v>
      </c>
      <c r="DM135">
        <v>4</v>
      </c>
      <c r="DN135" t="s">
        <v>505</v>
      </c>
      <c r="DO135">
        <v>1</v>
      </c>
    </row>
    <row r="136" spans="1:119" x14ac:dyDescent="0.2">
      <c r="A136">
        <f>ROW(Source!A215)</f>
        <v>215</v>
      </c>
      <c r="B136">
        <v>312689201</v>
      </c>
      <c r="C136">
        <v>312726958</v>
      </c>
      <c r="D136">
        <v>75631448</v>
      </c>
      <c r="E136">
        <v>109</v>
      </c>
      <c r="F136">
        <v>1</v>
      </c>
      <c r="G136">
        <v>1</v>
      </c>
      <c r="H136">
        <v>1</v>
      </c>
      <c r="I136" t="s">
        <v>539</v>
      </c>
      <c r="J136" t="s">
        <v>3</v>
      </c>
      <c r="K136" t="s">
        <v>540</v>
      </c>
      <c r="L136">
        <v>1191</v>
      </c>
      <c r="N136">
        <v>1013</v>
      </c>
      <c r="O136" t="s">
        <v>505</v>
      </c>
      <c r="P136" t="s">
        <v>505</v>
      </c>
      <c r="Q136">
        <v>1</v>
      </c>
      <c r="W136">
        <v>0</v>
      </c>
      <c r="X136">
        <v>388411409</v>
      </c>
      <c r="Y136">
        <f t="shared" si="57"/>
        <v>0.2</v>
      </c>
      <c r="AA136">
        <v>0</v>
      </c>
      <c r="AB136">
        <v>0</v>
      </c>
      <c r="AC136">
        <v>0</v>
      </c>
      <c r="AD136">
        <v>406.64</v>
      </c>
      <c r="AE136">
        <v>0</v>
      </c>
      <c r="AF136">
        <v>0</v>
      </c>
      <c r="AG136">
        <v>0</v>
      </c>
      <c r="AH136">
        <v>406.64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0.2</v>
      </c>
      <c r="AU136" t="s">
        <v>3</v>
      </c>
      <c r="AV136">
        <v>1</v>
      </c>
      <c r="AW136">
        <v>2</v>
      </c>
      <c r="AX136">
        <v>312726963</v>
      </c>
      <c r="AY136">
        <v>1</v>
      </c>
      <c r="AZ136">
        <v>0</v>
      </c>
      <c r="BA136">
        <v>147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81.328000000000003</v>
      </c>
      <c r="BN136">
        <v>0.2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81.328000000000003</v>
      </c>
      <c r="BU136">
        <v>0.2</v>
      </c>
      <c r="BV136">
        <v>0</v>
      </c>
      <c r="BW136">
        <v>1</v>
      </c>
      <c r="CU136">
        <f>ROUND(AT136*Source!I215*AH136*AL136,2)</f>
        <v>1463.9</v>
      </c>
      <c r="CV136">
        <f>ROUND(Y136*Source!I215,7)</f>
        <v>3.6</v>
      </c>
      <c r="CW136">
        <v>0</v>
      </c>
      <c r="CX136">
        <f>ROUND(Y136*Source!I215,7)</f>
        <v>3.6</v>
      </c>
      <c r="CY136">
        <f>AD136</f>
        <v>406.64</v>
      </c>
      <c r="CZ136">
        <f>AH136</f>
        <v>406.64</v>
      </c>
      <c r="DA136">
        <f>AL136</f>
        <v>1</v>
      </c>
      <c r="DB136">
        <f t="shared" si="58"/>
        <v>81.33</v>
      </c>
      <c r="DC136">
        <f t="shared" si="59"/>
        <v>0</v>
      </c>
      <c r="DD136" t="s">
        <v>3</v>
      </c>
      <c r="DE136" t="s">
        <v>3</v>
      </c>
      <c r="DF136">
        <f t="shared" si="60"/>
        <v>0</v>
      </c>
      <c r="DG136">
        <f t="shared" si="63"/>
        <v>0</v>
      </c>
      <c r="DH136">
        <f t="shared" si="61"/>
        <v>0</v>
      </c>
      <c r="DI136">
        <f t="shared" si="62"/>
        <v>1463.9</v>
      </c>
      <c r="DJ136">
        <f>DI136</f>
        <v>1463.9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ROW(Source!A215)</f>
        <v>215</v>
      </c>
      <c r="B137">
        <v>312689201</v>
      </c>
      <c r="C137">
        <v>312726958</v>
      </c>
      <c r="D137">
        <v>75629607</v>
      </c>
      <c r="E137">
        <v>109</v>
      </c>
      <c r="F137">
        <v>1</v>
      </c>
      <c r="G137">
        <v>1</v>
      </c>
      <c r="H137">
        <v>1</v>
      </c>
      <c r="I137" t="s">
        <v>506</v>
      </c>
      <c r="J137" t="s">
        <v>3</v>
      </c>
      <c r="K137" t="s">
        <v>507</v>
      </c>
      <c r="L137">
        <v>1191</v>
      </c>
      <c r="N137">
        <v>1013</v>
      </c>
      <c r="O137" t="s">
        <v>505</v>
      </c>
      <c r="P137" t="s">
        <v>505</v>
      </c>
      <c r="Q137">
        <v>1</v>
      </c>
      <c r="W137">
        <v>0</v>
      </c>
      <c r="X137">
        <v>-1417349443</v>
      </c>
      <c r="Y137">
        <f t="shared" si="57"/>
        <v>0.11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0.11</v>
      </c>
      <c r="AU137" t="s">
        <v>3</v>
      </c>
      <c r="AV137">
        <v>2</v>
      </c>
      <c r="AW137">
        <v>2</v>
      </c>
      <c r="AX137">
        <v>312726964</v>
      </c>
      <c r="AY137">
        <v>1</v>
      </c>
      <c r="AZ137">
        <v>0</v>
      </c>
      <c r="BA137">
        <v>148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ROUND(Y137*Source!I215,7)</f>
        <v>1.98</v>
      </c>
      <c r="CY137">
        <f>AD137</f>
        <v>0</v>
      </c>
      <c r="CZ137">
        <f>AH137</f>
        <v>0</v>
      </c>
      <c r="DA137">
        <f>AL137</f>
        <v>1</v>
      </c>
      <c r="DB137">
        <f t="shared" si="58"/>
        <v>0</v>
      </c>
      <c r="DC137">
        <f t="shared" si="59"/>
        <v>0</v>
      </c>
      <c r="DD137" t="s">
        <v>3</v>
      </c>
      <c r="DE137" t="s">
        <v>3</v>
      </c>
      <c r="DF137">
        <f t="shared" si="60"/>
        <v>0</v>
      </c>
      <c r="DG137">
        <f t="shared" si="63"/>
        <v>0</v>
      </c>
      <c r="DH137">
        <f t="shared" si="61"/>
        <v>0</v>
      </c>
      <c r="DI137">
        <f t="shared" si="62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ROW(Source!A215)</f>
        <v>215</v>
      </c>
      <c r="B138">
        <v>312689201</v>
      </c>
      <c r="C138">
        <v>312726958</v>
      </c>
      <c r="D138">
        <v>277945900</v>
      </c>
      <c r="E138">
        <v>1</v>
      </c>
      <c r="F138">
        <v>1</v>
      </c>
      <c r="G138">
        <v>1</v>
      </c>
      <c r="H138">
        <v>2</v>
      </c>
      <c r="I138" t="s">
        <v>545</v>
      </c>
      <c r="J138" t="s">
        <v>546</v>
      </c>
      <c r="K138" t="s">
        <v>547</v>
      </c>
      <c r="L138">
        <v>1368</v>
      </c>
      <c r="N138">
        <v>1011</v>
      </c>
      <c r="O138" t="s">
        <v>310</v>
      </c>
      <c r="P138" t="s">
        <v>310</v>
      </c>
      <c r="Q138">
        <v>1</v>
      </c>
      <c r="W138">
        <v>0</v>
      </c>
      <c r="X138">
        <v>-2054013352</v>
      </c>
      <c r="Y138">
        <f t="shared" si="57"/>
        <v>0.11</v>
      </c>
      <c r="AA138">
        <v>0</v>
      </c>
      <c r="AB138">
        <v>12.95</v>
      </c>
      <c r="AC138">
        <v>0</v>
      </c>
      <c r="AD138">
        <v>0</v>
      </c>
      <c r="AE138">
        <v>0</v>
      </c>
      <c r="AF138">
        <v>12.95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0.11</v>
      </c>
      <c r="AU138" t="s">
        <v>3</v>
      </c>
      <c r="AV138">
        <v>1</v>
      </c>
      <c r="AW138">
        <v>2</v>
      </c>
      <c r="AX138">
        <v>312726965</v>
      </c>
      <c r="AY138">
        <v>1</v>
      </c>
      <c r="AZ138">
        <v>0</v>
      </c>
      <c r="BA138">
        <v>149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1.4244999999999999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1.4244999999999999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f>ROUND(Y138*Source!I215*DO138,7)</f>
        <v>0</v>
      </c>
      <c r="CX138">
        <f>ROUND(Y138*Source!I215,7)</f>
        <v>1.98</v>
      </c>
      <c r="CY138">
        <f>AB138</f>
        <v>12.95</v>
      </c>
      <c r="CZ138">
        <f>AF138</f>
        <v>12.95</v>
      </c>
      <c r="DA138">
        <f>AJ138</f>
        <v>1</v>
      </c>
      <c r="DB138">
        <f t="shared" si="58"/>
        <v>1.42</v>
      </c>
      <c r="DC138">
        <f t="shared" si="59"/>
        <v>0</v>
      </c>
      <c r="DD138" t="s">
        <v>3</v>
      </c>
      <c r="DE138" t="s">
        <v>3</v>
      </c>
      <c r="DF138">
        <f t="shared" si="60"/>
        <v>0</v>
      </c>
      <c r="DG138">
        <f t="shared" si="63"/>
        <v>25.64</v>
      </c>
      <c r="DH138">
        <f t="shared" si="61"/>
        <v>0</v>
      </c>
      <c r="DI138">
        <f t="shared" si="62"/>
        <v>0</v>
      </c>
      <c r="DJ138">
        <f>DG138+DH138</f>
        <v>25.64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ROW(Source!A215)</f>
        <v>215</v>
      </c>
      <c r="B139">
        <v>312689201</v>
      </c>
      <c r="C139">
        <v>312726958</v>
      </c>
      <c r="D139">
        <v>277945921</v>
      </c>
      <c r="E139">
        <v>1</v>
      </c>
      <c r="F139">
        <v>1</v>
      </c>
      <c r="G139">
        <v>1</v>
      </c>
      <c r="H139">
        <v>2</v>
      </c>
      <c r="I139" t="s">
        <v>548</v>
      </c>
      <c r="J139" t="s">
        <v>549</v>
      </c>
      <c r="K139" t="s">
        <v>550</v>
      </c>
      <c r="L139">
        <v>1368</v>
      </c>
      <c r="N139">
        <v>1011</v>
      </c>
      <c r="O139" t="s">
        <v>310</v>
      </c>
      <c r="P139" t="s">
        <v>310</v>
      </c>
      <c r="Q139">
        <v>1</v>
      </c>
      <c r="W139">
        <v>0</v>
      </c>
      <c r="X139">
        <v>495072614</v>
      </c>
      <c r="Y139">
        <f t="shared" si="57"/>
        <v>0.11</v>
      </c>
      <c r="AA139">
        <v>0</v>
      </c>
      <c r="AB139">
        <v>560.73</v>
      </c>
      <c r="AC139">
        <v>477.98</v>
      </c>
      <c r="AD139">
        <v>0</v>
      </c>
      <c r="AE139">
        <v>0</v>
      </c>
      <c r="AF139">
        <v>560.73</v>
      </c>
      <c r="AG139">
        <v>477.98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0.11</v>
      </c>
      <c r="AU139" t="s">
        <v>3</v>
      </c>
      <c r="AV139">
        <v>1</v>
      </c>
      <c r="AW139">
        <v>2</v>
      </c>
      <c r="AX139">
        <v>312726966</v>
      </c>
      <c r="AY139">
        <v>1</v>
      </c>
      <c r="AZ139">
        <v>0</v>
      </c>
      <c r="BA139">
        <v>150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61.680300000000003</v>
      </c>
      <c r="BL139">
        <v>52.577800000000003</v>
      </c>
      <c r="BM139">
        <v>0</v>
      </c>
      <c r="BN139">
        <v>0</v>
      </c>
      <c r="BO139">
        <v>0.11</v>
      </c>
      <c r="BP139">
        <v>1</v>
      </c>
      <c r="BQ139">
        <v>0</v>
      </c>
      <c r="BR139">
        <v>61.680300000000003</v>
      </c>
      <c r="BS139">
        <v>52.577800000000003</v>
      </c>
      <c r="BT139">
        <v>0</v>
      </c>
      <c r="BU139">
        <v>0</v>
      </c>
      <c r="BV139">
        <v>0.11</v>
      </c>
      <c r="BW139">
        <v>1</v>
      </c>
      <c r="CV139">
        <v>0</v>
      </c>
      <c r="CW139">
        <f>ROUND(Y139*Source!I215*DO139,7)</f>
        <v>1.98</v>
      </c>
      <c r="CX139">
        <f>ROUND(Y139*Source!I215,7)</f>
        <v>1.98</v>
      </c>
      <c r="CY139">
        <f>AB139</f>
        <v>560.73</v>
      </c>
      <c r="CZ139">
        <f>AF139</f>
        <v>560.73</v>
      </c>
      <c r="DA139">
        <f>AJ139</f>
        <v>1</v>
      </c>
      <c r="DB139">
        <f t="shared" si="58"/>
        <v>61.68</v>
      </c>
      <c r="DC139">
        <f t="shared" si="59"/>
        <v>52.58</v>
      </c>
      <c r="DD139" t="s">
        <v>3</v>
      </c>
      <c r="DE139" t="s">
        <v>3</v>
      </c>
      <c r="DF139">
        <f t="shared" si="60"/>
        <v>0</v>
      </c>
      <c r="DG139">
        <f t="shared" si="63"/>
        <v>1110.25</v>
      </c>
      <c r="DH139">
        <f t="shared" si="61"/>
        <v>946.4</v>
      </c>
      <c r="DI139">
        <f t="shared" si="62"/>
        <v>0</v>
      </c>
      <c r="DJ139">
        <f>DG139+DH139</f>
        <v>2056.65</v>
      </c>
      <c r="DK139">
        <v>1</v>
      </c>
      <c r="DL139" t="s">
        <v>515</v>
      </c>
      <c r="DM139">
        <v>4</v>
      </c>
      <c r="DN139" t="s">
        <v>505</v>
      </c>
      <c r="DO139">
        <v>1</v>
      </c>
    </row>
    <row r="140" spans="1:119" x14ac:dyDescent="0.2">
      <c r="A140">
        <f>ROW(Source!A216)</f>
        <v>216</v>
      </c>
      <c r="B140">
        <v>312689201</v>
      </c>
      <c r="C140">
        <v>312726969</v>
      </c>
      <c r="D140">
        <v>75631448</v>
      </c>
      <c r="E140">
        <v>109</v>
      </c>
      <c r="F140">
        <v>1</v>
      </c>
      <c r="G140">
        <v>1</v>
      </c>
      <c r="H140">
        <v>1</v>
      </c>
      <c r="I140" t="s">
        <v>539</v>
      </c>
      <c r="J140" t="s">
        <v>3</v>
      </c>
      <c r="K140" t="s">
        <v>540</v>
      </c>
      <c r="L140">
        <v>1191</v>
      </c>
      <c r="N140">
        <v>1013</v>
      </c>
      <c r="O140" t="s">
        <v>505</v>
      </c>
      <c r="P140" t="s">
        <v>505</v>
      </c>
      <c r="Q140">
        <v>1</v>
      </c>
      <c r="W140">
        <v>0</v>
      </c>
      <c r="X140">
        <v>388411409</v>
      </c>
      <c r="Y140">
        <f t="shared" si="57"/>
        <v>0.41</v>
      </c>
      <c r="AA140">
        <v>0</v>
      </c>
      <c r="AB140">
        <v>0</v>
      </c>
      <c r="AC140">
        <v>0</v>
      </c>
      <c r="AD140">
        <v>406.64</v>
      </c>
      <c r="AE140">
        <v>0</v>
      </c>
      <c r="AF140">
        <v>0</v>
      </c>
      <c r="AG140">
        <v>0</v>
      </c>
      <c r="AH140">
        <v>406.64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0.41</v>
      </c>
      <c r="AU140" t="s">
        <v>3</v>
      </c>
      <c r="AV140">
        <v>1</v>
      </c>
      <c r="AW140">
        <v>2</v>
      </c>
      <c r="AX140">
        <v>312726975</v>
      </c>
      <c r="AY140">
        <v>1</v>
      </c>
      <c r="AZ140">
        <v>0</v>
      </c>
      <c r="BA140">
        <v>151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166.72239999999999</v>
      </c>
      <c r="BN140">
        <v>0.41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166.72239999999999</v>
      </c>
      <c r="BU140">
        <v>0.41</v>
      </c>
      <c r="BV140">
        <v>0</v>
      </c>
      <c r="BW140">
        <v>1</v>
      </c>
      <c r="CU140">
        <f>ROUND(AT140*Source!I216*AH140*AL140,2)</f>
        <v>3001</v>
      </c>
      <c r="CV140">
        <f>ROUND(Y140*Source!I216,7)</f>
        <v>7.38</v>
      </c>
      <c r="CW140">
        <v>0</v>
      </c>
      <c r="CX140">
        <f>ROUND(Y140*Source!I216,7)</f>
        <v>7.38</v>
      </c>
      <c r="CY140">
        <f>AD140</f>
        <v>406.64</v>
      </c>
      <c r="CZ140">
        <f>AH140</f>
        <v>406.64</v>
      </c>
      <c r="DA140">
        <f>AL140</f>
        <v>1</v>
      </c>
      <c r="DB140">
        <f t="shared" si="58"/>
        <v>166.72</v>
      </c>
      <c r="DC140">
        <f t="shared" si="59"/>
        <v>0</v>
      </c>
      <c r="DD140" t="s">
        <v>3</v>
      </c>
      <c r="DE140" t="s">
        <v>3</v>
      </c>
      <c r="DF140">
        <f t="shared" si="60"/>
        <v>0</v>
      </c>
      <c r="DG140">
        <f t="shared" si="63"/>
        <v>0</v>
      </c>
      <c r="DH140">
        <f t="shared" si="61"/>
        <v>0</v>
      </c>
      <c r="DI140">
        <f t="shared" si="62"/>
        <v>3001</v>
      </c>
      <c r="DJ140">
        <f>DI140</f>
        <v>3001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ROW(Source!A216)</f>
        <v>216</v>
      </c>
      <c r="B141">
        <v>312689201</v>
      </c>
      <c r="C141">
        <v>312726969</v>
      </c>
      <c r="D141">
        <v>75629607</v>
      </c>
      <c r="E141">
        <v>109</v>
      </c>
      <c r="F141">
        <v>1</v>
      </c>
      <c r="G141">
        <v>1</v>
      </c>
      <c r="H141">
        <v>1</v>
      </c>
      <c r="I141" t="s">
        <v>506</v>
      </c>
      <c r="J141" t="s">
        <v>3</v>
      </c>
      <c r="K141" t="s">
        <v>507</v>
      </c>
      <c r="L141">
        <v>1191</v>
      </c>
      <c r="N141">
        <v>1013</v>
      </c>
      <c r="O141" t="s">
        <v>505</v>
      </c>
      <c r="P141" t="s">
        <v>505</v>
      </c>
      <c r="Q141">
        <v>1</v>
      </c>
      <c r="W141">
        <v>0</v>
      </c>
      <c r="X141">
        <v>-1417349443</v>
      </c>
      <c r="Y141">
        <f t="shared" si="57"/>
        <v>0.44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0.44</v>
      </c>
      <c r="AU141" t="s">
        <v>3</v>
      </c>
      <c r="AV141">
        <v>2</v>
      </c>
      <c r="AW141">
        <v>2</v>
      </c>
      <c r="AX141">
        <v>312726976</v>
      </c>
      <c r="AY141">
        <v>1</v>
      </c>
      <c r="AZ141">
        <v>0</v>
      </c>
      <c r="BA141">
        <v>152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ROUND(Y141*Source!I216,7)</f>
        <v>7.92</v>
      </c>
      <c r="CY141">
        <f>AD141</f>
        <v>0</v>
      </c>
      <c r="CZ141">
        <f>AH141</f>
        <v>0</v>
      </c>
      <c r="DA141">
        <f>AL141</f>
        <v>1</v>
      </c>
      <c r="DB141">
        <f t="shared" si="58"/>
        <v>0</v>
      </c>
      <c r="DC141">
        <f t="shared" si="59"/>
        <v>0</v>
      </c>
      <c r="DD141" t="s">
        <v>3</v>
      </c>
      <c r="DE141" t="s">
        <v>3</v>
      </c>
      <c r="DF141">
        <f t="shared" si="60"/>
        <v>0</v>
      </c>
      <c r="DG141">
        <f t="shared" si="63"/>
        <v>0</v>
      </c>
      <c r="DH141">
        <f t="shared" si="61"/>
        <v>0</v>
      </c>
      <c r="DI141">
        <f t="shared" si="62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ROW(Source!A216)</f>
        <v>216</v>
      </c>
      <c r="B142">
        <v>312689201</v>
      </c>
      <c r="C142">
        <v>312726969</v>
      </c>
      <c r="D142">
        <v>277944622</v>
      </c>
      <c r="E142">
        <v>1</v>
      </c>
      <c r="F142">
        <v>1</v>
      </c>
      <c r="G142">
        <v>1</v>
      </c>
      <c r="H142">
        <v>2</v>
      </c>
      <c r="I142" t="s">
        <v>541</v>
      </c>
      <c r="J142" t="s">
        <v>542</v>
      </c>
      <c r="K142" t="s">
        <v>543</v>
      </c>
      <c r="L142">
        <v>1368</v>
      </c>
      <c r="N142">
        <v>1011</v>
      </c>
      <c r="O142" t="s">
        <v>310</v>
      </c>
      <c r="P142" t="s">
        <v>310</v>
      </c>
      <c r="Q142">
        <v>1</v>
      </c>
      <c r="W142">
        <v>0</v>
      </c>
      <c r="X142">
        <v>-776243211</v>
      </c>
      <c r="Y142">
        <f t="shared" si="57"/>
        <v>0.22</v>
      </c>
      <c r="AA142">
        <v>0</v>
      </c>
      <c r="AB142">
        <v>1472.33</v>
      </c>
      <c r="AC142">
        <v>642.05999999999995</v>
      </c>
      <c r="AD142">
        <v>0</v>
      </c>
      <c r="AE142">
        <v>0</v>
      </c>
      <c r="AF142">
        <v>1472.33</v>
      </c>
      <c r="AG142">
        <v>642.05999999999995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0.22</v>
      </c>
      <c r="AU142" t="s">
        <v>3</v>
      </c>
      <c r="AV142">
        <v>1</v>
      </c>
      <c r="AW142">
        <v>2</v>
      </c>
      <c r="AX142">
        <v>312726977</v>
      </c>
      <c r="AY142">
        <v>1</v>
      </c>
      <c r="AZ142">
        <v>0</v>
      </c>
      <c r="BA142">
        <v>153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323.9126</v>
      </c>
      <c r="BL142">
        <v>141.25319999999999</v>
      </c>
      <c r="BM142">
        <v>0</v>
      </c>
      <c r="BN142">
        <v>0</v>
      </c>
      <c r="BO142">
        <v>0.22</v>
      </c>
      <c r="BP142">
        <v>1</v>
      </c>
      <c r="BQ142">
        <v>0</v>
      </c>
      <c r="BR142">
        <v>323.9126</v>
      </c>
      <c r="BS142">
        <v>141.25319999999999</v>
      </c>
      <c r="BT142">
        <v>0</v>
      </c>
      <c r="BU142">
        <v>0</v>
      </c>
      <c r="BV142">
        <v>0.22</v>
      </c>
      <c r="BW142">
        <v>1</v>
      </c>
      <c r="CV142">
        <v>0</v>
      </c>
      <c r="CW142">
        <f>ROUND(Y142*Source!I216*DO142,7)</f>
        <v>3.96</v>
      </c>
      <c r="CX142">
        <f>ROUND(Y142*Source!I216,7)</f>
        <v>3.96</v>
      </c>
      <c r="CY142">
        <f>AB142</f>
        <v>1472.33</v>
      </c>
      <c r="CZ142">
        <f>AF142</f>
        <v>1472.33</v>
      </c>
      <c r="DA142">
        <f>AJ142</f>
        <v>1</v>
      </c>
      <c r="DB142">
        <f t="shared" si="58"/>
        <v>323.91000000000003</v>
      </c>
      <c r="DC142">
        <f t="shared" si="59"/>
        <v>141.25</v>
      </c>
      <c r="DD142" t="s">
        <v>3</v>
      </c>
      <c r="DE142" t="s">
        <v>3</v>
      </c>
      <c r="DF142">
        <f t="shared" si="60"/>
        <v>0</v>
      </c>
      <c r="DG142">
        <f t="shared" si="63"/>
        <v>5830.43</v>
      </c>
      <c r="DH142">
        <f t="shared" si="61"/>
        <v>2542.56</v>
      </c>
      <c r="DI142">
        <f t="shared" si="62"/>
        <v>0</v>
      </c>
      <c r="DJ142">
        <f>DG142+DH142</f>
        <v>8372.99</v>
      </c>
      <c r="DK142">
        <v>1</v>
      </c>
      <c r="DL142" t="s">
        <v>544</v>
      </c>
      <c r="DM142">
        <v>6</v>
      </c>
      <c r="DN142" t="s">
        <v>505</v>
      </c>
      <c r="DO142">
        <v>1</v>
      </c>
    </row>
    <row r="143" spans="1:119" x14ac:dyDescent="0.2">
      <c r="A143">
        <f>ROW(Source!A216)</f>
        <v>216</v>
      </c>
      <c r="B143">
        <v>312689201</v>
      </c>
      <c r="C143">
        <v>312726969</v>
      </c>
      <c r="D143">
        <v>277945900</v>
      </c>
      <c r="E143">
        <v>1</v>
      </c>
      <c r="F143">
        <v>1</v>
      </c>
      <c r="G143">
        <v>1</v>
      </c>
      <c r="H143">
        <v>2</v>
      </c>
      <c r="I143" t="s">
        <v>545</v>
      </c>
      <c r="J143" t="s">
        <v>546</v>
      </c>
      <c r="K143" t="s">
        <v>547</v>
      </c>
      <c r="L143">
        <v>1368</v>
      </c>
      <c r="N143">
        <v>1011</v>
      </c>
      <c r="O143" t="s">
        <v>310</v>
      </c>
      <c r="P143" t="s">
        <v>310</v>
      </c>
      <c r="Q143">
        <v>1</v>
      </c>
      <c r="W143">
        <v>0</v>
      </c>
      <c r="X143">
        <v>-2054013352</v>
      </c>
      <c r="Y143">
        <f t="shared" si="57"/>
        <v>0.22</v>
      </c>
      <c r="AA143">
        <v>0</v>
      </c>
      <c r="AB143">
        <v>12.95</v>
      </c>
      <c r="AC143">
        <v>0</v>
      </c>
      <c r="AD143">
        <v>0</v>
      </c>
      <c r="AE143">
        <v>0</v>
      </c>
      <c r="AF143">
        <v>12.95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0.22</v>
      </c>
      <c r="AU143" t="s">
        <v>3</v>
      </c>
      <c r="AV143">
        <v>1</v>
      </c>
      <c r="AW143">
        <v>2</v>
      </c>
      <c r="AX143">
        <v>312726978</v>
      </c>
      <c r="AY143">
        <v>1</v>
      </c>
      <c r="AZ143">
        <v>0</v>
      </c>
      <c r="BA143">
        <v>154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2.8489999999999998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2.8489999999999998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f>ROUND(Y143*Source!I216*DO143,7)</f>
        <v>0</v>
      </c>
      <c r="CX143">
        <f>ROUND(Y143*Source!I216,7)</f>
        <v>3.96</v>
      </c>
      <c r="CY143">
        <f>AB143</f>
        <v>12.95</v>
      </c>
      <c r="CZ143">
        <f>AF143</f>
        <v>12.95</v>
      </c>
      <c r="DA143">
        <f>AJ143</f>
        <v>1</v>
      </c>
      <c r="DB143">
        <f t="shared" si="58"/>
        <v>2.85</v>
      </c>
      <c r="DC143">
        <f t="shared" si="59"/>
        <v>0</v>
      </c>
      <c r="DD143" t="s">
        <v>3</v>
      </c>
      <c r="DE143" t="s">
        <v>3</v>
      </c>
      <c r="DF143">
        <f t="shared" si="60"/>
        <v>0</v>
      </c>
      <c r="DG143">
        <f t="shared" si="63"/>
        <v>51.28</v>
      </c>
      <c r="DH143">
        <f t="shared" si="61"/>
        <v>0</v>
      </c>
      <c r="DI143">
        <f t="shared" si="62"/>
        <v>0</v>
      </c>
      <c r="DJ143">
        <f>DG143+DH143</f>
        <v>51.28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ROW(Source!A216)</f>
        <v>216</v>
      </c>
      <c r="B144">
        <v>312689201</v>
      </c>
      <c r="C144">
        <v>312726969</v>
      </c>
      <c r="D144">
        <v>277945921</v>
      </c>
      <c r="E144">
        <v>1</v>
      </c>
      <c r="F144">
        <v>1</v>
      </c>
      <c r="G144">
        <v>1</v>
      </c>
      <c r="H144">
        <v>2</v>
      </c>
      <c r="I144" t="s">
        <v>548</v>
      </c>
      <c r="J144" t="s">
        <v>549</v>
      </c>
      <c r="K144" t="s">
        <v>550</v>
      </c>
      <c r="L144">
        <v>1368</v>
      </c>
      <c r="N144">
        <v>1011</v>
      </c>
      <c r="O144" t="s">
        <v>310</v>
      </c>
      <c r="P144" t="s">
        <v>310</v>
      </c>
      <c r="Q144">
        <v>1</v>
      </c>
      <c r="W144">
        <v>0</v>
      </c>
      <c r="X144">
        <v>495072614</v>
      </c>
      <c r="Y144">
        <f t="shared" si="57"/>
        <v>0.22</v>
      </c>
      <c r="AA144">
        <v>0</v>
      </c>
      <c r="AB144">
        <v>560.73</v>
      </c>
      <c r="AC144">
        <v>477.98</v>
      </c>
      <c r="AD144">
        <v>0</v>
      </c>
      <c r="AE144">
        <v>0</v>
      </c>
      <c r="AF144">
        <v>560.73</v>
      </c>
      <c r="AG144">
        <v>477.98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0.22</v>
      </c>
      <c r="AU144" t="s">
        <v>3</v>
      </c>
      <c r="AV144">
        <v>1</v>
      </c>
      <c r="AW144">
        <v>2</v>
      </c>
      <c r="AX144">
        <v>312726979</v>
      </c>
      <c r="AY144">
        <v>1</v>
      </c>
      <c r="AZ144">
        <v>0</v>
      </c>
      <c r="BA144">
        <v>155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123.36060000000001</v>
      </c>
      <c r="BL144">
        <v>105.15560000000001</v>
      </c>
      <c r="BM144">
        <v>0</v>
      </c>
      <c r="BN144">
        <v>0</v>
      </c>
      <c r="BO144">
        <v>0.22</v>
      </c>
      <c r="BP144">
        <v>1</v>
      </c>
      <c r="BQ144">
        <v>0</v>
      </c>
      <c r="BR144">
        <v>123.36060000000001</v>
      </c>
      <c r="BS144">
        <v>105.15560000000001</v>
      </c>
      <c r="BT144">
        <v>0</v>
      </c>
      <c r="BU144">
        <v>0</v>
      </c>
      <c r="BV144">
        <v>0.22</v>
      </c>
      <c r="BW144">
        <v>1</v>
      </c>
      <c r="CV144">
        <v>0</v>
      </c>
      <c r="CW144">
        <f>ROUND(Y144*Source!I216*DO144,7)</f>
        <v>3.96</v>
      </c>
      <c r="CX144">
        <f>ROUND(Y144*Source!I216,7)</f>
        <v>3.96</v>
      </c>
      <c r="CY144">
        <f>AB144</f>
        <v>560.73</v>
      </c>
      <c r="CZ144">
        <f>AF144</f>
        <v>560.73</v>
      </c>
      <c r="DA144">
        <f>AJ144</f>
        <v>1</v>
      </c>
      <c r="DB144">
        <f t="shared" si="58"/>
        <v>123.36</v>
      </c>
      <c r="DC144">
        <f t="shared" si="59"/>
        <v>105.16</v>
      </c>
      <c r="DD144" t="s">
        <v>3</v>
      </c>
      <c r="DE144" t="s">
        <v>3</v>
      </c>
      <c r="DF144">
        <f t="shared" si="60"/>
        <v>0</v>
      </c>
      <c r="DG144">
        <f t="shared" si="63"/>
        <v>2220.4899999999998</v>
      </c>
      <c r="DH144">
        <f t="shared" si="61"/>
        <v>1892.8</v>
      </c>
      <c r="DI144">
        <f t="shared" si="62"/>
        <v>0</v>
      </c>
      <c r="DJ144">
        <f>DG144+DH144</f>
        <v>4113.29</v>
      </c>
      <c r="DK144">
        <v>1</v>
      </c>
      <c r="DL144" t="s">
        <v>515</v>
      </c>
      <c r="DM144">
        <v>4</v>
      </c>
      <c r="DN144" t="s">
        <v>505</v>
      </c>
      <c r="DO144">
        <v>1</v>
      </c>
    </row>
    <row r="145" spans="1:119" x14ac:dyDescent="0.2">
      <c r="A145">
        <f>ROW(Source!A217)</f>
        <v>217</v>
      </c>
      <c r="B145">
        <v>312689201</v>
      </c>
      <c r="C145">
        <v>312726980</v>
      </c>
      <c r="D145">
        <v>75631448</v>
      </c>
      <c r="E145">
        <v>109</v>
      </c>
      <c r="F145">
        <v>1</v>
      </c>
      <c r="G145">
        <v>1</v>
      </c>
      <c r="H145">
        <v>1</v>
      </c>
      <c r="I145" t="s">
        <v>539</v>
      </c>
      <c r="J145" t="s">
        <v>3</v>
      </c>
      <c r="K145" t="s">
        <v>540</v>
      </c>
      <c r="L145">
        <v>1191</v>
      </c>
      <c r="N145">
        <v>1013</v>
      </c>
      <c r="O145" t="s">
        <v>505</v>
      </c>
      <c r="P145" t="s">
        <v>505</v>
      </c>
      <c r="Q145">
        <v>1</v>
      </c>
      <c r="W145">
        <v>0</v>
      </c>
      <c r="X145">
        <v>388411409</v>
      </c>
      <c r="Y145">
        <f t="shared" si="57"/>
        <v>0.44</v>
      </c>
      <c r="AA145">
        <v>0</v>
      </c>
      <c r="AB145">
        <v>0</v>
      </c>
      <c r="AC145">
        <v>0</v>
      </c>
      <c r="AD145">
        <v>406.64</v>
      </c>
      <c r="AE145">
        <v>0</v>
      </c>
      <c r="AF145">
        <v>0</v>
      </c>
      <c r="AG145">
        <v>0</v>
      </c>
      <c r="AH145">
        <v>406.64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0.44</v>
      </c>
      <c r="AU145" t="s">
        <v>3</v>
      </c>
      <c r="AV145">
        <v>1</v>
      </c>
      <c r="AW145">
        <v>2</v>
      </c>
      <c r="AX145">
        <v>312726986</v>
      </c>
      <c r="AY145">
        <v>1</v>
      </c>
      <c r="AZ145">
        <v>0</v>
      </c>
      <c r="BA145">
        <v>156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178.92159999999998</v>
      </c>
      <c r="BN145">
        <v>0.44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178.92159999999998</v>
      </c>
      <c r="BU145">
        <v>0.44</v>
      </c>
      <c r="BV145">
        <v>0</v>
      </c>
      <c r="BW145">
        <v>1</v>
      </c>
      <c r="CU145">
        <f>ROUND(AT145*Source!I217*AH145*AL145,2)</f>
        <v>178.92</v>
      </c>
      <c r="CV145">
        <f>ROUND(Y145*Source!I217,7)</f>
        <v>0.44</v>
      </c>
      <c r="CW145">
        <v>0</v>
      </c>
      <c r="CX145">
        <f>ROUND(Y145*Source!I217,7)</f>
        <v>0.44</v>
      </c>
      <c r="CY145">
        <f>AD145</f>
        <v>406.64</v>
      </c>
      <c r="CZ145">
        <f>AH145</f>
        <v>406.64</v>
      </c>
      <c r="DA145">
        <f>AL145</f>
        <v>1</v>
      </c>
      <c r="DB145">
        <f t="shared" si="58"/>
        <v>178.92</v>
      </c>
      <c r="DC145">
        <f t="shared" si="59"/>
        <v>0</v>
      </c>
      <c r="DD145" t="s">
        <v>3</v>
      </c>
      <c r="DE145" t="s">
        <v>3</v>
      </c>
      <c r="DF145">
        <f t="shared" si="60"/>
        <v>0</v>
      </c>
      <c r="DG145">
        <f t="shared" si="63"/>
        <v>0</v>
      </c>
      <c r="DH145">
        <f t="shared" si="61"/>
        <v>0</v>
      </c>
      <c r="DI145">
        <f t="shared" si="62"/>
        <v>178.92</v>
      </c>
      <c r="DJ145">
        <f>DI145</f>
        <v>178.92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ROW(Source!A217)</f>
        <v>217</v>
      </c>
      <c r="B146">
        <v>312689201</v>
      </c>
      <c r="C146">
        <v>312726980</v>
      </c>
      <c r="D146">
        <v>75629607</v>
      </c>
      <c r="E146">
        <v>109</v>
      </c>
      <c r="F146">
        <v>1</v>
      </c>
      <c r="G146">
        <v>1</v>
      </c>
      <c r="H146">
        <v>1</v>
      </c>
      <c r="I146" t="s">
        <v>506</v>
      </c>
      <c r="J146" t="s">
        <v>3</v>
      </c>
      <c r="K146" t="s">
        <v>507</v>
      </c>
      <c r="L146">
        <v>1191</v>
      </c>
      <c r="N146">
        <v>1013</v>
      </c>
      <c r="O146" t="s">
        <v>505</v>
      </c>
      <c r="P146" t="s">
        <v>505</v>
      </c>
      <c r="Q146">
        <v>1</v>
      </c>
      <c r="W146">
        <v>0</v>
      </c>
      <c r="X146">
        <v>-1417349443</v>
      </c>
      <c r="Y146">
        <f t="shared" si="57"/>
        <v>0.48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0.48</v>
      </c>
      <c r="AU146" t="s">
        <v>3</v>
      </c>
      <c r="AV146">
        <v>2</v>
      </c>
      <c r="AW146">
        <v>2</v>
      </c>
      <c r="AX146">
        <v>312726987</v>
      </c>
      <c r="AY146">
        <v>1</v>
      </c>
      <c r="AZ146">
        <v>0</v>
      </c>
      <c r="BA146">
        <v>157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ROUND(Y146*Source!I217,7)</f>
        <v>0.48</v>
      </c>
      <c r="CY146">
        <f>AD146</f>
        <v>0</v>
      </c>
      <c r="CZ146">
        <f>AH146</f>
        <v>0</v>
      </c>
      <c r="DA146">
        <f>AL146</f>
        <v>1</v>
      </c>
      <c r="DB146">
        <f t="shared" si="58"/>
        <v>0</v>
      </c>
      <c r="DC146">
        <f t="shared" si="59"/>
        <v>0</v>
      </c>
      <c r="DD146" t="s">
        <v>3</v>
      </c>
      <c r="DE146" t="s">
        <v>3</v>
      </c>
      <c r="DF146">
        <f t="shared" si="60"/>
        <v>0</v>
      </c>
      <c r="DG146">
        <f t="shared" si="63"/>
        <v>0</v>
      </c>
      <c r="DH146">
        <f t="shared" si="61"/>
        <v>0</v>
      </c>
      <c r="DI146">
        <f t="shared" si="6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ROW(Source!A217)</f>
        <v>217</v>
      </c>
      <c r="B147">
        <v>312689201</v>
      </c>
      <c r="C147">
        <v>312726980</v>
      </c>
      <c r="D147">
        <v>277944622</v>
      </c>
      <c r="E147">
        <v>1</v>
      </c>
      <c r="F147">
        <v>1</v>
      </c>
      <c r="G147">
        <v>1</v>
      </c>
      <c r="H147">
        <v>2</v>
      </c>
      <c r="I147" t="s">
        <v>541</v>
      </c>
      <c r="J147" t="s">
        <v>542</v>
      </c>
      <c r="K147" t="s">
        <v>543</v>
      </c>
      <c r="L147">
        <v>1368</v>
      </c>
      <c r="N147">
        <v>1011</v>
      </c>
      <c r="O147" t="s">
        <v>310</v>
      </c>
      <c r="P147" t="s">
        <v>310</v>
      </c>
      <c r="Q147">
        <v>1</v>
      </c>
      <c r="W147">
        <v>0</v>
      </c>
      <c r="X147">
        <v>-776243211</v>
      </c>
      <c r="Y147">
        <f t="shared" si="57"/>
        <v>0.24</v>
      </c>
      <c r="AA147">
        <v>0</v>
      </c>
      <c r="AB147">
        <v>1472.33</v>
      </c>
      <c r="AC147">
        <v>642.05999999999995</v>
      </c>
      <c r="AD147">
        <v>0</v>
      </c>
      <c r="AE147">
        <v>0</v>
      </c>
      <c r="AF147">
        <v>1472.33</v>
      </c>
      <c r="AG147">
        <v>642.05999999999995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0.24</v>
      </c>
      <c r="AU147" t="s">
        <v>3</v>
      </c>
      <c r="AV147">
        <v>1</v>
      </c>
      <c r="AW147">
        <v>2</v>
      </c>
      <c r="AX147">
        <v>312726988</v>
      </c>
      <c r="AY147">
        <v>1</v>
      </c>
      <c r="AZ147">
        <v>0</v>
      </c>
      <c r="BA147">
        <v>158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353.35919999999999</v>
      </c>
      <c r="BL147">
        <v>154.09439999999998</v>
      </c>
      <c r="BM147">
        <v>0</v>
      </c>
      <c r="BN147">
        <v>0</v>
      </c>
      <c r="BO147">
        <v>0.24</v>
      </c>
      <c r="BP147">
        <v>1</v>
      </c>
      <c r="BQ147">
        <v>0</v>
      </c>
      <c r="BR147">
        <v>353.35919999999999</v>
      </c>
      <c r="BS147">
        <v>154.09439999999998</v>
      </c>
      <c r="BT147">
        <v>0</v>
      </c>
      <c r="BU147">
        <v>0</v>
      </c>
      <c r="BV147">
        <v>0.24</v>
      </c>
      <c r="BW147">
        <v>1</v>
      </c>
      <c r="CV147">
        <v>0</v>
      </c>
      <c r="CW147">
        <f>ROUND(Y147*Source!I217*DO147,7)</f>
        <v>0.24</v>
      </c>
      <c r="CX147">
        <f>ROUND(Y147*Source!I217,7)</f>
        <v>0.24</v>
      </c>
      <c r="CY147">
        <f>AB147</f>
        <v>1472.33</v>
      </c>
      <c r="CZ147">
        <f>AF147</f>
        <v>1472.33</v>
      </c>
      <c r="DA147">
        <f>AJ147</f>
        <v>1</v>
      </c>
      <c r="DB147">
        <f t="shared" si="58"/>
        <v>353.36</v>
      </c>
      <c r="DC147">
        <f t="shared" si="59"/>
        <v>154.09</v>
      </c>
      <c r="DD147" t="s">
        <v>3</v>
      </c>
      <c r="DE147" t="s">
        <v>3</v>
      </c>
      <c r="DF147">
        <f t="shared" si="60"/>
        <v>0</v>
      </c>
      <c r="DG147">
        <f t="shared" si="63"/>
        <v>353.36</v>
      </c>
      <c r="DH147">
        <f t="shared" si="61"/>
        <v>154.09</v>
      </c>
      <c r="DI147">
        <f t="shared" si="62"/>
        <v>0</v>
      </c>
      <c r="DJ147">
        <f>DG147+DH147</f>
        <v>507.45000000000005</v>
      </c>
      <c r="DK147">
        <v>1</v>
      </c>
      <c r="DL147" t="s">
        <v>544</v>
      </c>
      <c r="DM147">
        <v>6</v>
      </c>
      <c r="DN147" t="s">
        <v>505</v>
      </c>
      <c r="DO147">
        <v>1</v>
      </c>
    </row>
    <row r="148" spans="1:119" x14ac:dyDescent="0.2">
      <c r="A148">
        <f>ROW(Source!A217)</f>
        <v>217</v>
      </c>
      <c r="B148">
        <v>312689201</v>
      </c>
      <c r="C148">
        <v>312726980</v>
      </c>
      <c r="D148">
        <v>277945900</v>
      </c>
      <c r="E148">
        <v>1</v>
      </c>
      <c r="F148">
        <v>1</v>
      </c>
      <c r="G148">
        <v>1</v>
      </c>
      <c r="H148">
        <v>2</v>
      </c>
      <c r="I148" t="s">
        <v>545</v>
      </c>
      <c r="J148" t="s">
        <v>546</v>
      </c>
      <c r="K148" t="s">
        <v>547</v>
      </c>
      <c r="L148">
        <v>1368</v>
      </c>
      <c r="N148">
        <v>1011</v>
      </c>
      <c r="O148" t="s">
        <v>310</v>
      </c>
      <c r="P148" t="s">
        <v>310</v>
      </c>
      <c r="Q148">
        <v>1</v>
      </c>
      <c r="W148">
        <v>0</v>
      </c>
      <c r="X148">
        <v>-2054013352</v>
      </c>
      <c r="Y148">
        <f t="shared" si="57"/>
        <v>0.24</v>
      </c>
      <c r="AA148">
        <v>0</v>
      </c>
      <c r="AB148">
        <v>12.95</v>
      </c>
      <c r="AC148">
        <v>0</v>
      </c>
      <c r="AD148">
        <v>0</v>
      </c>
      <c r="AE148">
        <v>0</v>
      </c>
      <c r="AF148">
        <v>12.95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0.24</v>
      </c>
      <c r="AU148" t="s">
        <v>3</v>
      </c>
      <c r="AV148">
        <v>1</v>
      </c>
      <c r="AW148">
        <v>2</v>
      </c>
      <c r="AX148">
        <v>312726989</v>
      </c>
      <c r="AY148">
        <v>1</v>
      </c>
      <c r="AZ148">
        <v>0</v>
      </c>
      <c r="BA148">
        <v>159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3.1079999999999997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3.1079999999999997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f>ROUND(Y148*Source!I217*DO148,7)</f>
        <v>0</v>
      </c>
      <c r="CX148">
        <f>ROUND(Y148*Source!I217,7)</f>
        <v>0.24</v>
      </c>
      <c r="CY148">
        <f>AB148</f>
        <v>12.95</v>
      </c>
      <c r="CZ148">
        <f>AF148</f>
        <v>12.95</v>
      </c>
      <c r="DA148">
        <f>AJ148</f>
        <v>1</v>
      </c>
      <c r="DB148">
        <f t="shared" si="58"/>
        <v>3.11</v>
      </c>
      <c r="DC148">
        <f t="shared" si="59"/>
        <v>0</v>
      </c>
      <c r="DD148" t="s">
        <v>3</v>
      </c>
      <c r="DE148" t="s">
        <v>3</v>
      </c>
      <c r="DF148">
        <f t="shared" si="60"/>
        <v>0</v>
      </c>
      <c r="DG148">
        <f t="shared" si="63"/>
        <v>3.11</v>
      </c>
      <c r="DH148">
        <f t="shared" si="61"/>
        <v>0</v>
      </c>
      <c r="DI148">
        <f t="shared" si="62"/>
        <v>0</v>
      </c>
      <c r="DJ148">
        <f>DG148+DH148</f>
        <v>3.11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ROW(Source!A217)</f>
        <v>217</v>
      </c>
      <c r="B149">
        <v>312689201</v>
      </c>
      <c r="C149">
        <v>312726980</v>
      </c>
      <c r="D149">
        <v>277945921</v>
      </c>
      <c r="E149">
        <v>1</v>
      </c>
      <c r="F149">
        <v>1</v>
      </c>
      <c r="G149">
        <v>1</v>
      </c>
      <c r="H149">
        <v>2</v>
      </c>
      <c r="I149" t="s">
        <v>548</v>
      </c>
      <c r="J149" t="s">
        <v>549</v>
      </c>
      <c r="K149" t="s">
        <v>550</v>
      </c>
      <c r="L149">
        <v>1368</v>
      </c>
      <c r="N149">
        <v>1011</v>
      </c>
      <c r="O149" t="s">
        <v>310</v>
      </c>
      <c r="P149" t="s">
        <v>310</v>
      </c>
      <c r="Q149">
        <v>1</v>
      </c>
      <c r="W149">
        <v>0</v>
      </c>
      <c r="X149">
        <v>495072614</v>
      </c>
      <c r="Y149">
        <f t="shared" si="57"/>
        <v>0.24</v>
      </c>
      <c r="AA149">
        <v>0</v>
      </c>
      <c r="AB149">
        <v>560.73</v>
      </c>
      <c r="AC149">
        <v>477.98</v>
      </c>
      <c r="AD149">
        <v>0</v>
      </c>
      <c r="AE149">
        <v>0</v>
      </c>
      <c r="AF149">
        <v>560.73</v>
      </c>
      <c r="AG149">
        <v>477.98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0.24</v>
      </c>
      <c r="AU149" t="s">
        <v>3</v>
      </c>
      <c r="AV149">
        <v>1</v>
      </c>
      <c r="AW149">
        <v>2</v>
      </c>
      <c r="AX149">
        <v>312726990</v>
      </c>
      <c r="AY149">
        <v>1</v>
      </c>
      <c r="AZ149">
        <v>0</v>
      </c>
      <c r="BA149">
        <v>160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134.5752</v>
      </c>
      <c r="BL149">
        <v>114.7152</v>
      </c>
      <c r="BM149">
        <v>0</v>
      </c>
      <c r="BN149">
        <v>0</v>
      </c>
      <c r="BO149">
        <v>0.24</v>
      </c>
      <c r="BP149">
        <v>1</v>
      </c>
      <c r="BQ149">
        <v>0</v>
      </c>
      <c r="BR149">
        <v>134.5752</v>
      </c>
      <c r="BS149">
        <v>114.7152</v>
      </c>
      <c r="BT149">
        <v>0</v>
      </c>
      <c r="BU149">
        <v>0</v>
      </c>
      <c r="BV149">
        <v>0.24</v>
      </c>
      <c r="BW149">
        <v>1</v>
      </c>
      <c r="CV149">
        <v>0</v>
      </c>
      <c r="CW149">
        <f>ROUND(Y149*Source!I217*DO149,7)</f>
        <v>0.24</v>
      </c>
      <c r="CX149">
        <f>ROUND(Y149*Source!I217,7)</f>
        <v>0.24</v>
      </c>
      <c r="CY149">
        <f>AB149</f>
        <v>560.73</v>
      </c>
      <c r="CZ149">
        <f>AF149</f>
        <v>560.73</v>
      </c>
      <c r="DA149">
        <f>AJ149</f>
        <v>1</v>
      </c>
      <c r="DB149">
        <f t="shared" si="58"/>
        <v>134.58000000000001</v>
      </c>
      <c r="DC149">
        <f t="shared" si="59"/>
        <v>114.72</v>
      </c>
      <c r="DD149" t="s">
        <v>3</v>
      </c>
      <c r="DE149" t="s">
        <v>3</v>
      </c>
      <c r="DF149">
        <f t="shared" si="60"/>
        <v>0</v>
      </c>
      <c r="DG149">
        <f t="shared" si="63"/>
        <v>134.58000000000001</v>
      </c>
      <c r="DH149">
        <f t="shared" si="61"/>
        <v>114.72</v>
      </c>
      <c r="DI149">
        <f t="shared" si="62"/>
        <v>0</v>
      </c>
      <c r="DJ149">
        <f>DG149+DH149</f>
        <v>249.3</v>
      </c>
      <c r="DK149">
        <v>1</v>
      </c>
      <c r="DL149" t="s">
        <v>515</v>
      </c>
      <c r="DM149">
        <v>4</v>
      </c>
      <c r="DN149" t="s">
        <v>505</v>
      </c>
      <c r="DO149">
        <v>1</v>
      </c>
    </row>
    <row r="150" spans="1:119" x14ac:dyDescent="0.2">
      <c r="A150">
        <f>ROW(Source!A218)</f>
        <v>218</v>
      </c>
      <c r="B150">
        <v>312689201</v>
      </c>
      <c r="C150">
        <v>312727001</v>
      </c>
      <c r="D150">
        <v>75631448</v>
      </c>
      <c r="E150">
        <v>109</v>
      </c>
      <c r="F150">
        <v>1</v>
      </c>
      <c r="G150">
        <v>1</v>
      </c>
      <c r="H150">
        <v>1</v>
      </c>
      <c r="I150" t="s">
        <v>539</v>
      </c>
      <c r="J150" t="s">
        <v>3</v>
      </c>
      <c r="K150" t="s">
        <v>540</v>
      </c>
      <c r="L150">
        <v>1191</v>
      </c>
      <c r="N150">
        <v>1013</v>
      </c>
      <c r="O150" t="s">
        <v>505</v>
      </c>
      <c r="P150" t="s">
        <v>505</v>
      </c>
      <c r="Q150">
        <v>1</v>
      </c>
      <c r="W150">
        <v>0</v>
      </c>
      <c r="X150">
        <v>388411409</v>
      </c>
      <c r="Y150">
        <f t="shared" si="57"/>
        <v>0.25</v>
      </c>
      <c r="AA150">
        <v>0</v>
      </c>
      <c r="AB150">
        <v>0</v>
      </c>
      <c r="AC150">
        <v>0</v>
      </c>
      <c r="AD150">
        <v>406.64</v>
      </c>
      <c r="AE150">
        <v>0</v>
      </c>
      <c r="AF150">
        <v>0</v>
      </c>
      <c r="AG150">
        <v>0</v>
      </c>
      <c r="AH150">
        <v>406.64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0.25</v>
      </c>
      <c r="AU150" t="s">
        <v>3</v>
      </c>
      <c r="AV150">
        <v>1</v>
      </c>
      <c r="AW150">
        <v>2</v>
      </c>
      <c r="AX150">
        <v>312727006</v>
      </c>
      <c r="AY150">
        <v>1</v>
      </c>
      <c r="AZ150">
        <v>0</v>
      </c>
      <c r="BA150">
        <v>161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101.66</v>
      </c>
      <c r="BN150">
        <v>0.25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101.66</v>
      </c>
      <c r="BU150">
        <v>0.25</v>
      </c>
      <c r="BV150">
        <v>0</v>
      </c>
      <c r="BW150">
        <v>1</v>
      </c>
      <c r="CU150">
        <f>ROUND(AT150*Source!I218*AH150*AL150,2)</f>
        <v>1626.56</v>
      </c>
      <c r="CV150">
        <f>ROUND(Y150*Source!I218,7)</f>
        <v>4</v>
      </c>
      <c r="CW150">
        <v>0</v>
      </c>
      <c r="CX150">
        <f>ROUND(Y150*Source!I218,7)</f>
        <v>4</v>
      </c>
      <c r="CY150">
        <f>AD150</f>
        <v>406.64</v>
      </c>
      <c r="CZ150">
        <f>AH150</f>
        <v>406.64</v>
      </c>
      <c r="DA150">
        <f>AL150</f>
        <v>1</v>
      </c>
      <c r="DB150">
        <f t="shared" si="58"/>
        <v>101.66</v>
      </c>
      <c r="DC150">
        <f t="shared" si="59"/>
        <v>0</v>
      </c>
      <c r="DD150" t="s">
        <v>3</v>
      </c>
      <c r="DE150" t="s">
        <v>3</v>
      </c>
      <c r="DF150">
        <f t="shared" si="60"/>
        <v>0</v>
      </c>
      <c r="DG150">
        <f t="shared" si="63"/>
        <v>0</v>
      </c>
      <c r="DH150">
        <f t="shared" si="61"/>
        <v>0</v>
      </c>
      <c r="DI150">
        <f t="shared" si="62"/>
        <v>1626.56</v>
      </c>
      <c r="DJ150">
        <f>DI150</f>
        <v>1626.56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ROW(Source!A218)</f>
        <v>218</v>
      </c>
      <c r="B151">
        <v>312689201</v>
      </c>
      <c r="C151">
        <v>312727001</v>
      </c>
      <c r="D151">
        <v>75629607</v>
      </c>
      <c r="E151">
        <v>109</v>
      </c>
      <c r="F151">
        <v>1</v>
      </c>
      <c r="G151">
        <v>1</v>
      </c>
      <c r="H151">
        <v>1</v>
      </c>
      <c r="I151" t="s">
        <v>506</v>
      </c>
      <c r="J151" t="s">
        <v>3</v>
      </c>
      <c r="K151" t="s">
        <v>507</v>
      </c>
      <c r="L151">
        <v>1191</v>
      </c>
      <c r="N151">
        <v>1013</v>
      </c>
      <c r="O151" t="s">
        <v>505</v>
      </c>
      <c r="P151" t="s">
        <v>505</v>
      </c>
      <c r="Q151">
        <v>1</v>
      </c>
      <c r="W151">
        <v>0</v>
      </c>
      <c r="X151">
        <v>-1417349443</v>
      </c>
      <c r="Y151">
        <f t="shared" si="57"/>
        <v>0.14000000000000001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0.14000000000000001</v>
      </c>
      <c r="AU151" t="s">
        <v>3</v>
      </c>
      <c r="AV151">
        <v>2</v>
      </c>
      <c r="AW151">
        <v>2</v>
      </c>
      <c r="AX151">
        <v>312727007</v>
      </c>
      <c r="AY151">
        <v>1</v>
      </c>
      <c r="AZ151">
        <v>0</v>
      </c>
      <c r="BA151">
        <v>162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ROUND(Y151*Source!I218,7)</f>
        <v>2.2400000000000002</v>
      </c>
      <c r="CY151">
        <f>AD151</f>
        <v>0</v>
      </c>
      <c r="CZ151">
        <f>AH151</f>
        <v>0</v>
      </c>
      <c r="DA151">
        <f>AL151</f>
        <v>1</v>
      </c>
      <c r="DB151">
        <f t="shared" si="58"/>
        <v>0</v>
      </c>
      <c r="DC151">
        <f t="shared" si="59"/>
        <v>0</v>
      </c>
      <c r="DD151" t="s">
        <v>3</v>
      </c>
      <c r="DE151" t="s">
        <v>3</v>
      </c>
      <c r="DF151">
        <f t="shared" si="60"/>
        <v>0</v>
      </c>
      <c r="DG151">
        <f t="shared" si="63"/>
        <v>0</v>
      </c>
      <c r="DH151">
        <f t="shared" si="61"/>
        <v>0</v>
      </c>
      <c r="DI151">
        <f t="shared" si="62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ROW(Source!A218)</f>
        <v>218</v>
      </c>
      <c r="B152">
        <v>312689201</v>
      </c>
      <c r="C152">
        <v>312727001</v>
      </c>
      <c r="D152">
        <v>277945900</v>
      </c>
      <c r="E152">
        <v>1</v>
      </c>
      <c r="F152">
        <v>1</v>
      </c>
      <c r="G152">
        <v>1</v>
      </c>
      <c r="H152">
        <v>2</v>
      </c>
      <c r="I152" t="s">
        <v>545</v>
      </c>
      <c r="J152" t="s">
        <v>546</v>
      </c>
      <c r="K152" t="s">
        <v>547</v>
      </c>
      <c r="L152">
        <v>1368</v>
      </c>
      <c r="N152">
        <v>1011</v>
      </c>
      <c r="O152" t="s">
        <v>310</v>
      </c>
      <c r="P152" t="s">
        <v>310</v>
      </c>
      <c r="Q152">
        <v>1</v>
      </c>
      <c r="W152">
        <v>0</v>
      </c>
      <c r="X152">
        <v>-2054013352</v>
      </c>
      <c r="Y152">
        <f t="shared" si="57"/>
        <v>0.14000000000000001</v>
      </c>
      <c r="AA152">
        <v>0</v>
      </c>
      <c r="AB152">
        <v>12.95</v>
      </c>
      <c r="AC152">
        <v>0</v>
      </c>
      <c r="AD152">
        <v>0</v>
      </c>
      <c r="AE152">
        <v>0</v>
      </c>
      <c r="AF152">
        <v>12.95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0.14000000000000001</v>
      </c>
      <c r="AU152" t="s">
        <v>3</v>
      </c>
      <c r="AV152">
        <v>1</v>
      </c>
      <c r="AW152">
        <v>2</v>
      </c>
      <c r="AX152">
        <v>312727008</v>
      </c>
      <c r="AY152">
        <v>1</v>
      </c>
      <c r="AZ152">
        <v>0</v>
      </c>
      <c r="BA152">
        <v>163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1.8130000000000002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1.8130000000000002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ROUND(Y152*Source!I218*DO152,7)</f>
        <v>0</v>
      </c>
      <c r="CX152">
        <f>ROUND(Y152*Source!I218,7)</f>
        <v>2.2400000000000002</v>
      </c>
      <c r="CY152">
        <f>AB152</f>
        <v>12.95</v>
      </c>
      <c r="CZ152">
        <f>AF152</f>
        <v>12.95</v>
      </c>
      <c r="DA152">
        <f>AJ152</f>
        <v>1</v>
      </c>
      <c r="DB152">
        <f t="shared" si="58"/>
        <v>1.81</v>
      </c>
      <c r="DC152">
        <f t="shared" si="59"/>
        <v>0</v>
      </c>
      <c r="DD152" t="s">
        <v>3</v>
      </c>
      <c r="DE152" t="s">
        <v>3</v>
      </c>
      <c r="DF152">
        <f t="shared" si="60"/>
        <v>0</v>
      </c>
      <c r="DG152">
        <f t="shared" si="63"/>
        <v>29.01</v>
      </c>
      <c r="DH152">
        <f t="shared" si="61"/>
        <v>0</v>
      </c>
      <c r="DI152">
        <f t="shared" si="62"/>
        <v>0</v>
      </c>
      <c r="DJ152">
        <f>DG152+DH152</f>
        <v>29.01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ROW(Source!A218)</f>
        <v>218</v>
      </c>
      <c r="B153">
        <v>312689201</v>
      </c>
      <c r="C153">
        <v>312727001</v>
      </c>
      <c r="D153">
        <v>277945921</v>
      </c>
      <c r="E153">
        <v>1</v>
      </c>
      <c r="F153">
        <v>1</v>
      </c>
      <c r="G153">
        <v>1</v>
      </c>
      <c r="H153">
        <v>2</v>
      </c>
      <c r="I153" t="s">
        <v>548</v>
      </c>
      <c r="J153" t="s">
        <v>549</v>
      </c>
      <c r="K153" t="s">
        <v>550</v>
      </c>
      <c r="L153">
        <v>1368</v>
      </c>
      <c r="N153">
        <v>1011</v>
      </c>
      <c r="O153" t="s">
        <v>310</v>
      </c>
      <c r="P153" t="s">
        <v>310</v>
      </c>
      <c r="Q153">
        <v>1</v>
      </c>
      <c r="W153">
        <v>0</v>
      </c>
      <c r="X153">
        <v>495072614</v>
      </c>
      <c r="Y153">
        <f t="shared" si="57"/>
        <v>0.14000000000000001</v>
      </c>
      <c r="AA153">
        <v>0</v>
      </c>
      <c r="AB153">
        <v>560.73</v>
      </c>
      <c r="AC153">
        <v>477.98</v>
      </c>
      <c r="AD153">
        <v>0</v>
      </c>
      <c r="AE153">
        <v>0</v>
      </c>
      <c r="AF153">
        <v>560.73</v>
      </c>
      <c r="AG153">
        <v>477.98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0.14000000000000001</v>
      </c>
      <c r="AU153" t="s">
        <v>3</v>
      </c>
      <c r="AV153">
        <v>1</v>
      </c>
      <c r="AW153">
        <v>2</v>
      </c>
      <c r="AX153">
        <v>312727009</v>
      </c>
      <c r="AY153">
        <v>1</v>
      </c>
      <c r="AZ153">
        <v>0</v>
      </c>
      <c r="BA153">
        <v>164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78.502200000000016</v>
      </c>
      <c r="BL153">
        <v>66.917200000000008</v>
      </c>
      <c r="BM153">
        <v>0</v>
      </c>
      <c r="BN153">
        <v>0</v>
      </c>
      <c r="BO153">
        <v>0.14000000000000001</v>
      </c>
      <c r="BP153">
        <v>1</v>
      </c>
      <c r="BQ153">
        <v>0</v>
      </c>
      <c r="BR153">
        <v>78.502200000000016</v>
      </c>
      <c r="BS153">
        <v>66.917200000000008</v>
      </c>
      <c r="BT153">
        <v>0</v>
      </c>
      <c r="BU153">
        <v>0</v>
      </c>
      <c r="BV153">
        <v>0.14000000000000001</v>
      </c>
      <c r="BW153">
        <v>1</v>
      </c>
      <c r="CV153">
        <v>0</v>
      </c>
      <c r="CW153">
        <f>ROUND(Y153*Source!I218*DO153,7)</f>
        <v>2.2400000000000002</v>
      </c>
      <c r="CX153">
        <f>ROUND(Y153*Source!I218,7)</f>
        <v>2.2400000000000002</v>
      </c>
      <c r="CY153">
        <f>AB153</f>
        <v>560.73</v>
      </c>
      <c r="CZ153">
        <f>AF153</f>
        <v>560.73</v>
      </c>
      <c r="DA153">
        <f>AJ153</f>
        <v>1</v>
      </c>
      <c r="DB153">
        <f t="shared" si="58"/>
        <v>78.5</v>
      </c>
      <c r="DC153">
        <f t="shared" si="59"/>
        <v>66.92</v>
      </c>
      <c r="DD153" t="s">
        <v>3</v>
      </c>
      <c r="DE153" t="s">
        <v>3</v>
      </c>
      <c r="DF153">
        <f t="shared" si="60"/>
        <v>0</v>
      </c>
      <c r="DG153">
        <f t="shared" si="63"/>
        <v>1256.04</v>
      </c>
      <c r="DH153">
        <f t="shared" si="61"/>
        <v>1070.68</v>
      </c>
      <c r="DI153">
        <f t="shared" si="62"/>
        <v>0</v>
      </c>
      <c r="DJ153">
        <f>DG153+DH153</f>
        <v>2326.7200000000003</v>
      </c>
      <c r="DK153">
        <v>1</v>
      </c>
      <c r="DL153" t="s">
        <v>515</v>
      </c>
      <c r="DM153">
        <v>4</v>
      </c>
      <c r="DN153" t="s">
        <v>505</v>
      </c>
      <c r="DO153">
        <v>1</v>
      </c>
    </row>
    <row r="154" spans="1:119" x14ac:dyDescent="0.2">
      <c r="A154">
        <f>ROW(Source!A219)</f>
        <v>219</v>
      </c>
      <c r="B154">
        <v>312689201</v>
      </c>
      <c r="C154">
        <v>312727010</v>
      </c>
      <c r="D154">
        <v>75631448</v>
      </c>
      <c r="E154">
        <v>109</v>
      </c>
      <c r="F154">
        <v>1</v>
      </c>
      <c r="G154">
        <v>1</v>
      </c>
      <c r="H154">
        <v>1</v>
      </c>
      <c r="I154" t="s">
        <v>539</v>
      </c>
      <c r="J154" t="s">
        <v>3</v>
      </c>
      <c r="K154" t="s">
        <v>540</v>
      </c>
      <c r="L154">
        <v>1191</v>
      </c>
      <c r="N154">
        <v>1013</v>
      </c>
      <c r="O154" t="s">
        <v>505</v>
      </c>
      <c r="P154" t="s">
        <v>505</v>
      </c>
      <c r="Q154">
        <v>1</v>
      </c>
      <c r="W154">
        <v>0</v>
      </c>
      <c r="X154">
        <v>388411409</v>
      </c>
      <c r="Y154">
        <f t="shared" si="57"/>
        <v>0.3</v>
      </c>
      <c r="AA154">
        <v>0</v>
      </c>
      <c r="AB154">
        <v>0</v>
      </c>
      <c r="AC154">
        <v>0</v>
      </c>
      <c r="AD154">
        <v>406.64</v>
      </c>
      <c r="AE154">
        <v>0</v>
      </c>
      <c r="AF154">
        <v>0</v>
      </c>
      <c r="AG154">
        <v>0</v>
      </c>
      <c r="AH154">
        <v>406.64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0.3</v>
      </c>
      <c r="AU154" t="s">
        <v>3</v>
      </c>
      <c r="AV154">
        <v>1</v>
      </c>
      <c r="AW154">
        <v>2</v>
      </c>
      <c r="AX154">
        <v>312727015</v>
      </c>
      <c r="AY154">
        <v>1</v>
      </c>
      <c r="AZ154">
        <v>0</v>
      </c>
      <c r="BA154">
        <v>165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121.99199999999999</v>
      </c>
      <c r="BN154">
        <v>0.3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121.99199999999999</v>
      </c>
      <c r="BU154">
        <v>0.3</v>
      </c>
      <c r="BV154">
        <v>0</v>
      </c>
      <c r="BW154">
        <v>1</v>
      </c>
      <c r="CU154">
        <f>ROUND(AT154*Source!I219*AH154*AL154,2)</f>
        <v>121.99</v>
      </c>
      <c r="CV154">
        <f>ROUND(Y154*Source!I219,7)</f>
        <v>0.3</v>
      </c>
      <c r="CW154">
        <v>0</v>
      </c>
      <c r="CX154">
        <f>ROUND(Y154*Source!I219,7)</f>
        <v>0.3</v>
      </c>
      <c r="CY154">
        <f>AD154</f>
        <v>406.64</v>
      </c>
      <c r="CZ154">
        <f>AH154</f>
        <v>406.64</v>
      </c>
      <c r="DA154">
        <f>AL154</f>
        <v>1</v>
      </c>
      <c r="DB154">
        <f t="shared" si="58"/>
        <v>121.99</v>
      </c>
      <c r="DC154">
        <f t="shared" si="59"/>
        <v>0</v>
      </c>
      <c r="DD154" t="s">
        <v>3</v>
      </c>
      <c r="DE154" t="s">
        <v>3</v>
      </c>
      <c r="DF154">
        <f t="shared" si="60"/>
        <v>0</v>
      </c>
      <c r="DG154">
        <f t="shared" si="63"/>
        <v>0</v>
      </c>
      <c r="DH154">
        <f t="shared" si="61"/>
        <v>0</v>
      </c>
      <c r="DI154">
        <f t="shared" si="62"/>
        <v>121.99</v>
      </c>
      <c r="DJ154">
        <f>DI154</f>
        <v>121.99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ROW(Source!A219)</f>
        <v>219</v>
      </c>
      <c r="B155">
        <v>312689201</v>
      </c>
      <c r="C155">
        <v>312727010</v>
      </c>
      <c r="D155">
        <v>75629607</v>
      </c>
      <c r="E155">
        <v>109</v>
      </c>
      <c r="F155">
        <v>1</v>
      </c>
      <c r="G155">
        <v>1</v>
      </c>
      <c r="H155">
        <v>1</v>
      </c>
      <c r="I155" t="s">
        <v>506</v>
      </c>
      <c r="J155" t="s">
        <v>3</v>
      </c>
      <c r="K155" t="s">
        <v>507</v>
      </c>
      <c r="L155">
        <v>1191</v>
      </c>
      <c r="N155">
        <v>1013</v>
      </c>
      <c r="O155" t="s">
        <v>505</v>
      </c>
      <c r="P155" t="s">
        <v>505</v>
      </c>
      <c r="Q155">
        <v>1</v>
      </c>
      <c r="W155">
        <v>0</v>
      </c>
      <c r="X155">
        <v>-1417349443</v>
      </c>
      <c r="Y155">
        <f t="shared" si="57"/>
        <v>0.16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0.16</v>
      </c>
      <c r="AU155" t="s">
        <v>3</v>
      </c>
      <c r="AV155">
        <v>2</v>
      </c>
      <c r="AW155">
        <v>2</v>
      </c>
      <c r="AX155">
        <v>312727016</v>
      </c>
      <c r="AY155">
        <v>1</v>
      </c>
      <c r="AZ155">
        <v>0</v>
      </c>
      <c r="BA155">
        <v>166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ROUND(Y155*Source!I219,7)</f>
        <v>0.16</v>
      </c>
      <c r="CY155">
        <f>AD155</f>
        <v>0</v>
      </c>
      <c r="CZ155">
        <f>AH155</f>
        <v>0</v>
      </c>
      <c r="DA155">
        <f>AL155</f>
        <v>1</v>
      </c>
      <c r="DB155">
        <f t="shared" si="58"/>
        <v>0</v>
      </c>
      <c r="DC155">
        <f t="shared" si="59"/>
        <v>0</v>
      </c>
      <c r="DD155" t="s">
        <v>3</v>
      </c>
      <c r="DE155" t="s">
        <v>3</v>
      </c>
      <c r="DF155">
        <f t="shared" si="60"/>
        <v>0</v>
      </c>
      <c r="DG155">
        <f t="shared" si="63"/>
        <v>0</v>
      </c>
      <c r="DH155">
        <f t="shared" si="61"/>
        <v>0</v>
      </c>
      <c r="DI155">
        <f t="shared" si="62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ROW(Source!A219)</f>
        <v>219</v>
      </c>
      <c r="B156">
        <v>312689201</v>
      </c>
      <c r="C156">
        <v>312727010</v>
      </c>
      <c r="D156">
        <v>277945900</v>
      </c>
      <c r="E156">
        <v>1</v>
      </c>
      <c r="F156">
        <v>1</v>
      </c>
      <c r="G156">
        <v>1</v>
      </c>
      <c r="H156">
        <v>2</v>
      </c>
      <c r="I156" t="s">
        <v>545</v>
      </c>
      <c r="J156" t="s">
        <v>546</v>
      </c>
      <c r="K156" t="s">
        <v>547</v>
      </c>
      <c r="L156">
        <v>1368</v>
      </c>
      <c r="N156">
        <v>1011</v>
      </c>
      <c r="O156" t="s">
        <v>310</v>
      </c>
      <c r="P156" t="s">
        <v>310</v>
      </c>
      <c r="Q156">
        <v>1</v>
      </c>
      <c r="W156">
        <v>0</v>
      </c>
      <c r="X156">
        <v>-2054013352</v>
      </c>
      <c r="Y156">
        <f t="shared" si="57"/>
        <v>0.16</v>
      </c>
      <c r="AA156">
        <v>0</v>
      </c>
      <c r="AB156">
        <v>12.95</v>
      </c>
      <c r="AC156">
        <v>0</v>
      </c>
      <c r="AD156">
        <v>0</v>
      </c>
      <c r="AE156">
        <v>0</v>
      </c>
      <c r="AF156">
        <v>12.95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0.16</v>
      </c>
      <c r="AU156" t="s">
        <v>3</v>
      </c>
      <c r="AV156">
        <v>1</v>
      </c>
      <c r="AW156">
        <v>2</v>
      </c>
      <c r="AX156">
        <v>312727017</v>
      </c>
      <c r="AY156">
        <v>1</v>
      </c>
      <c r="AZ156">
        <v>0</v>
      </c>
      <c r="BA156">
        <v>167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2.0720000000000001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2.0720000000000001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f>ROUND(Y156*Source!I219*DO156,7)</f>
        <v>0</v>
      </c>
      <c r="CX156">
        <f>ROUND(Y156*Source!I219,7)</f>
        <v>0.16</v>
      </c>
      <c r="CY156">
        <f>AB156</f>
        <v>12.95</v>
      </c>
      <c r="CZ156">
        <f>AF156</f>
        <v>12.95</v>
      </c>
      <c r="DA156">
        <f>AJ156</f>
        <v>1</v>
      </c>
      <c r="DB156">
        <f t="shared" si="58"/>
        <v>2.0699999999999998</v>
      </c>
      <c r="DC156">
        <f t="shared" si="59"/>
        <v>0</v>
      </c>
      <c r="DD156" t="s">
        <v>3</v>
      </c>
      <c r="DE156" t="s">
        <v>3</v>
      </c>
      <c r="DF156">
        <f t="shared" si="60"/>
        <v>0</v>
      </c>
      <c r="DG156">
        <f t="shared" si="63"/>
        <v>2.0699999999999998</v>
      </c>
      <c r="DH156">
        <f t="shared" si="61"/>
        <v>0</v>
      </c>
      <c r="DI156">
        <f t="shared" si="62"/>
        <v>0</v>
      </c>
      <c r="DJ156">
        <f>DG156+DH156</f>
        <v>2.0699999999999998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ROW(Source!A219)</f>
        <v>219</v>
      </c>
      <c r="B157">
        <v>312689201</v>
      </c>
      <c r="C157">
        <v>312727010</v>
      </c>
      <c r="D157">
        <v>277945921</v>
      </c>
      <c r="E157">
        <v>1</v>
      </c>
      <c r="F157">
        <v>1</v>
      </c>
      <c r="G157">
        <v>1</v>
      </c>
      <c r="H157">
        <v>2</v>
      </c>
      <c r="I157" t="s">
        <v>548</v>
      </c>
      <c r="J157" t="s">
        <v>549</v>
      </c>
      <c r="K157" t="s">
        <v>550</v>
      </c>
      <c r="L157">
        <v>1368</v>
      </c>
      <c r="N157">
        <v>1011</v>
      </c>
      <c r="O157" t="s">
        <v>310</v>
      </c>
      <c r="P157" t="s">
        <v>310</v>
      </c>
      <c r="Q157">
        <v>1</v>
      </c>
      <c r="W157">
        <v>0</v>
      </c>
      <c r="X157">
        <v>495072614</v>
      </c>
      <c r="Y157">
        <f t="shared" si="57"/>
        <v>0.16</v>
      </c>
      <c r="AA157">
        <v>0</v>
      </c>
      <c r="AB157">
        <v>560.73</v>
      </c>
      <c r="AC157">
        <v>477.98</v>
      </c>
      <c r="AD157">
        <v>0</v>
      </c>
      <c r="AE157">
        <v>0</v>
      </c>
      <c r="AF157">
        <v>560.73</v>
      </c>
      <c r="AG157">
        <v>477.98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0.16</v>
      </c>
      <c r="AU157" t="s">
        <v>3</v>
      </c>
      <c r="AV157">
        <v>1</v>
      </c>
      <c r="AW157">
        <v>2</v>
      </c>
      <c r="AX157">
        <v>312727018</v>
      </c>
      <c r="AY157">
        <v>1</v>
      </c>
      <c r="AZ157">
        <v>0</v>
      </c>
      <c r="BA157">
        <v>168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89.716800000000006</v>
      </c>
      <c r="BL157">
        <v>76.476800000000011</v>
      </c>
      <c r="BM157">
        <v>0</v>
      </c>
      <c r="BN157">
        <v>0</v>
      </c>
      <c r="BO157">
        <v>0.16</v>
      </c>
      <c r="BP157">
        <v>1</v>
      </c>
      <c r="BQ157">
        <v>0</v>
      </c>
      <c r="BR157">
        <v>89.716800000000006</v>
      </c>
      <c r="BS157">
        <v>76.476800000000011</v>
      </c>
      <c r="BT157">
        <v>0</v>
      </c>
      <c r="BU157">
        <v>0</v>
      </c>
      <c r="BV157">
        <v>0.16</v>
      </c>
      <c r="BW157">
        <v>1</v>
      </c>
      <c r="CV157">
        <v>0</v>
      </c>
      <c r="CW157">
        <f>ROUND(Y157*Source!I219*DO157,7)</f>
        <v>0.16</v>
      </c>
      <c r="CX157">
        <f>ROUND(Y157*Source!I219,7)</f>
        <v>0.16</v>
      </c>
      <c r="CY157">
        <f>AB157</f>
        <v>560.73</v>
      </c>
      <c r="CZ157">
        <f>AF157</f>
        <v>560.73</v>
      </c>
      <c r="DA157">
        <f>AJ157</f>
        <v>1</v>
      </c>
      <c r="DB157">
        <f t="shared" si="58"/>
        <v>89.72</v>
      </c>
      <c r="DC157">
        <f t="shared" si="59"/>
        <v>76.48</v>
      </c>
      <c r="DD157" t="s">
        <v>3</v>
      </c>
      <c r="DE157" t="s">
        <v>3</v>
      </c>
      <c r="DF157">
        <f t="shared" si="60"/>
        <v>0</v>
      </c>
      <c r="DG157">
        <f t="shared" si="63"/>
        <v>89.72</v>
      </c>
      <c r="DH157">
        <f t="shared" si="61"/>
        <v>76.48</v>
      </c>
      <c r="DI157">
        <f t="shared" si="62"/>
        <v>0</v>
      </c>
      <c r="DJ157">
        <f>DG157+DH157</f>
        <v>166.2</v>
      </c>
      <c r="DK157">
        <v>1</v>
      </c>
      <c r="DL157" t="s">
        <v>515</v>
      </c>
      <c r="DM157">
        <v>4</v>
      </c>
      <c r="DN157" t="s">
        <v>505</v>
      </c>
      <c r="DO157">
        <v>1</v>
      </c>
    </row>
    <row r="158" spans="1:119" x14ac:dyDescent="0.2">
      <c r="A158">
        <f>ROW(Source!A259)</f>
        <v>259</v>
      </c>
      <c r="B158">
        <v>312689201</v>
      </c>
      <c r="C158">
        <v>312690093</v>
      </c>
      <c r="D158">
        <v>277560284</v>
      </c>
      <c r="E158">
        <v>109</v>
      </c>
      <c r="F158">
        <v>1</v>
      </c>
      <c r="G158">
        <v>1</v>
      </c>
      <c r="H158">
        <v>1</v>
      </c>
      <c r="I158" t="s">
        <v>503</v>
      </c>
      <c r="J158" t="s">
        <v>3</v>
      </c>
      <c r="K158" t="s">
        <v>504</v>
      </c>
      <c r="L158">
        <v>1191</v>
      </c>
      <c r="N158">
        <v>1013</v>
      </c>
      <c r="O158" t="s">
        <v>505</v>
      </c>
      <c r="P158" t="s">
        <v>505</v>
      </c>
      <c r="Q158">
        <v>1</v>
      </c>
      <c r="W158">
        <v>0</v>
      </c>
      <c r="X158">
        <v>-1759674247</v>
      </c>
      <c r="Y158">
        <f t="shared" si="57"/>
        <v>3.76</v>
      </c>
      <c r="AA158">
        <v>0</v>
      </c>
      <c r="AB158">
        <v>0</v>
      </c>
      <c r="AC158">
        <v>0</v>
      </c>
      <c r="AD158">
        <v>440.52</v>
      </c>
      <c r="AE158">
        <v>0</v>
      </c>
      <c r="AF158">
        <v>0</v>
      </c>
      <c r="AG158">
        <v>0</v>
      </c>
      <c r="AH158">
        <v>440.52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3.76</v>
      </c>
      <c r="AU158" t="s">
        <v>3</v>
      </c>
      <c r="AV158">
        <v>1</v>
      </c>
      <c r="AW158">
        <v>2</v>
      </c>
      <c r="AX158">
        <v>312690103</v>
      </c>
      <c r="AY158">
        <v>1</v>
      </c>
      <c r="AZ158">
        <v>0</v>
      </c>
      <c r="BA158">
        <v>169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1656.3551999999997</v>
      </c>
      <c r="BN158">
        <v>3.76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1656.3551999999997</v>
      </c>
      <c r="BU158">
        <v>3.76</v>
      </c>
      <c r="BV158">
        <v>0</v>
      </c>
      <c r="BW158">
        <v>1</v>
      </c>
      <c r="CU158">
        <f>ROUND(AT158*Source!I259*AH158*AL158,2)</f>
        <v>9374.9699999999993</v>
      </c>
      <c r="CV158">
        <f>ROUND(Y158*Source!I259,7)</f>
        <v>21.281600000000001</v>
      </c>
      <c r="CW158">
        <v>0</v>
      </c>
      <c r="CX158">
        <f>ROUND(Y158*Source!I259,7)</f>
        <v>21.281600000000001</v>
      </c>
      <c r="CY158">
        <f>AD158</f>
        <v>440.52</v>
      </c>
      <c r="CZ158">
        <f>AH158</f>
        <v>440.52</v>
      </c>
      <c r="DA158">
        <f>AL158</f>
        <v>1</v>
      </c>
      <c r="DB158">
        <f t="shared" si="58"/>
        <v>1656.36</v>
      </c>
      <c r="DC158">
        <f t="shared" si="59"/>
        <v>0</v>
      </c>
      <c r="DD158" t="s">
        <v>3</v>
      </c>
      <c r="DE158" t="s">
        <v>3</v>
      </c>
      <c r="DF158">
        <f t="shared" si="60"/>
        <v>0</v>
      </c>
      <c r="DG158">
        <f t="shared" si="63"/>
        <v>0</v>
      </c>
      <c r="DH158">
        <f t="shared" si="61"/>
        <v>0</v>
      </c>
      <c r="DI158">
        <f t="shared" si="62"/>
        <v>9374.9699999999993</v>
      </c>
      <c r="DJ158">
        <f>DI158</f>
        <v>9374.9699999999993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ROW(Source!A259)</f>
        <v>259</v>
      </c>
      <c r="B159">
        <v>312689201</v>
      </c>
      <c r="C159">
        <v>312690093</v>
      </c>
      <c r="D159">
        <v>277560491</v>
      </c>
      <c r="E159">
        <v>109</v>
      </c>
      <c r="F159">
        <v>1</v>
      </c>
      <c r="G159">
        <v>1</v>
      </c>
      <c r="H159">
        <v>1</v>
      </c>
      <c r="I159" t="s">
        <v>506</v>
      </c>
      <c r="J159" t="s">
        <v>3</v>
      </c>
      <c r="K159" t="s">
        <v>507</v>
      </c>
      <c r="L159">
        <v>1191</v>
      </c>
      <c r="N159">
        <v>1013</v>
      </c>
      <c r="O159" t="s">
        <v>505</v>
      </c>
      <c r="P159" t="s">
        <v>505</v>
      </c>
      <c r="Q159">
        <v>1</v>
      </c>
      <c r="W159">
        <v>0</v>
      </c>
      <c r="X159">
        <v>-1417349443</v>
      </c>
      <c r="Y159">
        <f t="shared" si="57"/>
        <v>1.07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1.07</v>
      </c>
      <c r="AU159" t="s">
        <v>3</v>
      </c>
      <c r="AV159">
        <v>2</v>
      </c>
      <c r="AW159">
        <v>2</v>
      </c>
      <c r="AX159">
        <v>312690104</v>
      </c>
      <c r="AY159">
        <v>1</v>
      </c>
      <c r="AZ159">
        <v>0</v>
      </c>
      <c r="BA159">
        <v>170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ROUND(Y159*Source!I259,7)</f>
        <v>6.0561999999999996</v>
      </c>
      <c r="CY159">
        <f>AD159</f>
        <v>0</v>
      </c>
      <c r="CZ159">
        <f>AH159</f>
        <v>0</v>
      </c>
      <c r="DA159">
        <f>AL159</f>
        <v>1</v>
      </c>
      <c r="DB159">
        <f t="shared" si="58"/>
        <v>0</v>
      </c>
      <c r="DC159">
        <f t="shared" si="59"/>
        <v>0</v>
      </c>
      <c r="DD159" t="s">
        <v>3</v>
      </c>
      <c r="DE159" t="s">
        <v>3</v>
      </c>
      <c r="DF159">
        <f t="shared" si="60"/>
        <v>0</v>
      </c>
      <c r="DG159">
        <f t="shared" si="63"/>
        <v>0</v>
      </c>
      <c r="DH159">
        <f t="shared" si="61"/>
        <v>0</v>
      </c>
      <c r="DI159">
        <f t="shared" si="62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ROW(Source!A259)</f>
        <v>259</v>
      </c>
      <c r="B160">
        <v>312689201</v>
      </c>
      <c r="C160">
        <v>312690093</v>
      </c>
      <c r="D160">
        <v>277944868</v>
      </c>
      <c r="E160">
        <v>1</v>
      </c>
      <c r="F160">
        <v>1</v>
      </c>
      <c r="G160">
        <v>1</v>
      </c>
      <c r="H160">
        <v>2</v>
      </c>
      <c r="I160" t="s">
        <v>553</v>
      </c>
      <c r="J160" t="s">
        <v>554</v>
      </c>
      <c r="K160" t="s">
        <v>555</v>
      </c>
      <c r="L160">
        <v>1368</v>
      </c>
      <c r="N160">
        <v>1011</v>
      </c>
      <c r="O160" t="s">
        <v>310</v>
      </c>
      <c r="P160" t="s">
        <v>310</v>
      </c>
      <c r="Q160">
        <v>1</v>
      </c>
      <c r="W160">
        <v>0</v>
      </c>
      <c r="X160">
        <v>412917512</v>
      </c>
      <c r="Y160">
        <f t="shared" si="57"/>
        <v>0.85</v>
      </c>
      <c r="AA160">
        <v>0</v>
      </c>
      <c r="AB160">
        <v>436.88</v>
      </c>
      <c r="AC160">
        <v>477.98</v>
      </c>
      <c r="AD160">
        <v>0</v>
      </c>
      <c r="AE160">
        <v>0</v>
      </c>
      <c r="AF160">
        <v>346.73</v>
      </c>
      <c r="AG160">
        <v>477.98</v>
      </c>
      <c r="AH160">
        <v>0</v>
      </c>
      <c r="AI160">
        <v>1</v>
      </c>
      <c r="AJ160">
        <v>1.26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0.85</v>
      </c>
      <c r="AU160" t="s">
        <v>3</v>
      </c>
      <c r="AV160">
        <v>1</v>
      </c>
      <c r="AW160">
        <v>2</v>
      </c>
      <c r="AX160">
        <v>312690105</v>
      </c>
      <c r="AY160">
        <v>1</v>
      </c>
      <c r="AZ160">
        <v>0</v>
      </c>
      <c r="BA160">
        <v>171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294.72050000000002</v>
      </c>
      <c r="BL160">
        <v>406.28300000000002</v>
      </c>
      <c r="BM160">
        <v>0</v>
      </c>
      <c r="BN160">
        <v>0</v>
      </c>
      <c r="BO160">
        <v>0.85</v>
      </c>
      <c r="BP160">
        <v>1</v>
      </c>
      <c r="BQ160">
        <v>0</v>
      </c>
      <c r="BR160">
        <v>294.72050000000002</v>
      </c>
      <c r="BS160">
        <v>406.28300000000002</v>
      </c>
      <c r="BT160">
        <v>0</v>
      </c>
      <c r="BU160">
        <v>0</v>
      </c>
      <c r="BV160">
        <v>0.85</v>
      </c>
      <c r="BW160">
        <v>1</v>
      </c>
      <c r="CV160">
        <v>0</v>
      </c>
      <c r="CW160">
        <f>ROUND(Y160*Source!I259*DO160,7)</f>
        <v>4.8109999999999999</v>
      </c>
      <c r="CX160">
        <f>ROUND(Y160*Source!I259,7)</f>
        <v>4.8109999999999999</v>
      </c>
      <c r="CY160">
        <f>AB160</f>
        <v>436.88</v>
      </c>
      <c r="CZ160">
        <f>AF160</f>
        <v>346.73</v>
      </c>
      <c r="DA160">
        <f>AJ160</f>
        <v>1.26</v>
      </c>
      <c r="DB160">
        <f t="shared" si="58"/>
        <v>294.72000000000003</v>
      </c>
      <c r="DC160">
        <f t="shared" si="59"/>
        <v>406.28</v>
      </c>
      <c r="DD160" t="s">
        <v>3</v>
      </c>
      <c r="DE160" t="s">
        <v>3</v>
      </c>
      <c r="DF160">
        <f t="shared" si="60"/>
        <v>0</v>
      </c>
      <c r="DG160">
        <f>ROUND(ROUND(AF160*AJ160,2)*CX160,2)</f>
        <v>2101.83</v>
      </c>
      <c r="DH160">
        <f t="shared" si="61"/>
        <v>2299.56</v>
      </c>
      <c r="DI160">
        <f t="shared" si="62"/>
        <v>0</v>
      </c>
      <c r="DJ160">
        <f>DG160+DH160</f>
        <v>4401.3899999999994</v>
      </c>
      <c r="DK160">
        <v>1</v>
      </c>
      <c r="DL160" t="s">
        <v>515</v>
      </c>
      <c r="DM160">
        <v>4</v>
      </c>
      <c r="DN160" t="s">
        <v>505</v>
      </c>
      <c r="DO160">
        <v>1</v>
      </c>
    </row>
    <row r="161" spans="1:119" x14ac:dyDescent="0.2">
      <c r="A161">
        <f>ROW(Source!A259)</f>
        <v>259</v>
      </c>
      <c r="B161">
        <v>312689201</v>
      </c>
      <c r="C161">
        <v>312690093</v>
      </c>
      <c r="D161">
        <v>277945805</v>
      </c>
      <c r="E161">
        <v>1</v>
      </c>
      <c r="F161">
        <v>1</v>
      </c>
      <c r="G161">
        <v>1</v>
      </c>
      <c r="H161">
        <v>2</v>
      </c>
      <c r="I161" t="s">
        <v>512</v>
      </c>
      <c r="J161" t="s">
        <v>513</v>
      </c>
      <c r="K161" t="s">
        <v>514</v>
      </c>
      <c r="L161">
        <v>1368</v>
      </c>
      <c r="N161">
        <v>1011</v>
      </c>
      <c r="O161" t="s">
        <v>310</v>
      </c>
      <c r="P161" t="s">
        <v>310</v>
      </c>
      <c r="Q161">
        <v>1</v>
      </c>
      <c r="W161">
        <v>0</v>
      </c>
      <c r="X161">
        <v>721652621</v>
      </c>
      <c r="Y161">
        <f t="shared" si="57"/>
        <v>0.22</v>
      </c>
      <c r="AA161">
        <v>0</v>
      </c>
      <c r="AB161">
        <v>544.70000000000005</v>
      </c>
      <c r="AC161">
        <v>477.98</v>
      </c>
      <c r="AD161">
        <v>0</v>
      </c>
      <c r="AE161">
        <v>0</v>
      </c>
      <c r="AF161">
        <v>544.70000000000005</v>
      </c>
      <c r="AG161">
        <v>477.98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0.22</v>
      </c>
      <c r="AU161" t="s">
        <v>3</v>
      </c>
      <c r="AV161">
        <v>1</v>
      </c>
      <c r="AW161">
        <v>2</v>
      </c>
      <c r="AX161">
        <v>312690106</v>
      </c>
      <c r="AY161">
        <v>1</v>
      </c>
      <c r="AZ161">
        <v>0</v>
      </c>
      <c r="BA161">
        <v>172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119.83400000000002</v>
      </c>
      <c r="BL161">
        <v>105.15560000000001</v>
      </c>
      <c r="BM161">
        <v>0</v>
      </c>
      <c r="BN161">
        <v>0</v>
      </c>
      <c r="BO161">
        <v>0.22</v>
      </c>
      <c r="BP161">
        <v>1</v>
      </c>
      <c r="BQ161">
        <v>0</v>
      </c>
      <c r="BR161">
        <v>119.83400000000002</v>
      </c>
      <c r="BS161">
        <v>105.15560000000001</v>
      </c>
      <c r="BT161">
        <v>0</v>
      </c>
      <c r="BU161">
        <v>0</v>
      </c>
      <c r="BV161">
        <v>0.22</v>
      </c>
      <c r="BW161">
        <v>1</v>
      </c>
      <c r="CV161">
        <v>0</v>
      </c>
      <c r="CW161">
        <f>ROUND(Y161*Source!I259*DO161,7)</f>
        <v>1.2452000000000001</v>
      </c>
      <c r="CX161">
        <f>ROUND(Y161*Source!I259,7)</f>
        <v>1.2452000000000001</v>
      </c>
      <c r="CY161">
        <f>AB161</f>
        <v>544.70000000000005</v>
      </c>
      <c r="CZ161">
        <f>AF161</f>
        <v>544.70000000000005</v>
      </c>
      <c r="DA161">
        <f>AJ161</f>
        <v>1</v>
      </c>
      <c r="DB161">
        <f t="shared" si="58"/>
        <v>119.83</v>
      </c>
      <c r="DC161">
        <f t="shared" si="59"/>
        <v>105.16</v>
      </c>
      <c r="DD161" t="s">
        <v>3</v>
      </c>
      <c r="DE161" t="s">
        <v>3</v>
      </c>
      <c r="DF161">
        <f t="shared" si="60"/>
        <v>0</v>
      </c>
      <c r="DG161">
        <f t="shared" ref="DG161:DG181" si="64">ROUND(ROUND(AF161,2)*CX161,2)</f>
        <v>678.26</v>
      </c>
      <c r="DH161">
        <f t="shared" ref="DH161:DH188" si="65">ROUND(ROUND(AG161,2)*CX161,2)</f>
        <v>595.17999999999995</v>
      </c>
      <c r="DI161">
        <f t="shared" ref="DI161:DI188" si="66">ROUND(ROUND(AH161,2)*CX161,2)</f>
        <v>0</v>
      </c>
      <c r="DJ161">
        <f>DG161+DH161</f>
        <v>1273.44</v>
      </c>
      <c r="DK161">
        <v>1</v>
      </c>
      <c r="DL161" t="s">
        <v>515</v>
      </c>
      <c r="DM161">
        <v>4</v>
      </c>
      <c r="DN161" t="s">
        <v>505</v>
      </c>
      <c r="DO161">
        <v>1</v>
      </c>
    </row>
    <row r="162" spans="1:119" x14ac:dyDescent="0.2">
      <c r="A162">
        <f>ROW(Source!A259)</f>
        <v>259</v>
      </c>
      <c r="B162">
        <v>312689201</v>
      </c>
      <c r="C162">
        <v>312690093</v>
      </c>
      <c r="D162">
        <v>277862533</v>
      </c>
      <c r="E162">
        <v>1</v>
      </c>
      <c r="F162">
        <v>1</v>
      </c>
      <c r="G162">
        <v>1</v>
      </c>
      <c r="H162">
        <v>3</v>
      </c>
      <c r="I162" t="s">
        <v>516</v>
      </c>
      <c r="J162" t="s">
        <v>517</v>
      </c>
      <c r="K162" t="s">
        <v>518</v>
      </c>
      <c r="L162">
        <v>1346</v>
      </c>
      <c r="N162">
        <v>1009</v>
      </c>
      <c r="O162" t="s">
        <v>44</v>
      </c>
      <c r="P162" t="s">
        <v>44</v>
      </c>
      <c r="Q162">
        <v>1</v>
      </c>
      <c r="W162">
        <v>0</v>
      </c>
      <c r="X162">
        <v>1685208048</v>
      </c>
      <c r="Y162">
        <f>(AT162*ROUND(0,7))</f>
        <v>0</v>
      </c>
      <c r="AA162">
        <v>493.26</v>
      </c>
      <c r="AB162">
        <v>0</v>
      </c>
      <c r="AC162">
        <v>0</v>
      </c>
      <c r="AD162">
        <v>0</v>
      </c>
      <c r="AE162">
        <v>238.29</v>
      </c>
      <c r="AF162">
        <v>0</v>
      </c>
      <c r="AG162">
        <v>0</v>
      </c>
      <c r="AH162">
        <v>0</v>
      </c>
      <c r="AI162">
        <v>2.0699999999999998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</v>
      </c>
      <c r="AU162" t="s">
        <v>34</v>
      </c>
      <c r="AV162">
        <v>0</v>
      </c>
      <c r="AW162">
        <v>2</v>
      </c>
      <c r="AX162">
        <v>312690107</v>
      </c>
      <c r="AY162">
        <v>1</v>
      </c>
      <c r="AZ162">
        <v>0</v>
      </c>
      <c r="BA162">
        <v>173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23.829000000000001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ROUND(Y162*Source!I259,7)</f>
        <v>0</v>
      </c>
      <c r="CY162">
        <f>AA162</f>
        <v>493.26</v>
      </c>
      <c r="CZ162">
        <f>AE162</f>
        <v>238.29</v>
      </c>
      <c r="DA162">
        <f>AI162</f>
        <v>2.0699999999999998</v>
      </c>
      <c r="DB162">
        <f>ROUND((ROUND(AT162*CZ162,2)*ROUND(0,7)),6)</f>
        <v>0</v>
      </c>
      <c r="DC162">
        <f>ROUND((ROUND(AT162*AG162,2)*ROUND(0,7)),6)</f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64"/>
        <v>0</v>
      </c>
      <c r="DH162">
        <f t="shared" si="65"/>
        <v>0</v>
      </c>
      <c r="DI162">
        <f t="shared" si="66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ROW(Source!A259)</f>
        <v>259</v>
      </c>
      <c r="B163">
        <v>312689201</v>
      </c>
      <c r="C163">
        <v>312690093</v>
      </c>
      <c r="D163">
        <v>277862540</v>
      </c>
      <c r="E163">
        <v>1</v>
      </c>
      <c r="F163">
        <v>1</v>
      </c>
      <c r="G163">
        <v>1</v>
      </c>
      <c r="H163">
        <v>3</v>
      </c>
      <c r="I163" t="s">
        <v>519</v>
      </c>
      <c r="J163" t="s">
        <v>520</v>
      </c>
      <c r="K163" t="s">
        <v>521</v>
      </c>
      <c r="L163">
        <v>1346</v>
      </c>
      <c r="N163">
        <v>1009</v>
      </c>
      <c r="O163" t="s">
        <v>44</v>
      </c>
      <c r="P163" t="s">
        <v>44</v>
      </c>
      <c r="Q163">
        <v>1</v>
      </c>
      <c r="W163">
        <v>0</v>
      </c>
      <c r="X163">
        <v>454593446</v>
      </c>
      <c r="Y163">
        <f>(AT163*ROUND(0,7))</f>
        <v>0</v>
      </c>
      <c r="AA163">
        <v>165.64</v>
      </c>
      <c r="AB163">
        <v>0</v>
      </c>
      <c r="AC163">
        <v>0</v>
      </c>
      <c r="AD163">
        <v>0</v>
      </c>
      <c r="AE163">
        <v>80.02</v>
      </c>
      <c r="AF163">
        <v>0</v>
      </c>
      <c r="AG163">
        <v>0</v>
      </c>
      <c r="AH163">
        <v>0</v>
      </c>
      <c r="AI163">
        <v>2.0699999999999998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0.03</v>
      </c>
      <c r="AU163" t="s">
        <v>34</v>
      </c>
      <c r="AV163">
        <v>0</v>
      </c>
      <c r="AW163">
        <v>2</v>
      </c>
      <c r="AX163">
        <v>312690108</v>
      </c>
      <c r="AY163">
        <v>1</v>
      </c>
      <c r="AZ163">
        <v>0</v>
      </c>
      <c r="BA163">
        <v>174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2.4005999999999998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ROUND(Y163*Source!I259,7)</f>
        <v>0</v>
      </c>
      <c r="CY163">
        <f>AA163</f>
        <v>165.64</v>
      </c>
      <c r="CZ163">
        <f>AE163</f>
        <v>80.02</v>
      </c>
      <c r="DA163">
        <f>AI163</f>
        <v>2.0699999999999998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64"/>
        <v>0</v>
      </c>
      <c r="DH163">
        <f t="shared" si="65"/>
        <v>0</v>
      </c>
      <c r="DI163">
        <f t="shared" si="66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ROW(Source!A259)</f>
        <v>259</v>
      </c>
      <c r="B164">
        <v>312689201</v>
      </c>
      <c r="C164">
        <v>312690093</v>
      </c>
      <c r="D164">
        <v>277869627</v>
      </c>
      <c r="E164">
        <v>1</v>
      </c>
      <c r="F164">
        <v>1</v>
      </c>
      <c r="G164">
        <v>1</v>
      </c>
      <c r="H164">
        <v>3</v>
      </c>
      <c r="I164" t="s">
        <v>522</v>
      </c>
      <c r="J164" t="s">
        <v>523</v>
      </c>
      <c r="K164" t="s">
        <v>524</v>
      </c>
      <c r="L164">
        <v>1346</v>
      </c>
      <c r="N164">
        <v>1009</v>
      </c>
      <c r="O164" t="s">
        <v>44</v>
      </c>
      <c r="P164" t="s">
        <v>44</v>
      </c>
      <c r="Q164">
        <v>1</v>
      </c>
      <c r="W164">
        <v>0</v>
      </c>
      <c r="X164">
        <v>1111106736</v>
      </c>
      <c r="Y164">
        <f>(AT164*ROUND(0,7))</f>
        <v>0</v>
      </c>
      <c r="AA164">
        <v>88.65</v>
      </c>
      <c r="AB164">
        <v>0</v>
      </c>
      <c r="AC164">
        <v>0</v>
      </c>
      <c r="AD164">
        <v>0</v>
      </c>
      <c r="AE164">
        <v>56.11</v>
      </c>
      <c r="AF164">
        <v>0</v>
      </c>
      <c r="AG164">
        <v>0</v>
      </c>
      <c r="AH164">
        <v>0</v>
      </c>
      <c r="AI164">
        <v>1.58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0.02</v>
      </c>
      <c r="AU164" t="s">
        <v>34</v>
      </c>
      <c r="AV164">
        <v>0</v>
      </c>
      <c r="AW164">
        <v>2</v>
      </c>
      <c r="AX164">
        <v>312690110</v>
      </c>
      <c r="AY164">
        <v>1</v>
      </c>
      <c r="AZ164">
        <v>0</v>
      </c>
      <c r="BA164">
        <v>176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1.1222000000000001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ROUND(Y164*Source!I259,7)</f>
        <v>0</v>
      </c>
      <c r="CY164">
        <f>AA164</f>
        <v>88.65</v>
      </c>
      <c r="CZ164">
        <f>AE164</f>
        <v>56.11</v>
      </c>
      <c r="DA164">
        <f>AI164</f>
        <v>1.58</v>
      </c>
      <c r="DB164">
        <f>ROUND((ROUND(AT164*CZ164,2)*ROUND(0,7)),6)</f>
        <v>0</v>
      </c>
      <c r="DC164">
        <f>ROUND((ROUND(AT164*AG164,2)*ROUND(0,7)),6)</f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64"/>
        <v>0</v>
      </c>
      <c r="DH164">
        <f t="shared" si="65"/>
        <v>0</v>
      </c>
      <c r="DI164">
        <f t="shared" si="66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ROW(Source!A259)</f>
        <v>259</v>
      </c>
      <c r="B165">
        <v>312689201</v>
      </c>
      <c r="C165">
        <v>312690093</v>
      </c>
      <c r="D165">
        <v>277896315</v>
      </c>
      <c r="E165">
        <v>1</v>
      </c>
      <c r="F165">
        <v>1</v>
      </c>
      <c r="G165">
        <v>1</v>
      </c>
      <c r="H165">
        <v>3</v>
      </c>
      <c r="I165" t="s">
        <v>528</v>
      </c>
      <c r="J165" t="s">
        <v>529</v>
      </c>
      <c r="K165" t="s">
        <v>530</v>
      </c>
      <c r="L165">
        <v>1348</v>
      </c>
      <c r="N165">
        <v>1009</v>
      </c>
      <c r="O165" t="s">
        <v>53</v>
      </c>
      <c r="P165" t="s">
        <v>53</v>
      </c>
      <c r="Q165">
        <v>1000</v>
      </c>
      <c r="W165">
        <v>0</v>
      </c>
      <c r="X165">
        <v>-1262208440</v>
      </c>
      <c r="Y165">
        <f>(AT165*ROUND(0,7))</f>
        <v>0</v>
      </c>
      <c r="AA165">
        <v>81621.399999999994</v>
      </c>
      <c r="AB165">
        <v>0</v>
      </c>
      <c r="AC165">
        <v>0</v>
      </c>
      <c r="AD165">
        <v>0</v>
      </c>
      <c r="AE165">
        <v>80020.98</v>
      </c>
      <c r="AF165">
        <v>0</v>
      </c>
      <c r="AG165">
        <v>0</v>
      </c>
      <c r="AH165">
        <v>0</v>
      </c>
      <c r="AI165">
        <v>1.02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1E-4</v>
      </c>
      <c r="AU165" t="s">
        <v>34</v>
      </c>
      <c r="AV165">
        <v>0</v>
      </c>
      <c r="AW165">
        <v>2</v>
      </c>
      <c r="AX165">
        <v>312690113</v>
      </c>
      <c r="AY165">
        <v>1</v>
      </c>
      <c r="AZ165">
        <v>0</v>
      </c>
      <c r="BA165">
        <v>179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8.0020980000000002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ROUND(Y165*Source!I259,7)</f>
        <v>0</v>
      </c>
      <c r="CY165">
        <f>AA165</f>
        <v>81621.399999999994</v>
      </c>
      <c r="CZ165">
        <f>AE165</f>
        <v>80020.98</v>
      </c>
      <c r="DA165">
        <f>AI165</f>
        <v>1.02</v>
      </c>
      <c r="DB165">
        <f>ROUND((ROUND(AT165*CZ165,2)*ROUND(0,7)),6)</f>
        <v>0</v>
      </c>
      <c r="DC165">
        <f>ROUND((ROUND(AT165*AG165,2)*ROUND(0,7)),6)</f>
        <v>0</v>
      </c>
      <c r="DD165" t="s">
        <v>3</v>
      </c>
      <c r="DE165" t="s">
        <v>3</v>
      </c>
      <c r="DF165">
        <f>ROUND(ROUND(AE165*AI165,2)*CX165,2)</f>
        <v>0</v>
      </c>
      <c r="DG165">
        <f t="shared" si="64"/>
        <v>0</v>
      </c>
      <c r="DH165">
        <f t="shared" si="65"/>
        <v>0</v>
      </c>
      <c r="DI165">
        <f t="shared" si="66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ROW(Source!A259)</f>
        <v>259</v>
      </c>
      <c r="B166">
        <v>312689201</v>
      </c>
      <c r="C166">
        <v>312690093</v>
      </c>
      <c r="D166">
        <v>277896859</v>
      </c>
      <c r="E166">
        <v>1</v>
      </c>
      <c r="F166">
        <v>1</v>
      </c>
      <c r="G166">
        <v>1</v>
      </c>
      <c r="H166">
        <v>3</v>
      </c>
      <c r="I166" t="s">
        <v>579</v>
      </c>
      <c r="J166" t="s">
        <v>580</v>
      </c>
      <c r="K166" t="s">
        <v>581</v>
      </c>
      <c r="L166">
        <v>1346</v>
      </c>
      <c r="N166">
        <v>1009</v>
      </c>
      <c r="O166" t="s">
        <v>44</v>
      </c>
      <c r="P166" t="s">
        <v>44</v>
      </c>
      <c r="Q166">
        <v>1</v>
      </c>
      <c r="W166">
        <v>0</v>
      </c>
      <c r="X166">
        <v>-204136099</v>
      </c>
      <c r="Y166">
        <f>(AT166*ROUND(0,7))</f>
        <v>0</v>
      </c>
      <c r="AA166">
        <v>67.87</v>
      </c>
      <c r="AB166">
        <v>0</v>
      </c>
      <c r="AC166">
        <v>0</v>
      </c>
      <c r="AD166">
        <v>0</v>
      </c>
      <c r="AE166">
        <v>60.6</v>
      </c>
      <c r="AF166">
        <v>0</v>
      </c>
      <c r="AG166">
        <v>0</v>
      </c>
      <c r="AH166">
        <v>0</v>
      </c>
      <c r="AI166">
        <v>1.1200000000000001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0.03</v>
      </c>
      <c r="AU166" t="s">
        <v>34</v>
      </c>
      <c r="AV166">
        <v>0</v>
      </c>
      <c r="AW166">
        <v>2</v>
      </c>
      <c r="AX166">
        <v>312690114</v>
      </c>
      <c r="AY166">
        <v>1</v>
      </c>
      <c r="AZ166">
        <v>0</v>
      </c>
      <c r="BA166">
        <v>180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1.8180000000000001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ROUND(Y166*Source!I259,7)</f>
        <v>0</v>
      </c>
      <c r="CY166">
        <f>AA166</f>
        <v>67.87</v>
      </c>
      <c r="CZ166">
        <f>AE166</f>
        <v>60.6</v>
      </c>
      <c r="DA166">
        <f>AI166</f>
        <v>1.1200000000000001</v>
      </c>
      <c r="DB166">
        <f>ROUND((ROUND(AT166*CZ166,2)*ROUND(0,7)),6)</f>
        <v>0</v>
      </c>
      <c r="DC166">
        <f>ROUND((ROUND(AT166*AG166,2)*ROUND(0,7)),6)</f>
        <v>0</v>
      </c>
      <c r="DD166" t="s">
        <v>3</v>
      </c>
      <c r="DE166" t="s">
        <v>3</v>
      </c>
      <c r="DF166">
        <f>ROUND(ROUND(AE166*AI166,2)*CX166,2)</f>
        <v>0</v>
      </c>
      <c r="DG166">
        <f t="shared" si="64"/>
        <v>0</v>
      </c>
      <c r="DH166">
        <f t="shared" si="65"/>
        <v>0</v>
      </c>
      <c r="DI166">
        <f t="shared" si="66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ROW(Source!A295)</f>
        <v>295</v>
      </c>
      <c r="B167">
        <v>312689201</v>
      </c>
      <c r="C167">
        <v>312690117</v>
      </c>
      <c r="D167">
        <v>277560272</v>
      </c>
      <c r="E167">
        <v>109</v>
      </c>
      <c r="F167">
        <v>1</v>
      </c>
      <c r="G167">
        <v>1</v>
      </c>
      <c r="H167">
        <v>1</v>
      </c>
      <c r="I167" t="s">
        <v>587</v>
      </c>
      <c r="J167" t="s">
        <v>3</v>
      </c>
      <c r="K167" t="s">
        <v>588</v>
      </c>
      <c r="L167">
        <v>1191</v>
      </c>
      <c r="N167">
        <v>1013</v>
      </c>
      <c r="O167" t="s">
        <v>505</v>
      </c>
      <c r="P167" t="s">
        <v>505</v>
      </c>
      <c r="Q167">
        <v>1</v>
      </c>
      <c r="W167">
        <v>0</v>
      </c>
      <c r="X167">
        <v>-961628416</v>
      </c>
      <c r="Y167">
        <f t="shared" ref="Y167:Y179" si="67">AT167</f>
        <v>0.67</v>
      </c>
      <c r="AA167">
        <v>0</v>
      </c>
      <c r="AB167">
        <v>0</v>
      </c>
      <c r="AC167">
        <v>0</v>
      </c>
      <c r="AD167">
        <v>420.91</v>
      </c>
      <c r="AE167">
        <v>0</v>
      </c>
      <c r="AF167">
        <v>0</v>
      </c>
      <c r="AG167">
        <v>0</v>
      </c>
      <c r="AH167">
        <v>420.91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0.67</v>
      </c>
      <c r="AU167" t="s">
        <v>3</v>
      </c>
      <c r="AV167">
        <v>1</v>
      </c>
      <c r="AW167">
        <v>2</v>
      </c>
      <c r="AX167">
        <v>312690122</v>
      </c>
      <c r="AY167">
        <v>1</v>
      </c>
      <c r="AZ167">
        <v>0</v>
      </c>
      <c r="BA167">
        <v>183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282.00970000000001</v>
      </c>
      <c r="BN167">
        <v>0.67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282.00970000000001</v>
      </c>
      <c r="BU167">
        <v>0.67</v>
      </c>
      <c r="BV167">
        <v>0</v>
      </c>
      <c r="BW167">
        <v>1</v>
      </c>
      <c r="CU167">
        <f>ROUND(AT167*Source!I295*AH167*AL167,2)</f>
        <v>4794.16</v>
      </c>
      <c r="CV167">
        <f>ROUND(Y167*Source!I295,7)</f>
        <v>11.39</v>
      </c>
      <c r="CW167">
        <v>0</v>
      </c>
      <c r="CX167">
        <f>ROUND(Y167*Source!I295,7)</f>
        <v>11.39</v>
      </c>
      <c r="CY167">
        <f>AD167</f>
        <v>420.91</v>
      </c>
      <c r="CZ167">
        <f>AH167</f>
        <v>420.91</v>
      </c>
      <c r="DA167">
        <f>AL167</f>
        <v>1</v>
      </c>
      <c r="DB167">
        <f t="shared" ref="DB167:DB179" si="68">ROUND(ROUND(AT167*CZ167,2),6)</f>
        <v>282.01</v>
      </c>
      <c r="DC167">
        <f t="shared" ref="DC167:DC179" si="69">ROUND(ROUND(AT167*AG167,2),6)</f>
        <v>0</v>
      </c>
      <c r="DD167" t="s">
        <v>3</v>
      </c>
      <c r="DE167" t="s">
        <v>3</v>
      </c>
      <c r="DF167">
        <f>ROUND(ROUND(AE167,2)*CX167,2)</f>
        <v>0</v>
      </c>
      <c r="DG167">
        <f t="shared" si="64"/>
        <v>0</v>
      </c>
      <c r="DH167">
        <f t="shared" si="65"/>
        <v>0</v>
      </c>
      <c r="DI167">
        <f t="shared" si="66"/>
        <v>4794.16</v>
      </c>
      <c r="DJ167">
        <f>DI167</f>
        <v>4794.16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ROW(Source!A295)</f>
        <v>295</v>
      </c>
      <c r="B168">
        <v>312689201</v>
      </c>
      <c r="C168">
        <v>312690117</v>
      </c>
      <c r="D168">
        <v>277946011</v>
      </c>
      <c r="E168">
        <v>1</v>
      </c>
      <c r="F168">
        <v>1</v>
      </c>
      <c r="G168">
        <v>1</v>
      </c>
      <c r="H168">
        <v>2</v>
      </c>
      <c r="I168" t="s">
        <v>589</v>
      </c>
      <c r="J168" t="s">
        <v>590</v>
      </c>
      <c r="K168" t="s">
        <v>591</v>
      </c>
      <c r="L168">
        <v>1368</v>
      </c>
      <c r="N168">
        <v>1011</v>
      </c>
      <c r="O168" t="s">
        <v>310</v>
      </c>
      <c r="P168" t="s">
        <v>310</v>
      </c>
      <c r="Q168">
        <v>1</v>
      </c>
      <c r="W168">
        <v>0</v>
      </c>
      <c r="X168">
        <v>275358200</v>
      </c>
      <c r="Y168">
        <f t="shared" si="67"/>
        <v>0.12</v>
      </c>
      <c r="AA168">
        <v>0</v>
      </c>
      <c r="AB168">
        <v>95.79</v>
      </c>
      <c r="AC168">
        <v>0</v>
      </c>
      <c r="AD168">
        <v>0</v>
      </c>
      <c r="AE168">
        <v>0</v>
      </c>
      <c r="AF168">
        <v>95.79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0.12</v>
      </c>
      <c r="AU168" t="s">
        <v>3</v>
      </c>
      <c r="AV168">
        <v>1</v>
      </c>
      <c r="AW168">
        <v>2</v>
      </c>
      <c r="AX168">
        <v>312690123</v>
      </c>
      <c r="AY168">
        <v>1</v>
      </c>
      <c r="AZ168">
        <v>0</v>
      </c>
      <c r="BA168">
        <v>184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11.4948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11.4948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ROUND(Y168*Source!I295*DO168,7)</f>
        <v>0</v>
      </c>
      <c r="CX168">
        <f>ROUND(Y168*Source!I295,7)</f>
        <v>2.04</v>
      </c>
      <c r="CY168">
        <f>AB168</f>
        <v>95.79</v>
      </c>
      <c r="CZ168">
        <f>AF168</f>
        <v>95.79</v>
      </c>
      <c r="DA168">
        <f>AJ168</f>
        <v>1</v>
      </c>
      <c r="DB168">
        <f t="shared" si="68"/>
        <v>11.49</v>
      </c>
      <c r="DC168">
        <f t="shared" si="69"/>
        <v>0</v>
      </c>
      <c r="DD168" t="s">
        <v>3</v>
      </c>
      <c r="DE168" t="s">
        <v>3</v>
      </c>
      <c r="DF168">
        <f>ROUND(ROUND(AE168,2)*CX168,2)</f>
        <v>0</v>
      </c>
      <c r="DG168">
        <f t="shared" si="64"/>
        <v>195.41</v>
      </c>
      <c r="DH168">
        <f t="shared" si="65"/>
        <v>0</v>
      </c>
      <c r="DI168">
        <f t="shared" si="66"/>
        <v>0</v>
      </c>
      <c r="DJ168">
        <f>DG168+DH168</f>
        <v>195.41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ROW(Source!A295)</f>
        <v>295</v>
      </c>
      <c r="B169">
        <v>312689201</v>
      </c>
      <c r="C169">
        <v>312690117</v>
      </c>
      <c r="D169">
        <v>277866682</v>
      </c>
      <c r="E169">
        <v>1</v>
      </c>
      <c r="F169">
        <v>1</v>
      </c>
      <c r="G169">
        <v>1</v>
      </c>
      <c r="H169">
        <v>3</v>
      </c>
      <c r="I169" t="s">
        <v>592</v>
      </c>
      <c r="J169" t="s">
        <v>593</v>
      </c>
      <c r="K169" t="s">
        <v>594</v>
      </c>
      <c r="L169">
        <v>1346</v>
      </c>
      <c r="N169">
        <v>1009</v>
      </c>
      <c r="O169" t="s">
        <v>44</v>
      </c>
      <c r="P169" t="s">
        <v>44</v>
      </c>
      <c r="Q169">
        <v>1</v>
      </c>
      <c r="W169">
        <v>0</v>
      </c>
      <c r="X169">
        <v>1568892381</v>
      </c>
      <c r="Y169">
        <f t="shared" si="67"/>
        <v>0.03</v>
      </c>
      <c r="AA169">
        <v>146.29</v>
      </c>
      <c r="AB169">
        <v>0</v>
      </c>
      <c r="AC169">
        <v>0</v>
      </c>
      <c r="AD169">
        <v>0</v>
      </c>
      <c r="AE169">
        <v>155.63</v>
      </c>
      <c r="AF169">
        <v>0</v>
      </c>
      <c r="AG169">
        <v>0</v>
      </c>
      <c r="AH169">
        <v>0</v>
      </c>
      <c r="AI169">
        <v>0.94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0.03</v>
      </c>
      <c r="AU169" t="s">
        <v>3</v>
      </c>
      <c r="AV169">
        <v>0</v>
      </c>
      <c r="AW169">
        <v>2</v>
      </c>
      <c r="AX169">
        <v>312690124</v>
      </c>
      <c r="AY169">
        <v>1</v>
      </c>
      <c r="AZ169">
        <v>0</v>
      </c>
      <c r="BA169">
        <v>185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4.6688999999999998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4.6688999999999998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ROUND(Y169*Source!I295,7)</f>
        <v>0.51</v>
      </c>
      <c r="CY169">
        <f>AA169</f>
        <v>146.29</v>
      </c>
      <c r="CZ169">
        <f>AE169</f>
        <v>155.63</v>
      </c>
      <c r="DA169">
        <f>AI169</f>
        <v>0.94</v>
      </c>
      <c r="DB169">
        <f t="shared" si="68"/>
        <v>4.67</v>
      </c>
      <c r="DC169">
        <f t="shared" si="69"/>
        <v>0</v>
      </c>
      <c r="DD169" t="s">
        <v>3</v>
      </c>
      <c r="DE169" t="s">
        <v>3</v>
      </c>
      <c r="DF169">
        <f>ROUND(ROUND(AE169*AI169,2)*CX169,2)</f>
        <v>74.61</v>
      </c>
      <c r="DG169">
        <f t="shared" si="64"/>
        <v>0</v>
      </c>
      <c r="DH169">
        <f t="shared" si="65"/>
        <v>0</v>
      </c>
      <c r="DI169">
        <f t="shared" si="66"/>
        <v>0</v>
      </c>
      <c r="DJ169">
        <f>DF169</f>
        <v>74.61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ROW(Source!A295)</f>
        <v>295</v>
      </c>
      <c r="B170">
        <v>312689201</v>
      </c>
      <c r="C170">
        <v>312690117</v>
      </c>
      <c r="D170">
        <v>277880063</v>
      </c>
      <c r="E170">
        <v>1</v>
      </c>
      <c r="F170">
        <v>1</v>
      </c>
      <c r="G170">
        <v>1</v>
      </c>
      <c r="H170">
        <v>3</v>
      </c>
      <c r="I170" t="s">
        <v>595</v>
      </c>
      <c r="J170" t="s">
        <v>596</v>
      </c>
      <c r="K170" t="s">
        <v>597</v>
      </c>
      <c r="L170">
        <v>1348</v>
      </c>
      <c r="N170">
        <v>1009</v>
      </c>
      <c r="O170" t="s">
        <v>53</v>
      </c>
      <c r="P170" t="s">
        <v>53</v>
      </c>
      <c r="Q170">
        <v>1000</v>
      </c>
      <c r="W170">
        <v>0</v>
      </c>
      <c r="X170">
        <v>-2139674096</v>
      </c>
      <c r="Y170">
        <f t="shared" si="67"/>
        <v>5.0000000000000001E-3</v>
      </c>
      <c r="AA170">
        <v>51875.98</v>
      </c>
      <c r="AB170">
        <v>0</v>
      </c>
      <c r="AC170">
        <v>0</v>
      </c>
      <c r="AD170">
        <v>0</v>
      </c>
      <c r="AE170">
        <v>51875.98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5.0000000000000001E-3</v>
      </c>
      <c r="AU170" t="s">
        <v>3</v>
      </c>
      <c r="AV170">
        <v>0</v>
      </c>
      <c r="AW170">
        <v>2</v>
      </c>
      <c r="AX170">
        <v>312690125</v>
      </c>
      <c r="AY170">
        <v>1</v>
      </c>
      <c r="AZ170">
        <v>0</v>
      </c>
      <c r="BA170">
        <v>186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259.37990000000002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259.37990000000002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ROUND(Y170*Source!I295,7)</f>
        <v>8.5000000000000006E-2</v>
      </c>
      <c r="CY170">
        <f>AA170</f>
        <v>51875.98</v>
      </c>
      <c r="CZ170">
        <f>AE170</f>
        <v>51875.98</v>
      </c>
      <c r="DA170">
        <f>AI170</f>
        <v>1</v>
      </c>
      <c r="DB170">
        <f t="shared" si="68"/>
        <v>259.38</v>
      </c>
      <c r="DC170">
        <f t="shared" si="69"/>
        <v>0</v>
      </c>
      <c r="DD170" t="s">
        <v>3</v>
      </c>
      <c r="DE170" t="s">
        <v>3</v>
      </c>
      <c r="DF170">
        <f t="shared" ref="DF170:DF175" si="70">ROUND(ROUND(AE170,2)*CX170,2)</f>
        <v>4409.46</v>
      </c>
      <c r="DG170">
        <f t="shared" si="64"/>
        <v>0</v>
      </c>
      <c r="DH170">
        <f t="shared" si="65"/>
        <v>0</v>
      </c>
      <c r="DI170">
        <f t="shared" si="66"/>
        <v>0</v>
      </c>
      <c r="DJ170">
        <f>DF170</f>
        <v>4409.46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ROW(Source!A296)</f>
        <v>296</v>
      </c>
      <c r="B171">
        <v>312689201</v>
      </c>
      <c r="C171">
        <v>312690126</v>
      </c>
      <c r="D171">
        <v>277560299</v>
      </c>
      <c r="E171">
        <v>109</v>
      </c>
      <c r="F171">
        <v>1</v>
      </c>
      <c r="G171">
        <v>1</v>
      </c>
      <c r="H171">
        <v>1</v>
      </c>
      <c r="I171" t="s">
        <v>598</v>
      </c>
      <c r="J171" t="s">
        <v>3</v>
      </c>
      <c r="K171" t="s">
        <v>599</v>
      </c>
      <c r="L171">
        <v>1191</v>
      </c>
      <c r="N171">
        <v>1013</v>
      </c>
      <c r="O171" t="s">
        <v>505</v>
      </c>
      <c r="P171" t="s">
        <v>505</v>
      </c>
      <c r="Q171">
        <v>1</v>
      </c>
      <c r="W171">
        <v>0</v>
      </c>
      <c r="X171">
        <v>-2012709214</v>
      </c>
      <c r="Y171">
        <f t="shared" si="67"/>
        <v>18.5</v>
      </c>
      <c r="AA171">
        <v>0</v>
      </c>
      <c r="AB171">
        <v>0</v>
      </c>
      <c r="AC171">
        <v>0</v>
      </c>
      <c r="AD171">
        <v>467.28</v>
      </c>
      <c r="AE171">
        <v>0</v>
      </c>
      <c r="AF171">
        <v>0</v>
      </c>
      <c r="AG171">
        <v>0</v>
      </c>
      <c r="AH171">
        <v>467.28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18.5</v>
      </c>
      <c r="AU171" t="s">
        <v>3</v>
      </c>
      <c r="AV171">
        <v>1</v>
      </c>
      <c r="AW171">
        <v>2</v>
      </c>
      <c r="AX171">
        <v>312690136</v>
      </c>
      <c r="AY171">
        <v>1</v>
      </c>
      <c r="AZ171">
        <v>0</v>
      </c>
      <c r="BA171">
        <v>187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8644.68</v>
      </c>
      <c r="BN171">
        <v>18.5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8644.68</v>
      </c>
      <c r="BU171">
        <v>18.5</v>
      </c>
      <c r="BV171">
        <v>0</v>
      </c>
      <c r="BW171">
        <v>1</v>
      </c>
      <c r="CU171">
        <f>ROUND(AT171*Source!I296*AH171*AL171,2)</f>
        <v>13226.36</v>
      </c>
      <c r="CV171">
        <f>ROUND(Y171*Source!I296,7)</f>
        <v>28.305</v>
      </c>
      <c r="CW171">
        <v>0</v>
      </c>
      <c r="CX171">
        <f>ROUND(Y171*Source!I296,7)</f>
        <v>28.305</v>
      </c>
      <c r="CY171">
        <f>AD171</f>
        <v>467.28</v>
      </c>
      <c r="CZ171">
        <f>AH171</f>
        <v>467.28</v>
      </c>
      <c r="DA171">
        <f>AL171</f>
        <v>1</v>
      </c>
      <c r="DB171">
        <f t="shared" si="68"/>
        <v>8644.68</v>
      </c>
      <c r="DC171">
        <f t="shared" si="69"/>
        <v>0</v>
      </c>
      <c r="DD171" t="s">
        <v>3</v>
      </c>
      <c r="DE171" t="s">
        <v>3</v>
      </c>
      <c r="DF171">
        <f t="shared" si="70"/>
        <v>0</v>
      </c>
      <c r="DG171">
        <f t="shared" si="64"/>
        <v>0</v>
      </c>
      <c r="DH171">
        <f t="shared" si="65"/>
        <v>0</v>
      </c>
      <c r="DI171">
        <f t="shared" si="66"/>
        <v>13226.36</v>
      </c>
      <c r="DJ171">
        <f>DI171</f>
        <v>13226.36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ROW(Source!A296)</f>
        <v>296</v>
      </c>
      <c r="B172">
        <v>312689201</v>
      </c>
      <c r="C172">
        <v>312690126</v>
      </c>
      <c r="D172">
        <v>277560491</v>
      </c>
      <c r="E172">
        <v>109</v>
      </c>
      <c r="F172">
        <v>1</v>
      </c>
      <c r="G172">
        <v>1</v>
      </c>
      <c r="H172">
        <v>1</v>
      </c>
      <c r="I172" t="s">
        <v>506</v>
      </c>
      <c r="J172" t="s">
        <v>3</v>
      </c>
      <c r="K172" t="s">
        <v>507</v>
      </c>
      <c r="L172">
        <v>1191</v>
      </c>
      <c r="N172">
        <v>1013</v>
      </c>
      <c r="O172" t="s">
        <v>505</v>
      </c>
      <c r="P172" t="s">
        <v>505</v>
      </c>
      <c r="Q172">
        <v>1</v>
      </c>
      <c r="W172">
        <v>0</v>
      </c>
      <c r="X172">
        <v>-1417349443</v>
      </c>
      <c r="Y172">
        <f t="shared" si="67"/>
        <v>0.34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0.34</v>
      </c>
      <c r="AU172" t="s">
        <v>3</v>
      </c>
      <c r="AV172">
        <v>2</v>
      </c>
      <c r="AW172">
        <v>2</v>
      </c>
      <c r="AX172">
        <v>312690137</v>
      </c>
      <c r="AY172">
        <v>1</v>
      </c>
      <c r="AZ172">
        <v>0</v>
      </c>
      <c r="BA172">
        <v>188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ROUND(Y172*Source!I296,7)</f>
        <v>0.5202</v>
      </c>
      <c r="CY172">
        <f>AD172</f>
        <v>0</v>
      </c>
      <c r="CZ172">
        <f>AH172</f>
        <v>0</v>
      </c>
      <c r="DA172">
        <f>AL172</f>
        <v>1</v>
      </c>
      <c r="DB172">
        <f t="shared" si="68"/>
        <v>0</v>
      </c>
      <c r="DC172">
        <f t="shared" si="69"/>
        <v>0</v>
      </c>
      <c r="DD172" t="s">
        <v>3</v>
      </c>
      <c r="DE172" t="s">
        <v>3</v>
      </c>
      <c r="DF172">
        <f t="shared" si="70"/>
        <v>0</v>
      </c>
      <c r="DG172">
        <f t="shared" si="64"/>
        <v>0</v>
      </c>
      <c r="DH172">
        <f t="shared" si="65"/>
        <v>0</v>
      </c>
      <c r="DI172">
        <f t="shared" si="66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ROW(Source!A296)</f>
        <v>296</v>
      </c>
      <c r="B173">
        <v>312689201</v>
      </c>
      <c r="C173">
        <v>312690126</v>
      </c>
      <c r="D173">
        <v>277944622</v>
      </c>
      <c r="E173">
        <v>1</v>
      </c>
      <c r="F173">
        <v>1</v>
      </c>
      <c r="G173">
        <v>1</v>
      </c>
      <c r="H173">
        <v>2</v>
      </c>
      <c r="I173" t="s">
        <v>541</v>
      </c>
      <c r="J173" t="s">
        <v>542</v>
      </c>
      <c r="K173" t="s">
        <v>543</v>
      </c>
      <c r="L173">
        <v>1368</v>
      </c>
      <c r="N173">
        <v>1011</v>
      </c>
      <c r="O173" t="s">
        <v>310</v>
      </c>
      <c r="P173" t="s">
        <v>310</v>
      </c>
      <c r="Q173">
        <v>1</v>
      </c>
      <c r="W173">
        <v>0</v>
      </c>
      <c r="X173">
        <v>-776243211</v>
      </c>
      <c r="Y173">
        <f t="shared" si="67"/>
        <v>0.17</v>
      </c>
      <c r="AA173">
        <v>0</v>
      </c>
      <c r="AB173">
        <v>1472.33</v>
      </c>
      <c r="AC173">
        <v>642.05999999999995</v>
      </c>
      <c r="AD173">
        <v>0</v>
      </c>
      <c r="AE173">
        <v>0</v>
      </c>
      <c r="AF173">
        <v>1472.33</v>
      </c>
      <c r="AG173">
        <v>642.05999999999995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0.17</v>
      </c>
      <c r="AU173" t="s">
        <v>3</v>
      </c>
      <c r="AV173">
        <v>1</v>
      </c>
      <c r="AW173">
        <v>2</v>
      </c>
      <c r="AX173">
        <v>312690138</v>
      </c>
      <c r="AY173">
        <v>1</v>
      </c>
      <c r="AZ173">
        <v>0</v>
      </c>
      <c r="BA173">
        <v>189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250.2961</v>
      </c>
      <c r="BL173">
        <v>109.1502</v>
      </c>
      <c r="BM173">
        <v>0</v>
      </c>
      <c r="BN173">
        <v>0</v>
      </c>
      <c r="BO173">
        <v>0.17</v>
      </c>
      <c r="BP173">
        <v>1</v>
      </c>
      <c r="BQ173">
        <v>0</v>
      </c>
      <c r="BR173">
        <v>250.2961</v>
      </c>
      <c r="BS173">
        <v>109.1502</v>
      </c>
      <c r="BT173">
        <v>0</v>
      </c>
      <c r="BU173">
        <v>0</v>
      </c>
      <c r="BV173">
        <v>0.17</v>
      </c>
      <c r="BW173">
        <v>1</v>
      </c>
      <c r="CV173">
        <v>0</v>
      </c>
      <c r="CW173">
        <f>ROUND(Y173*Source!I296*DO173,7)</f>
        <v>0.2601</v>
      </c>
      <c r="CX173">
        <f>ROUND(Y173*Source!I296,7)</f>
        <v>0.2601</v>
      </c>
      <c r="CY173">
        <f>AB173</f>
        <v>1472.33</v>
      </c>
      <c r="CZ173">
        <f>AF173</f>
        <v>1472.33</v>
      </c>
      <c r="DA173">
        <f>AJ173</f>
        <v>1</v>
      </c>
      <c r="DB173">
        <f t="shared" si="68"/>
        <v>250.3</v>
      </c>
      <c r="DC173">
        <f t="shared" si="69"/>
        <v>109.15</v>
      </c>
      <c r="DD173" t="s">
        <v>3</v>
      </c>
      <c r="DE173" t="s">
        <v>3</v>
      </c>
      <c r="DF173">
        <f t="shared" si="70"/>
        <v>0</v>
      </c>
      <c r="DG173">
        <f t="shared" si="64"/>
        <v>382.95</v>
      </c>
      <c r="DH173">
        <f t="shared" si="65"/>
        <v>167</v>
      </c>
      <c r="DI173">
        <f t="shared" si="66"/>
        <v>0</v>
      </c>
      <c r="DJ173">
        <f>DG173+DH173</f>
        <v>549.95000000000005</v>
      </c>
      <c r="DK173">
        <v>1</v>
      </c>
      <c r="DL173" t="s">
        <v>544</v>
      </c>
      <c r="DM173">
        <v>6</v>
      </c>
      <c r="DN173" t="s">
        <v>505</v>
      </c>
      <c r="DO173">
        <v>1</v>
      </c>
    </row>
    <row r="174" spans="1:119" x14ac:dyDescent="0.2">
      <c r="A174">
        <f>ROW(Source!A296)</f>
        <v>296</v>
      </c>
      <c r="B174">
        <v>312689201</v>
      </c>
      <c r="C174">
        <v>312690126</v>
      </c>
      <c r="D174">
        <v>277945805</v>
      </c>
      <c r="E174">
        <v>1</v>
      </c>
      <c r="F174">
        <v>1</v>
      </c>
      <c r="G174">
        <v>1</v>
      </c>
      <c r="H174">
        <v>2</v>
      </c>
      <c r="I174" t="s">
        <v>512</v>
      </c>
      <c r="J174" t="s">
        <v>513</v>
      </c>
      <c r="K174" t="s">
        <v>514</v>
      </c>
      <c r="L174">
        <v>1368</v>
      </c>
      <c r="N174">
        <v>1011</v>
      </c>
      <c r="O174" t="s">
        <v>310</v>
      </c>
      <c r="P174" t="s">
        <v>310</v>
      </c>
      <c r="Q174">
        <v>1</v>
      </c>
      <c r="W174">
        <v>0</v>
      </c>
      <c r="X174">
        <v>721652621</v>
      </c>
      <c r="Y174">
        <f t="shared" si="67"/>
        <v>0.17</v>
      </c>
      <c r="AA174">
        <v>0</v>
      </c>
      <c r="AB174">
        <v>544.70000000000005</v>
      </c>
      <c r="AC174">
        <v>477.98</v>
      </c>
      <c r="AD174">
        <v>0</v>
      </c>
      <c r="AE174">
        <v>0</v>
      </c>
      <c r="AF174">
        <v>544.70000000000005</v>
      </c>
      <c r="AG174">
        <v>477.98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0.17</v>
      </c>
      <c r="AU174" t="s">
        <v>3</v>
      </c>
      <c r="AV174">
        <v>1</v>
      </c>
      <c r="AW174">
        <v>2</v>
      </c>
      <c r="AX174">
        <v>312690139</v>
      </c>
      <c r="AY174">
        <v>1</v>
      </c>
      <c r="AZ174">
        <v>0</v>
      </c>
      <c r="BA174">
        <v>190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92.599000000000018</v>
      </c>
      <c r="BL174">
        <v>81.256600000000006</v>
      </c>
      <c r="BM174">
        <v>0</v>
      </c>
      <c r="BN174">
        <v>0</v>
      </c>
      <c r="BO174">
        <v>0.17</v>
      </c>
      <c r="BP174">
        <v>1</v>
      </c>
      <c r="BQ174">
        <v>0</v>
      </c>
      <c r="BR174">
        <v>92.599000000000018</v>
      </c>
      <c r="BS174">
        <v>81.256600000000006</v>
      </c>
      <c r="BT174">
        <v>0</v>
      </c>
      <c r="BU174">
        <v>0</v>
      </c>
      <c r="BV174">
        <v>0.17</v>
      </c>
      <c r="BW174">
        <v>1</v>
      </c>
      <c r="CV174">
        <v>0</v>
      </c>
      <c r="CW174">
        <f>ROUND(Y174*Source!I296*DO174,7)</f>
        <v>0.2601</v>
      </c>
      <c r="CX174">
        <f>ROUND(Y174*Source!I296,7)</f>
        <v>0.2601</v>
      </c>
      <c r="CY174">
        <f>AB174</f>
        <v>544.70000000000005</v>
      </c>
      <c r="CZ174">
        <f>AF174</f>
        <v>544.70000000000005</v>
      </c>
      <c r="DA174">
        <f>AJ174</f>
        <v>1</v>
      </c>
      <c r="DB174">
        <f t="shared" si="68"/>
        <v>92.6</v>
      </c>
      <c r="DC174">
        <f t="shared" si="69"/>
        <v>81.260000000000005</v>
      </c>
      <c r="DD174" t="s">
        <v>3</v>
      </c>
      <c r="DE174" t="s">
        <v>3</v>
      </c>
      <c r="DF174">
        <f t="shared" si="70"/>
        <v>0</v>
      </c>
      <c r="DG174">
        <f t="shared" si="64"/>
        <v>141.68</v>
      </c>
      <c r="DH174">
        <f t="shared" si="65"/>
        <v>124.32</v>
      </c>
      <c r="DI174">
        <f t="shared" si="66"/>
        <v>0</v>
      </c>
      <c r="DJ174">
        <f>DG174+DH174</f>
        <v>266</v>
      </c>
      <c r="DK174">
        <v>1</v>
      </c>
      <c r="DL174" t="s">
        <v>515</v>
      </c>
      <c r="DM174">
        <v>4</v>
      </c>
      <c r="DN174" t="s">
        <v>505</v>
      </c>
      <c r="DO174">
        <v>1</v>
      </c>
    </row>
    <row r="175" spans="1:119" x14ac:dyDescent="0.2">
      <c r="A175">
        <f>ROW(Source!A296)</f>
        <v>296</v>
      </c>
      <c r="B175">
        <v>312689201</v>
      </c>
      <c r="C175">
        <v>312690126</v>
      </c>
      <c r="D175">
        <v>277946072</v>
      </c>
      <c r="E175">
        <v>1</v>
      </c>
      <c r="F175">
        <v>1</v>
      </c>
      <c r="G175">
        <v>1</v>
      </c>
      <c r="H175">
        <v>2</v>
      </c>
      <c r="I175" t="s">
        <v>600</v>
      </c>
      <c r="J175" t="s">
        <v>601</v>
      </c>
      <c r="K175" t="s">
        <v>602</v>
      </c>
      <c r="L175">
        <v>1368</v>
      </c>
      <c r="N175">
        <v>1011</v>
      </c>
      <c r="O175" t="s">
        <v>310</v>
      </c>
      <c r="P175" t="s">
        <v>310</v>
      </c>
      <c r="Q175">
        <v>1</v>
      </c>
      <c r="W175">
        <v>0</v>
      </c>
      <c r="X175">
        <v>-278178338</v>
      </c>
      <c r="Y175">
        <f t="shared" si="67"/>
        <v>2.9</v>
      </c>
      <c r="AA175">
        <v>0</v>
      </c>
      <c r="AB175">
        <v>26.66</v>
      </c>
      <c r="AC175">
        <v>0</v>
      </c>
      <c r="AD175">
        <v>0</v>
      </c>
      <c r="AE175">
        <v>0</v>
      </c>
      <c r="AF175">
        <v>26.66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2.9</v>
      </c>
      <c r="AU175" t="s">
        <v>3</v>
      </c>
      <c r="AV175">
        <v>1</v>
      </c>
      <c r="AW175">
        <v>2</v>
      </c>
      <c r="AX175">
        <v>312690140</v>
      </c>
      <c r="AY175">
        <v>1</v>
      </c>
      <c r="AZ175">
        <v>0</v>
      </c>
      <c r="BA175">
        <v>191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77.313999999999993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77.313999999999993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f>ROUND(Y175*Source!I296*DO175,7)</f>
        <v>0</v>
      </c>
      <c r="CX175">
        <f>ROUND(Y175*Source!I296,7)</f>
        <v>4.4370000000000003</v>
      </c>
      <c r="CY175">
        <f>AB175</f>
        <v>26.66</v>
      </c>
      <c r="CZ175">
        <f>AF175</f>
        <v>26.66</v>
      </c>
      <c r="DA175">
        <f>AJ175</f>
        <v>1</v>
      </c>
      <c r="DB175">
        <f t="shared" si="68"/>
        <v>77.31</v>
      </c>
      <c r="DC175">
        <f t="shared" si="69"/>
        <v>0</v>
      </c>
      <c r="DD175" t="s">
        <v>3</v>
      </c>
      <c r="DE175" t="s">
        <v>3</v>
      </c>
      <c r="DF175">
        <f t="shared" si="70"/>
        <v>0</v>
      </c>
      <c r="DG175">
        <f t="shared" si="64"/>
        <v>118.29</v>
      </c>
      <c r="DH175">
        <f t="shared" si="65"/>
        <v>0</v>
      </c>
      <c r="DI175">
        <f t="shared" si="66"/>
        <v>0</v>
      </c>
      <c r="DJ175">
        <f>DG175+DH175</f>
        <v>118.29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ROW(Source!A296)</f>
        <v>296</v>
      </c>
      <c r="B176">
        <v>312689201</v>
      </c>
      <c r="C176">
        <v>312690126</v>
      </c>
      <c r="D176">
        <v>277866682</v>
      </c>
      <c r="E176">
        <v>1</v>
      </c>
      <c r="F176">
        <v>1</v>
      </c>
      <c r="G176">
        <v>1</v>
      </c>
      <c r="H176">
        <v>3</v>
      </c>
      <c r="I176" t="s">
        <v>592</v>
      </c>
      <c r="J176" t="s">
        <v>593</v>
      </c>
      <c r="K176" t="s">
        <v>594</v>
      </c>
      <c r="L176">
        <v>1346</v>
      </c>
      <c r="N176">
        <v>1009</v>
      </c>
      <c r="O176" t="s">
        <v>44</v>
      </c>
      <c r="P176" t="s">
        <v>44</v>
      </c>
      <c r="Q176">
        <v>1</v>
      </c>
      <c r="W176">
        <v>0</v>
      </c>
      <c r="X176">
        <v>1568892381</v>
      </c>
      <c r="Y176">
        <f t="shared" si="67"/>
        <v>0.9</v>
      </c>
      <c r="AA176">
        <v>146.29</v>
      </c>
      <c r="AB176">
        <v>0</v>
      </c>
      <c r="AC176">
        <v>0</v>
      </c>
      <c r="AD176">
        <v>0</v>
      </c>
      <c r="AE176">
        <v>155.63</v>
      </c>
      <c r="AF176">
        <v>0</v>
      </c>
      <c r="AG176">
        <v>0</v>
      </c>
      <c r="AH176">
        <v>0</v>
      </c>
      <c r="AI176">
        <v>0.94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0.9</v>
      </c>
      <c r="AU176" t="s">
        <v>3</v>
      </c>
      <c r="AV176">
        <v>0</v>
      </c>
      <c r="AW176">
        <v>2</v>
      </c>
      <c r="AX176">
        <v>312690141</v>
      </c>
      <c r="AY176">
        <v>1</v>
      </c>
      <c r="AZ176">
        <v>0</v>
      </c>
      <c r="BA176">
        <v>192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140.06700000000001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140.06700000000001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ROUND(Y176*Source!I296,7)</f>
        <v>1.377</v>
      </c>
      <c r="CY176">
        <f>AA176</f>
        <v>146.29</v>
      </c>
      <c r="CZ176">
        <f>AE176</f>
        <v>155.63</v>
      </c>
      <c r="DA176">
        <f>AI176</f>
        <v>0.94</v>
      </c>
      <c r="DB176">
        <f t="shared" si="68"/>
        <v>140.07</v>
      </c>
      <c r="DC176">
        <f t="shared" si="69"/>
        <v>0</v>
      </c>
      <c r="DD176" t="s">
        <v>3</v>
      </c>
      <c r="DE176" t="s">
        <v>3</v>
      </c>
      <c r="DF176">
        <f>ROUND(ROUND(AE176*AI176,2)*CX176,2)</f>
        <v>201.44</v>
      </c>
      <c r="DG176">
        <f t="shared" si="64"/>
        <v>0</v>
      </c>
      <c r="DH176">
        <f t="shared" si="65"/>
        <v>0</v>
      </c>
      <c r="DI176">
        <f t="shared" si="66"/>
        <v>0</v>
      </c>
      <c r="DJ176">
        <f>DF176</f>
        <v>201.44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ROW(Source!A296)</f>
        <v>296</v>
      </c>
      <c r="B177">
        <v>312689201</v>
      </c>
      <c r="C177">
        <v>312690126</v>
      </c>
      <c r="D177">
        <v>277879351</v>
      </c>
      <c r="E177">
        <v>1</v>
      </c>
      <c r="F177">
        <v>1</v>
      </c>
      <c r="G177">
        <v>1</v>
      </c>
      <c r="H177">
        <v>3</v>
      </c>
      <c r="I177" t="s">
        <v>603</v>
      </c>
      <c r="J177" t="s">
        <v>604</v>
      </c>
      <c r="K177" t="s">
        <v>605</v>
      </c>
      <c r="L177">
        <v>1348</v>
      </c>
      <c r="N177">
        <v>1009</v>
      </c>
      <c r="O177" t="s">
        <v>53</v>
      </c>
      <c r="P177" t="s">
        <v>53</v>
      </c>
      <c r="Q177">
        <v>1000</v>
      </c>
      <c r="W177">
        <v>0</v>
      </c>
      <c r="X177">
        <v>161031189</v>
      </c>
      <c r="Y177">
        <f t="shared" si="67"/>
        <v>4.0000000000000001E-3</v>
      </c>
      <c r="AA177">
        <v>57629.03</v>
      </c>
      <c r="AB177">
        <v>0</v>
      </c>
      <c r="AC177">
        <v>0</v>
      </c>
      <c r="AD177">
        <v>0</v>
      </c>
      <c r="AE177">
        <v>57629.03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4.0000000000000001E-3</v>
      </c>
      <c r="AU177" t="s">
        <v>3</v>
      </c>
      <c r="AV177">
        <v>0</v>
      </c>
      <c r="AW177">
        <v>2</v>
      </c>
      <c r="AX177">
        <v>312690142</v>
      </c>
      <c r="AY177">
        <v>1</v>
      </c>
      <c r="AZ177">
        <v>0</v>
      </c>
      <c r="BA177">
        <v>193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230.51612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230.51612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ROUND(Y177*Source!I296,7)</f>
        <v>6.1199999999999996E-3</v>
      </c>
      <c r="CY177">
        <f>AA177</f>
        <v>57629.03</v>
      </c>
      <c r="CZ177">
        <f>AE177</f>
        <v>57629.03</v>
      </c>
      <c r="DA177">
        <f>AI177</f>
        <v>1</v>
      </c>
      <c r="DB177">
        <f t="shared" si="68"/>
        <v>230.52</v>
      </c>
      <c r="DC177">
        <f t="shared" si="69"/>
        <v>0</v>
      </c>
      <c r="DD177" t="s">
        <v>3</v>
      </c>
      <c r="DE177" t="s">
        <v>3</v>
      </c>
      <c r="DF177">
        <f t="shared" ref="DF177:DF185" si="71">ROUND(ROUND(AE177,2)*CX177,2)</f>
        <v>352.69</v>
      </c>
      <c r="DG177">
        <f t="shared" si="64"/>
        <v>0</v>
      </c>
      <c r="DH177">
        <f t="shared" si="65"/>
        <v>0</v>
      </c>
      <c r="DI177">
        <f t="shared" si="66"/>
        <v>0</v>
      </c>
      <c r="DJ177">
        <f>DF177</f>
        <v>352.69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ROW(Source!A296)</f>
        <v>296</v>
      </c>
      <c r="B178">
        <v>312689201</v>
      </c>
      <c r="C178">
        <v>312690126</v>
      </c>
      <c r="D178">
        <v>277896184</v>
      </c>
      <c r="E178">
        <v>1</v>
      </c>
      <c r="F178">
        <v>1</v>
      </c>
      <c r="G178">
        <v>1</v>
      </c>
      <c r="H178">
        <v>3</v>
      </c>
      <c r="I178" t="s">
        <v>606</v>
      </c>
      <c r="J178" t="s">
        <v>607</v>
      </c>
      <c r="K178" t="s">
        <v>608</v>
      </c>
      <c r="L178">
        <v>1346</v>
      </c>
      <c r="N178">
        <v>1009</v>
      </c>
      <c r="O178" t="s">
        <v>44</v>
      </c>
      <c r="P178" t="s">
        <v>44</v>
      </c>
      <c r="Q178">
        <v>1</v>
      </c>
      <c r="W178">
        <v>0</v>
      </c>
      <c r="X178">
        <v>1808131550</v>
      </c>
      <c r="Y178">
        <f t="shared" si="67"/>
        <v>2.4</v>
      </c>
      <c r="AA178">
        <v>1175.51</v>
      </c>
      <c r="AB178">
        <v>0</v>
      </c>
      <c r="AC178">
        <v>0</v>
      </c>
      <c r="AD178">
        <v>0</v>
      </c>
      <c r="AE178">
        <v>1175.51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2.4</v>
      </c>
      <c r="AU178" t="s">
        <v>3</v>
      </c>
      <c r="AV178">
        <v>0</v>
      </c>
      <c r="AW178">
        <v>2</v>
      </c>
      <c r="AX178">
        <v>312690143</v>
      </c>
      <c r="AY178">
        <v>1</v>
      </c>
      <c r="AZ178">
        <v>0</v>
      </c>
      <c r="BA178">
        <v>194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2821.2239999999997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2821.2239999999997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ROUND(Y178*Source!I296,7)</f>
        <v>3.6720000000000002</v>
      </c>
      <c r="CY178">
        <f>AA178</f>
        <v>1175.51</v>
      </c>
      <c r="CZ178">
        <f>AE178</f>
        <v>1175.51</v>
      </c>
      <c r="DA178">
        <f>AI178</f>
        <v>1</v>
      </c>
      <c r="DB178">
        <f t="shared" si="68"/>
        <v>2821.22</v>
      </c>
      <c r="DC178">
        <f t="shared" si="69"/>
        <v>0</v>
      </c>
      <c r="DD178" t="s">
        <v>3</v>
      </c>
      <c r="DE178" t="s">
        <v>3</v>
      </c>
      <c r="DF178">
        <f t="shared" si="71"/>
        <v>4316.47</v>
      </c>
      <c r="DG178">
        <f t="shared" si="64"/>
        <v>0</v>
      </c>
      <c r="DH178">
        <f t="shared" si="65"/>
        <v>0</v>
      </c>
      <c r="DI178">
        <f t="shared" si="66"/>
        <v>0</v>
      </c>
      <c r="DJ178">
        <f>DF178</f>
        <v>4316.47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ROW(Source!A296)</f>
        <v>296</v>
      </c>
      <c r="B179">
        <v>312689201</v>
      </c>
      <c r="C179">
        <v>312690126</v>
      </c>
      <c r="D179">
        <v>277566433</v>
      </c>
      <c r="E179">
        <v>109</v>
      </c>
      <c r="F179">
        <v>1</v>
      </c>
      <c r="G179">
        <v>1</v>
      </c>
      <c r="H179">
        <v>3</v>
      </c>
      <c r="I179" t="s">
        <v>289</v>
      </c>
      <c r="J179" t="s">
        <v>3</v>
      </c>
      <c r="K179" t="s">
        <v>290</v>
      </c>
      <c r="L179">
        <v>3277935</v>
      </c>
      <c r="N179">
        <v>1013</v>
      </c>
      <c r="O179" t="s">
        <v>291</v>
      </c>
      <c r="P179" t="s">
        <v>291</v>
      </c>
      <c r="Q179">
        <v>1</v>
      </c>
      <c r="W179">
        <v>0</v>
      </c>
      <c r="X179">
        <v>274903907</v>
      </c>
      <c r="Y179">
        <f t="shared" si="67"/>
        <v>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2</v>
      </c>
      <c r="AU179" t="s">
        <v>3</v>
      </c>
      <c r="AV179">
        <v>0</v>
      </c>
      <c r="AW179">
        <v>2</v>
      </c>
      <c r="AX179">
        <v>312690144</v>
      </c>
      <c r="AY179">
        <v>1</v>
      </c>
      <c r="AZ179">
        <v>0</v>
      </c>
      <c r="BA179">
        <v>195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ROUND(Y179*Source!I296,7)</f>
        <v>3.06</v>
      </c>
      <c r="CY179">
        <f>AA179</f>
        <v>0</v>
      </c>
      <c r="CZ179">
        <f>AE179</f>
        <v>0</v>
      </c>
      <c r="DA179">
        <f>AI179</f>
        <v>1</v>
      </c>
      <c r="DB179">
        <f t="shared" si="68"/>
        <v>0</v>
      </c>
      <c r="DC179">
        <f t="shared" si="69"/>
        <v>0</v>
      </c>
      <c r="DD179" t="s">
        <v>3</v>
      </c>
      <c r="DE179" t="s">
        <v>3</v>
      </c>
      <c r="DF179">
        <f t="shared" si="71"/>
        <v>0</v>
      </c>
      <c r="DG179">
        <f t="shared" si="64"/>
        <v>0</v>
      </c>
      <c r="DH179">
        <f t="shared" si="65"/>
        <v>0</v>
      </c>
      <c r="DI179">
        <f t="shared" si="66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ROW(Source!A333)</f>
        <v>333</v>
      </c>
      <c r="B180">
        <v>312689201</v>
      </c>
      <c r="C180">
        <v>312690176</v>
      </c>
      <c r="D180">
        <v>277560289</v>
      </c>
      <c r="E180">
        <v>109</v>
      </c>
      <c r="F180">
        <v>1</v>
      </c>
      <c r="G180">
        <v>1</v>
      </c>
      <c r="H180">
        <v>1</v>
      </c>
      <c r="I180" t="s">
        <v>585</v>
      </c>
      <c r="J180" t="s">
        <v>3</v>
      </c>
      <c r="K180" t="s">
        <v>586</v>
      </c>
      <c r="L180">
        <v>1191</v>
      </c>
      <c r="N180">
        <v>1013</v>
      </c>
      <c r="O180" t="s">
        <v>505</v>
      </c>
      <c r="P180" t="s">
        <v>505</v>
      </c>
      <c r="Q180">
        <v>1</v>
      </c>
      <c r="W180">
        <v>0</v>
      </c>
      <c r="X180">
        <v>1893946532</v>
      </c>
      <c r="Y180">
        <f>(AT180*ROUND((1.15*2),7))</f>
        <v>12.373999999999999</v>
      </c>
      <c r="AA180">
        <v>0</v>
      </c>
      <c r="AB180">
        <v>0</v>
      </c>
      <c r="AC180">
        <v>0</v>
      </c>
      <c r="AD180">
        <v>451.23</v>
      </c>
      <c r="AE180">
        <v>0</v>
      </c>
      <c r="AF180">
        <v>0</v>
      </c>
      <c r="AG180">
        <v>0</v>
      </c>
      <c r="AH180">
        <v>451.23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5.38</v>
      </c>
      <c r="AU180" t="s">
        <v>300</v>
      </c>
      <c r="AV180">
        <v>1</v>
      </c>
      <c r="AW180">
        <v>2</v>
      </c>
      <c r="AX180">
        <v>312690185</v>
      </c>
      <c r="AY180">
        <v>1</v>
      </c>
      <c r="AZ180">
        <v>0</v>
      </c>
      <c r="BA180">
        <v>196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2427.6174000000001</v>
      </c>
      <c r="BN180">
        <v>5.38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5583.5200199999999</v>
      </c>
      <c r="BU180">
        <v>12.373999999999999</v>
      </c>
      <c r="BV180">
        <v>0</v>
      </c>
      <c r="BW180">
        <v>1</v>
      </c>
      <c r="CU180">
        <f>ROUND(AT180*Source!I333*AH180*AL180,2)</f>
        <v>310.74</v>
      </c>
      <c r="CV180">
        <f>ROUND(Y180*Source!I333,7)</f>
        <v>1.5838719999999999</v>
      </c>
      <c r="CW180">
        <v>0</v>
      </c>
      <c r="CX180">
        <f>ROUND(Y180*Source!I333,7)</f>
        <v>1.5838719999999999</v>
      </c>
      <c r="CY180">
        <f>AD180</f>
        <v>451.23</v>
      </c>
      <c r="CZ180">
        <f>AH180</f>
        <v>451.23</v>
      </c>
      <c r="DA180">
        <f>AL180</f>
        <v>1</v>
      </c>
      <c r="DB180">
        <f>ROUND((ROUND(AT180*CZ180,2)*ROUND((1.15*2),7)),6)</f>
        <v>5583.5259999999998</v>
      </c>
      <c r="DC180">
        <f>ROUND((ROUND(AT180*AG180,2)*ROUND((1.15*2),7)),6)</f>
        <v>0</v>
      </c>
      <c r="DD180" t="s">
        <v>3</v>
      </c>
      <c r="DE180" t="s">
        <v>3</v>
      </c>
      <c r="DF180">
        <f t="shared" si="71"/>
        <v>0</v>
      </c>
      <c r="DG180">
        <f t="shared" si="64"/>
        <v>0</v>
      </c>
      <c r="DH180">
        <f t="shared" si="65"/>
        <v>0</v>
      </c>
      <c r="DI180">
        <f t="shared" si="66"/>
        <v>714.69</v>
      </c>
      <c r="DJ180">
        <f>DI180</f>
        <v>714.69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ROW(Source!A333)</f>
        <v>333</v>
      </c>
      <c r="B181">
        <v>312689201</v>
      </c>
      <c r="C181">
        <v>312690176</v>
      </c>
      <c r="D181">
        <v>277560491</v>
      </c>
      <c r="E181">
        <v>109</v>
      </c>
      <c r="F181">
        <v>1</v>
      </c>
      <c r="G181">
        <v>1</v>
      </c>
      <c r="H181">
        <v>1</v>
      </c>
      <c r="I181" t="s">
        <v>506</v>
      </c>
      <c r="J181" t="s">
        <v>3</v>
      </c>
      <c r="K181" t="s">
        <v>507</v>
      </c>
      <c r="L181">
        <v>1191</v>
      </c>
      <c r="N181">
        <v>1013</v>
      </c>
      <c r="O181" t="s">
        <v>505</v>
      </c>
      <c r="P181" t="s">
        <v>505</v>
      </c>
      <c r="Q181">
        <v>1</v>
      </c>
      <c r="W181">
        <v>0</v>
      </c>
      <c r="X181">
        <v>-1417349443</v>
      </c>
      <c r="Y181">
        <f>(AT181*ROUND((1.25*2),7))</f>
        <v>0.05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0.02</v>
      </c>
      <c r="AU181" t="s">
        <v>299</v>
      </c>
      <c r="AV181">
        <v>2</v>
      </c>
      <c r="AW181">
        <v>2</v>
      </c>
      <c r="AX181">
        <v>312690186</v>
      </c>
      <c r="AY181">
        <v>1</v>
      </c>
      <c r="AZ181">
        <v>0</v>
      </c>
      <c r="BA181">
        <v>197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ROUND(Y181*Source!I333,7)</f>
        <v>6.4000000000000003E-3</v>
      </c>
      <c r="CY181">
        <f>AD181</f>
        <v>0</v>
      </c>
      <c r="CZ181">
        <f>AH181</f>
        <v>0</v>
      </c>
      <c r="DA181">
        <f>AL181</f>
        <v>1</v>
      </c>
      <c r="DB181">
        <f>ROUND((ROUND(AT181*CZ181,2)*ROUND((1.25*2),7)),6)</f>
        <v>0</v>
      </c>
      <c r="DC181">
        <f>ROUND((ROUND(AT181*AG181,2)*ROUND((1.25*2),7)),6)</f>
        <v>0</v>
      </c>
      <c r="DD181" t="s">
        <v>3</v>
      </c>
      <c r="DE181" t="s">
        <v>3</v>
      </c>
      <c r="DF181">
        <f t="shared" si="71"/>
        <v>0</v>
      </c>
      <c r="DG181">
        <f t="shared" si="64"/>
        <v>0</v>
      </c>
      <c r="DH181">
        <f t="shared" si="65"/>
        <v>0</v>
      </c>
      <c r="DI181">
        <f t="shared" si="66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ROW(Source!A333)</f>
        <v>333</v>
      </c>
      <c r="B182">
        <v>312689201</v>
      </c>
      <c r="C182">
        <v>312690176</v>
      </c>
      <c r="D182">
        <v>277944814</v>
      </c>
      <c r="E182">
        <v>1</v>
      </c>
      <c r="F182">
        <v>1</v>
      </c>
      <c r="G182">
        <v>1</v>
      </c>
      <c r="H182">
        <v>2</v>
      </c>
      <c r="I182" t="s">
        <v>609</v>
      </c>
      <c r="J182" t="s">
        <v>610</v>
      </c>
      <c r="K182" t="s">
        <v>611</v>
      </c>
      <c r="L182">
        <v>1368</v>
      </c>
      <c r="N182">
        <v>1011</v>
      </c>
      <c r="O182" t="s">
        <v>310</v>
      </c>
      <c r="P182" t="s">
        <v>310</v>
      </c>
      <c r="Q182">
        <v>1</v>
      </c>
      <c r="W182">
        <v>0</v>
      </c>
      <c r="X182">
        <v>-325283734</v>
      </c>
      <c r="Y182">
        <f>(AT182*ROUND((1.25*2),7))</f>
        <v>2.5000000000000001E-2</v>
      </c>
      <c r="AA182">
        <v>0</v>
      </c>
      <c r="AB182">
        <v>8.61</v>
      </c>
      <c r="AC182">
        <v>0</v>
      </c>
      <c r="AD182">
        <v>0</v>
      </c>
      <c r="AE182">
        <v>0</v>
      </c>
      <c r="AF182">
        <v>6.62</v>
      </c>
      <c r="AG182">
        <v>0</v>
      </c>
      <c r="AH182">
        <v>0</v>
      </c>
      <c r="AI182">
        <v>1</v>
      </c>
      <c r="AJ182">
        <v>1.3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0.01</v>
      </c>
      <c r="AU182" t="s">
        <v>299</v>
      </c>
      <c r="AV182">
        <v>1</v>
      </c>
      <c r="AW182">
        <v>2</v>
      </c>
      <c r="AX182">
        <v>312690187</v>
      </c>
      <c r="AY182">
        <v>1</v>
      </c>
      <c r="AZ182">
        <v>0</v>
      </c>
      <c r="BA182">
        <v>198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6.6200000000000009E-2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0.16550000000000001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f>ROUND(Y182*Source!I333*DO182,7)</f>
        <v>0</v>
      </c>
      <c r="CX182">
        <f>ROUND(Y182*Source!I333,7)</f>
        <v>3.2000000000000002E-3</v>
      </c>
      <c r="CY182">
        <f>AB182</f>
        <v>8.61</v>
      </c>
      <c r="CZ182">
        <f>AF182</f>
        <v>6.62</v>
      </c>
      <c r="DA182">
        <f>AJ182</f>
        <v>1.3</v>
      </c>
      <c r="DB182">
        <f>ROUND((ROUND(AT182*CZ182,2)*ROUND((1.25*2),7)),6)</f>
        <v>0.17499999999999999</v>
      </c>
      <c r="DC182">
        <f>ROUND((ROUND(AT182*AG182,2)*ROUND((1.25*2),7)),6)</f>
        <v>0</v>
      </c>
      <c r="DD182" t="s">
        <v>3</v>
      </c>
      <c r="DE182" t="s">
        <v>3</v>
      </c>
      <c r="DF182">
        <f t="shared" si="71"/>
        <v>0</v>
      </c>
      <c r="DG182">
        <f>ROUND(ROUND(AF182*AJ182,2)*CX182,2)</f>
        <v>0.03</v>
      </c>
      <c r="DH182">
        <f t="shared" si="65"/>
        <v>0</v>
      </c>
      <c r="DI182">
        <f t="shared" si="66"/>
        <v>0</v>
      </c>
      <c r="DJ182">
        <f>DG182+DH182</f>
        <v>0.03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ROW(Source!A333)</f>
        <v>333</v>
      </c>
      <c r="B183">
        <v>312689201</v>
      </c>
      <c r="C183">
        <v>312690176</v>
      </c>
      <c r="D183">
        <v>277944840</v>
      </c>
      <c r="E183">
        <v>1</v>
      </c>
      <c r="F183">
        <v>1</v>
      </c>
      <c r="G183">
        <v>1</v>
      </c>
      <c r="H183">
        <v>2</v>
      </c>
      <c r="I183" t="s">
        <v>612</v>
      </c>
      <c r="J183" t="s">
        <v>613</v>
      </c>
      <c r="K183" t="s">
        <v>614</v>
      </c>
      <c r="L183">
        <v>1368</v>
      </c>
      <c r="N183">
        <v>1011</v>
      </c>
      <c r="O183" t="s">
        <v>310</v>
      </c>
      <c r="P183" t="s">
        <v>310</v>
      </c>
      <c r="Q183">
        <v>1</v>
      </c>
      <c r="W183">
        <v>0</v>
      </c>
      <c r="X183">
        <v>622831100</v>
      </c>
      <c r="Y183">
        <f>(AT183*ROUND((1.25*2),7))</f>
        <v>2.5000000000000001E-2</v>
      </c>
      <c r="AA183">
        <v>0</v>
      </c>
      <c r="AB183">
        <v>1627.51</v>
      </c>
      <c r="AC183">
        <v>549.32000000000005</v>
      </c>
      <c r="AD183">
        <v>0</v>
      </c>
      <c r="AE183">
        <v>0</v>
      </c>
      <c r="AF183">
        <v>1627.51</v>
      </c>
      <c r="AG183">
        <v>549.32000000000005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0.01</v>
      </c>
      <c r="AU183" t="s">
        <v>299</v>
      </c>
      <c r="AV183">
        <v>1</v>
      </c>
      <c r="AW183">
        <v>2</v>
      </c>
      <c r="AX183">
        <v>312690188</v>
      </c>
      <c r="AY183">
        <v>1</v>
      </c>
      <c r="AZ183">
        <v>0</v>
      </c>
      <c r="BA183">
        <v>199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16.275100000000002</v>
      </c>
      <c r="BL183">
        <v>5.4932000000000007</v>
      </c>
      <c r="BM183">
        <v>0</v>
      </c>
      <c r="BN183">
        <v>0</v>
      </c>
      <c r="BO183">
        <v>0.01</v>
      </c>
      <c r="BP183">
        <v>1</v>
      </c>
      <c r="BQ183">
        <v>0</v>
      </c>
      <c r="BR183">
        <v>40.687750000000001</v>
      </c>
      <c r="BS183">
        <v>13.733000000000002</v>
      </c>
      <c r="BT183">
        <v>0</v>
      </c>
      <c r="BU183">
        <v>0</v>
      </c>
      <c r="BV183">
        <v>2.5000000000000001E-2</v>
      </c>
      <c r="BW183">
        <v>1</v>
      </c>
      <c r="CV183">
        <v>0</v>
      </c>
      <c r="CW183">
        <f>ROUND(Y183*Source!I333*DO183,7)</f>
        <v>3.2000000000000002E-3</v>
      </c>
      <c r="CX183">
        <f>ROUND(Y183*Source!I333,7)</f>
        <v>3.2000000000000002E-3</v>
      </c>
      <c r="CY183">
        <f>AB183</f>
        <v>1627.51</v>
      </c>
      <c r="CZ183">
        <f>AF183</f>
        <v>1627.51</v>
      </c>
      <c r="DA183">
        <f>AJ183</f>
        <v>1</v>
      </c>
      <c r="DB183">
        <f>ROUND((ROUND(AT183*CZ183,2)*ROUND((1.25*2),7)),6)</f>
        <v>40.700000000000003</v>
      </c>
      <c r="DC183">
        <f>ROUND((ROUND(AT183*AG183,2)*ROUND((1.25*2),7)),6)</f>
        <v>13.725</v>
      </c>
      <c r="DD183" t="s">
        <v>3</v>
      </c>
      <c r="DE183" t="s">
        <v>3</v>
      </c>
      <c r="DF183">
        <f t="shared" si="71"/>
        <v>0</v>
      </c>
      <c r="DG183">
        <f t="shared" ref="DG183:DG188" si="72">ROUND(ROUND(AF183,2)*CX183,2)</f>
        <v>5.21</v>
      </c>
      <c r="DH183">
        <f t="shared" si="65"/>
        <v>1.76</v>
      </c>
      <c r="DI183">
        <f t="shared" si="66"/>
        <v>0</v>
      </c>
      <c r="DJ183">
        <f>DG183+DH183</f>
        <v>6.97</v>
      </c>
      <c r="DK183">
        <v>1</v>
      </c>
      <c r="DL183" t="s">
        <v>511</v>
      </c>
      <c r="DM183">
        <v>5</v>
      </c>
      <c r="DN183" t="s">
        <v>505</v>
      </c>
      <c r="DO183">
        <v>1</v>
      </c>
    </row>
    <row r="184" spans="1:119" x14ac:dyDescent="0.2">
      <c r="A184">
        <f>ROW(Source!A333)</f>
        <v>333</v>
      </c>
      <c r="B184">
        <v>312689201</v>
      </c>
      <c r="C184">
        <v>312690176</v>
      </c>
      <c r="D184">
        <v>277945805</v>
      </c>
      <c r="E184">
        <v>1</v>
      </c>
      <c r="F184">
        <v>1</v>
      </c>
      <c r="G184">
        <v>1</v>
      </c>
      <c r="H184">
        <v>2</v>
      </c>
      <c r="I184" t="s">
        <v>512</v>
      </c>
      <c r="J184" t="s">
        <v>513</v>
      </c>
      <c r="K184" t="s">
        <v>514</v>
      </c>
      <c r="L184">
        <v>1368</v>
      </c>
      <c r="N184">
        <v>1011</v>
      </c>
      <c r="O184" t="s">
        <v>310</v>
      </c>
      <c r="P184" t="s">
        <v>310</v>
      </c>
      <c r="Q184">
        <v>1</v>
      </c>
      <c r="W184">
        <v>0</v>
      </c>
      <c r="X184">
        <v>721652621</v>
      </c>
      <c r="Y184">
        <f>(AT184*ROUND((1.25*2),7))</f>
        <v>2.5000000000000001E-2</v>
      </c>
      <c r="AA184">
        <v>0</v>
      </c>
      <c r="AB184">
        <v>544.70000000000005</v>
      </c>
      <c r="AC184">
        <v>477.98</v>
      </c>
      <c r="AD184">
        <v>0</v>
      </c>
      <c r="AE184">
        <v>0</v>
      </c>
      <c r="AF184">
        <v>544.70000000000005</v>
      </c>
      <c r="AG184">
        <v>477.98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0.01</v>
      </c>
      <c r="AU184" t="s">
        <v>299</v>
      </c>
      <c r="AV184">
        <v>1</v>
      </c>
      <c r="AW184">
        <v>2</v>
      </c>
      <c r="AX184">
        <v>312690189</v>
      </c>
      <c r="AY184">
        <v>1</v>
      </c>
      <c r="AZ184">
        <v>0</v>
      </c>
      <c r="BA184">
        <v>200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5.447000000000001</v>
      </c>
      <c r="BL184">
        <v>4.7798000000000007</v>
      </c>
      <c r="BM184">
        <v>0</v>
      </c>
      <c r="BN184">
        <v>0</v>
      </c>
      <c r="BO184">
        <v>0.01</v>
      </c>
      <c r="BP184">
        <v>1</v>
      </c>
      <c r="BQ184">
        <v>0</v>
      </c>
      <c r="BR184">
        <v>13.617500000000001</v>
      </c>
      <c r="BS184">
        <v>11.9495</v>
      </c>
      <c r="BT184">
        <v>0</v>
      </c>
      <c r="BU184">
        <v>0</v>
      </c>
      <c r="BV184">
        <v>2.5000000000000001E-2</v>
      </c>
      <c r="BW184">
        <v>1</v>
      </c>
      <c r="CV184">
        <v>0</v>
      </c>
      <c r="CW184">
        <f>ROUND(Y184*Source!I333*DO184,7)</f>
        <v>3.2000000000000002E-3</v>
      </c>
      <c r="CX184">
        <f>ROUND(Y184*Source!I333,7)</f>
        <v>3.2000000000000002E-3</v>
      </c>
      <c r="CY184">
        <f>AB184</f>
        <v>544.70000000000005</v>
      </c>
      <c r="CZ184">
        <f>AF184</f>
        <v>544.70000000000005</v>
      </c>
      <c r="DA184">
        <f>AJ184</f>
        <v>1</v>
      </c>
      <c r="DB184">
        <f>ROUND((ROUND(AT184*CZ184,2)*ROUND((1.25*2),7)),6)</f>
        <v>13.625</v>
      </c>
      <c r="DC184">
        <f>ROUND((ROUND(AT184*AG184,2)*ROUND((1.25*2),7)),6)</f>
        <v>11.95</v>
      </c>
      <c r="DD184" t="s">
        <v>3</v>
      </c>
      <c r="DE184" t="s">
        <v>3</v>
      </c>
      <c r="DF184">
        <f t="shared" si="71"/>
        <v>0</v>
      </c>
      <c r="DG184">
        <f t="shared" si="72"/>
        <v>1.74</v>
      </c>
      <c r="DH184">
        <f t="shared" si="65"/>
        <v>1.53</v>
      </c>
      <c r="DI184">
        <f t="shared" si="66"/>
        <v>0</v>
      </c>
      <c r="DJ184">
        <f>DG184+DH184</f>
        <v>3.27</v>
      </c>
      <c r="DK184">
        <v>1</v>
      </c>
      <c r="DL184" t="s">
        <v>515</v>
      </c>
      <c r="DM184">
        <v>4</v>
      </c>
      <c r="DN184" t="s">
        <v>505</v>
      </c>
      <c r="DO184">
        <v>1</v>
      </c>
    </row>
    <row r="185" spans="1:119" x14ac:dyDescent="0.2">
      <c r="A185">
        <f>ROW(Source!A333)</f>
        <v>333</v>
      </c>
      <c r="B185">
        <v>312689201</v>
      </c>
      <c r="C185">
        <v>312690176</v>
      </c>
      <c r="D185">
        <v>277946526</v>
      </c>
      <c r="E185">
        <v>1</v>
      </c>
      <c r="F185">
        <v>1</v>
      </c>
      <c r="G185">
        <v>1</v>
      </c>
      <c r="H185">
        <v>2</v>
      </c>
      <c r="I185" t="s">
        <v>615</v>
      </c>
      <c r="J185" t="s">
        <v>616</v>
      </c>
      <c r="K185" t="s">
        <v>617</v>
      </c>
      <c r="L185">
        <v>1368</v>
      </c>
      <c r="N185">
        <v>1011</v>
      </c>
      <c r="O185" t="s">
        <v>310</v>
      </c>
      <c r="P185" t="s">
        <v>310</v>
      </c>
      <c r="Q185">
        <v>1</v>
      </c>
      <c r="W185">
        <v>0</v>
      </c>
      <c r="X185">
        <v>-2078494409</v>
      </c>
      <c r="Y185">
        <f>(AT185*ROUND((1.25*2),7))</f>
        <v>1.625</v>
      </c>
      <c r="AA185">
        <v>0</v>
      </c>
      <c r="AB185">
        <v>6.46</v>
      </c>
      <c r="AC185">
        <v>0</v>
      </c>
      <c r="AD185">
        <v>0</v>
      </c>
      <c r="AE185">
        <v>0</v>
      </c>
      <c r="AF185">
        <v>6.46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0.65</v>
      </c>
      <c r="AU185" t="s">
        <v>299</v>
      </c>
      <c r="AV185">
        <v>1</v>
      </c>
      <c r="AW185">
        <v>2</v>
      </c>
      <c r="AX185">
        <v>312690190</v>
      </c>
      <c r="AY185">
        <v>1</v>
      </c>
      <c r="AZ185">
        <v>0</v>
      </c>
      <c r="BA185">
        <v>201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4.1989999999999998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10.4975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f>ROUND(Y185*Source!I333*DO185,7)</f>
        <v>0</v>
      </c>
      <c r="CX185">
        <f>ROUND(Y185*Source!I333,7)</f>
        <v>0.20799999999999999</v>
      </c>
      <c r="CY185">
        <f>AB185</f>
        <v>6.46</v>
      </c>
      <c r="CZ185">
        <f>AF185</f>
        <v>6.46</v>
      </c>
      <c r="DA185">
        <f>AJ185</f>
        <v>1</v>
      </c>
      <c r="DB185">
        <f>ROUND((ROUND(AT185*CZ185,2)*ROUND((1.25*2),7)),6)</f>
        <v>10.5</v>
      </c>
      <c r="DC185">
        <f>ROUND((ROUND(AT185*AG185,2)*ROUND((1.25*2),7)),6)</f>
        <v>0</v>
      </c>
      <c r="DD185" t="s">
        <v>3</v>
      </c>
      <c r="DE185" t="s">
        <v>3</v>
      </c>
      <c r="DF185">
        <f t="shared" si="71"/>
        <v>0</v>
      </c>
      <c r="DG185">
        <f t="shared" si="72"/>
        <v>1.34</v>
      </c>
      <c r="DH185">
        <f t="shared" si="65"/>
        <v>0</v>
      </c>
      <c r="DI185">
        <f t="shared" si="66"/>
        <v>0</v>
      </c>
      <c r="DJ185">
        <f>DG185+DH185</f>
        <v>1.34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ROW(Source!A333)</f>
        <v>333</v>
      </c>
      <c r="B186">
        <v>312689201</v>
      </c>
      <c r="C186">
        <v>312690176</v>
      </c>
      <c r="D186">
        <v>277896417</v>
      </c>
      <c r="E186">
        <v>1</v>
      </c>
      <c r="F186">
        <v>1</v>
      </c>
      <c r="G186">
        <v>1</v>
      </c>
      <c r="H186">
        <v>3</v>
      </c>
      <c r="I186" t="s">
        <v>618</v>
      </c>
      <c r="J186" t="s">
        <v>619</v>
      </c>
      <c r="K186" t="s">
        <v>620</v>
      </c>
      <c r="L186">
        <v>1348</v>
      </c>
      <c r="N186">
        <v>1009</v>
      </c>
      <c r="O186" t="s">
        <v>53</v>
      </c>
      <c r="P186" t="s">
        <v>53</v>
      </c>
      <c r="Q186">
        <v>1000</v>
      </c>
      <c r="W186">
        <v>0</v>
      </c>
      <c r="X186">
        <v>266929036</v>
      </c>
      <c r="Y186">
        <f>(AT186*ROUND(2,7))</f>
        <v>1.7999999999999999E-2</v>
      </c>
      <c r="AA186">
        <v>155540.1</v>
      </c>
      <c r="AB186">
        <v>0</v>
      </c>
      <c r="AC186">
        <v>0</v>
      </c>
      <c r="AD186">
        <v>0</v>
      </c>
      <c r="AE186">
        <v>104389.33</v>
      </c>
      <c r="AF186">
        <v>0</v>
      </c>
      <c r="AG186">
        <v>0</v>
      </c>
      <c r="AH186">
        <v>0</v>
      </c>
      <c r="AI186">
        <v>1.49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8.9999999999999993E-3</v>
      </c>
      <c r="AU186" t="s">
        <v>298</v>
      </c>
      <c r="AV186">
        <v>0</v>
      </c>
      <c r="AW186">
        <v>2</v>
      </c>
      <c r="AX186">
        <v>312690191</v>
      </c>
      <c r="AY186">
        <v>1</v>
      </c>
      <c r="AZ186">
        <v>0</v>
      </c>
      <c r="BA186">
        <v>202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939.50396999999998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1879.00794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ROUND(Y186*Source!I333,7)</f>
        <v>2.3040000000000001E-3</v>
      </c>
      <c r="CY186">
        <f>AA186</f>
        <v>155540.1</v>
      </c>
      <c r="CZ186">
        <f>AE186</f>
        <v>104389.33</v>
      </c>
      <c r="DA186">
        <f>AI186</f>
        <v>1.49</v>
      </c>
      <c r="DB186">
        <f>ROUND((ROUND(AT186*CZ186,2)*ROUND(2,7)),6)</f>
        <v>1879</v>
      </c>
      <c r="DC186">
        <f>ROUND((ROUND(AT186*AG186,2)*ROUND(2,7)),6)</f>
        <v>0</v>
      </c>
      <c r="DD186" t="s">
        <v>3</v>
      </c>
      <c r="DE186" t="s">
        <v>3</v>
      </c>
      <c r="DF186">
        <f>ROUND(ROUND(AE186*AI186,2)*CX186,2)</f>
        <v>358.36</v>
      </c>
      <c r="DG186">
        <f t="shared" si="72"/>
        <v>0</v>
      </c>
      <c r="DH186">
        <f t="shared" si="65"/>
        <v>0</v>
      </c>
      <c r="DI186">
        <f t="shared" si="66"/>
        <v>0</v>
      </c>
      <c r="DJ186">
        <f>DF186</f>
        <v>358.36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ROW(Source!A333)</f>
        <v>333</v>
      </c>
      <c r="B187">
        <v>312689201</v>
      </c>
      <c r="C187">
        <v>312690176</v>
      </c>
      <c r="D187">
        <v>277896804</v>
      </c>
      <c r="E187">
        <v>1</v>
      </c>
      <c r="F187">
        <v>1</v>
      </c>
      <c r="G187">
        <v>1</v>
      </c>
      <c r="H187">
        <v>3</v>
      </c>
      <c r="I187" t="s">
        <v>621</v>
      </c>
      <c r="J187" t="s">
        <v>622</v>
      </c>
      <c r="K187" t="s">
        <v>623</v>
      </c>
      <c r="L187">
        <v>1348</v>
      </c>
      <c r="N187">
        <v>1009</v>
      </c>
      <c r="O187" t="s">
        <v>53</v>
      </c>
      <c r="P187" t="s">
        <v>53</v>
      </c>
      <c r="Q187">
        <v>1000</v>
      </c>
      <c r="W187">
        <v>0</v>
      </c>
      <c r="X187">
        <v>-935692963</v>
      </c>
      <c r="Y187">
        <f>(AT187*ROUND(2,7))</f>
        <v>2.8E-3</v>
      </c>
      <c r="AA187">
        <v>84991.91</v>
      </c>
      <c r="AB187">
        <v>0</v>
      </c>
      <c r="AC187">
        <v>0</v>
      </c>
      <c r="AD187">
        <v>0</v>
      </c>
      <c r="AE187">
        <v>75885.63</v>
      </c>
      <c r="AF187">
        <v>0</v>
      </c>
      <c r="AG187">
        <v>0</v>
      </c>
      <c r="AH187">
        <v>0</v>
      </c>
      <c r="AI187">
        <v>1.1200000000000001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1.4E-3</v>
      </c>
      <c r="AU187" t="s">
        <v>298</v>
      </c>
      <c r="AV187">
        <v>0</v>
      </c>
      <c r="AW187">
        <v>2</v>
      </c>
      <c r="AX187">
        <v>312690192</v>
      </c>
      <c r="AY187">
        <v>1</v>
      </c>
      <c r="AZ187">
        <v>0</v>
      </c>
      <c r="BA187">
        <v>203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106.23988200000001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212.47976400000002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ROUND(Y187*Source!I333,7)</f>
        <v>3.5839999999999998E-4</v>
      </c>
      <c r="CY187">
        <f>AA187</f>
        <v>84991.91</v>
      </c>
      <c r="CZ187">
        <f>AE187</f>
        <v>75885.63</v>
      </c>
      <c r="DA187">
        <f>AI187</f>
        <v>1.1200000000000001</v>
      </c>
      <c r="DB187">
        <f>ROUND((ROUND(AT187*CZ187,2)*ROUND(2,7)),6)</f>
        <v>212.48</v>
      </c>
      <c r="DC187">
        <f>ROUND((ROUND(AT187*AG187,2)*ROUND(2,7)),6)</f>
        <v>0</v>
      </c>
      <c r="DD187" t="s">
        <v>3</v>
      </c>
      <c r="DE187" t="s">
        <v>3</v>
      </c>
      <c r="DF187">
        <f>ROUND(ROUND(AE187*AI187,2)*CX187,2)</f>
        <v>30.46</v>
      </c>
      <c r="DG187">
        <f t="shared" si="72"/>
        <v>0</v>
      </c>
      <c r="DH187">
        <f t="shared" si="65"/>
        <v>0</v>
      </c>
      <c r="DI187">
        <f t="shared" si="66"/>
        <v>0</v>
      </c>
      <c r="DJ187">
        <f>DF187</f>
        <v>30.46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ROW(Source!A369)</f>
        <v>369</v>
      </c>
      <c r="B188">
        <v>312689201</v>
      </c>
      <c r="C188">
        <v>312690149</v>
      </c>
      <c r="D188">
        <v>277560606</v>
      </c>
      <c r="E188">
        <v>109</v>
      </c>
      <c r="F188">
        <v>1</v>
      </c>
      <c r="G188">
        <v>1</v>
      </c>
      <c r="H188">
        <v>1</v>
      </c>
      <c r="I188" t="s">
        <v>515</v>
      </c>
      <c r="J188" t="s">
        <v>3</v>
      </c>
      <c r="K188" t="s">
        <v>624</v>
      </c>
      <c r="L188">
        <v>1191</v>
      </c>
      <c r="N188">
        <v>1013</v>
      </c>
      <c r="O188" t="s">
        <v>505</v>
      </c>
      <c r="P188" t="s">
        <v>505</v>
      </c>
      <c r="Q188">
        <v>1</v>
      </c>
      <c r="W188">
        <v>0</v>
      </c>
      <c r="X188">
        <v>-1879100705</v>
      </c>
      <c r="Y188">
        <f>AT188</f>
        <v>1</v>
      </c>
      <c r="AA188">
        <v>0</v>
      </c>
      <c r="AB188">
        <v>0</v>
      </c>
      <c r="AC188">
        <v>0</v>
      </c>
      <c r="AD188">
        <v>477.98</v>
      </c>
      <c r="AE188">
        <v>0</v>
      </c>
      <c r="AF188">
        <v>0</v>
      </c>
      <c r="AG188">
        <v>0</v>
      </c>
      <c r="AH188">
        <v>477.98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1</v>
      </c>
      <c r="AU188" t="s">
        <v>3</v>
      </c>
      <c r="AV188">
        <v>2</v>
      </c>
      <c r="AW188">
        <v>2</v>
      </c>
      <c r="AX188">
        <v>312690151</v>
      </c>
      <c r="AY188">
        <v>1</v>
      </c>
      <c r="AZ188">
        <v>0</v>
      </c>
      <c r="BA188">
        <v>204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ROUND(Y188*Source!I369,7)</f>
        <v>6.75</v>
      </c>
      <c r="CY188">
        <f>AD188</f>
        <v>477.98</v>
      </c>
      <c r="CZ188">
        <f>AH188</f>
        <v>477.98</v>
      </c>
      <c r="DA188">
        <f>AL188</f>
        <v>1</v>
      </c>
      <c r="DB188">
        <f>ROUND(ROUND(AT188*CZ188,2),6)</f>
        <v>477.98</v>
      </c>
      <c r="DC188">
        <f>ROUND(ROUND(AT188*AG188,2),6)</f>
        <v>0</v>
      </c>
      <c r="DD188" t="s">
        <v>3</v>
      </c>
      <c r="DE188" t="s">
        <v>3</v>
      </c>
      <c r="DF188">
        <f>ROUND(ROUND(AE188,2)*CX188,2)</f>
        <v>0</v>
      </c>
      <c r="DG188">
        <f t="shared" si="72"/>
        <v>0</v>
      </c>
      <c r="DH188">
        <f t="shared" si="65"/>
        <v>0</v>
      </c>
      <c r="DI188">
        <f t="shared" si="66"/>
        <v>3226.37</v>
      </c>
      <c r="DJ188">
        <f>DI188</f>
        <v>3226.37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312701634</v>
      </c>
      <c r="C1">
        <v>312701623</v>
      </c>
      <c r="D1">
        <v>75629709</v>
      </c>
      <c r="E1">
        <v>109</v>
      </c>
      <c r="F1">
        <v>1</v>
      </c>
      <c r="G1">
        <v>1</v>
      </c>
      <c r="H1">
        <v>1</v>
      </c>
      <c r="I1" t="s">
        <v>503</v>
      </c>
      <c r="J1" t="s">
        <v>3</v>
      </c>
      <c r="K1" t="s">
        <v>504</v>
      </c>
      <c r="L1">
        <v>1191</v>
      </c>
      <c r="N1">
        <v>1013</v>
      </c>
      <c r="O1" t="s">
        <v>505</v>
      </c>
      <c r="P1" t="s">
        <v>505</v>
      </c>
      <c r="Q1">
        <v>1</v>
      </c>
      <c r="X1">
        <v>3.06</v>
      </c>
      <c r="Y1">
        <v>0</v>
      </c>
      <c r="Z1">
        <v>0</v>
      </c>
      <c r="AA1">
        <v>0</v>
      </c>
      <c r="AB1">
        <v>440.52</v>
      </c>
      <c r="AC1">
        <v>0</v>
      </c>
      <c r="AD1">
        <v>1</v>
      </c>
      <c r="AE1">
        <v>1</v>
      </c>
      <c r="AF1" t="s">
        <v>3</v>
      </c>
      <c r="AG1">
        <v>3.06</v>
      </c>
      <c r="AH1">
        <v>2</v>
      </c>
      <c r="AI1">
        <v>312701624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312701635</v>
      </c>
      <c r="C2">
        <v>312701623</v>
      </c>
      <c r="D2">
        <v>75629607</v>
      </c>
      <c r="E2">
        <v>109</v>
      </c>
      <c r="F2">
        <v>1</v>
      </c>
      <c r="G2">
        <v>1</v>
      </c>
      <c r="H2">
        <v>1</v>
      </c>
      <c r="I2" t="s">
        <v>506</v>
      </c>
      <c r="J2" t="s">
        <v>3</v>
      </c>
      <c r="K2" t="s">
        <v>507</v>
      </c>
      <c r="L2">
        <v>1191</v>
      </c>
      <c r="N2">
        <v>1013</v>
      </c>
      <c r="O2" t="s">
        <v>505</v>
      </c>
      <c r="P2" t="s">
        <v>505</v>
      </c>
      <c r="Q2">
        <v>1</v>
      </c>
      <c r="X2">
        <v>0.87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0.87</v>
      </c>
      <c r="AH2">
        <v>2</v>
      </c>
      <c r="AI2">
        <v>312701625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312701636</v>
      </c>
      <c r="C3">
        <v>312701623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508</v>
      </c>
      <c r="J3" t="s">
        <v>509</v>
      </c>
      <c r="K3" t="s">
        <v>510</v>
      </c>
      <c r="L3">
        <v>1368</v>
      </c>
      <c r="N3">
        <v>1011</v>
      </c>
      <c r="O3" t="s">
        <v>310</v>
      </c>
      <c r="P3" t="s">
        <v>310</v>
      </c>
      <c r="Q3">
        <v>1</v>
      </c>
      <c r="X3">
        <v>0.68</v>
      </c>
      <c r="Y3">
        <v>0</v>
      </c>
      <c r="Z3">
        <v>1811.82</v>
      </c>
      <c r="AA3">
        <v>549.32000000000005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0.68</v>
      </c>
      <c r="AH3">
        <v>2</v>
      </c>
      <c r="AI3">
        <v>312701626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312701637</v>
      </c>
      <c r="C4">
        <v>312701623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512</v>
      </c>
      <c r="J4" t="s">
        <v>513</v>
      </c>
      <c r="K4" t="s">
        <v>514</v>
      </c>
      <c r="L4">
        <v>1368</v>
      </c>
      <c r="N4">
        <v>1011</v>
      </c>
      <c r="O4" t="s">
        <v>310</v>
      </c>
      <c r="P4" t="s">
        <v>310</v>
      </c>
      <c r="Q4">
        <v>1</v>
      </c>
      <c r="X4">
        <v>0.19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0.19</v>
      </c>
      <c r="AH4">
        <v>2</v>
      </c>
      <c r="AI4">
        <v>312701627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312701638</v>
      </c>
      <c r="C5">
        <v>312701623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516</v>
      </c>
      <c r="J5" t="s">
        <v>517</v>
      </c>
      <c r="K5" t="s">
        <v>518</v>
      </c>
      <c r="L5">
        <v>1346</v>
      </c>
      <c r="N5">
        <v>1009</v>
      </c>
      <c r="O5" t="s">
        <v>44</v>
      </c>
      <c r="P5" t="s">
        <v>44</v>
      </c>
      <c r="Q5">
        <v>1</v>
      </c>
      <c r="X5">
        <v>0.1</v>
      </c>
      <c r="Y5">
        <v>238.29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312701628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312701639</v>
      </c>
      <c r="C6">
        <v>312701623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519</v>
      </c>
      <c r="J6" t="s">
        <v>520</v>
      </c>
      <c r="K6" t="s">
        <v>521</v>
      </c>
      <c r="L6">
        <v>1346</v>
      </c>
      <c r="N6">
        <v>1009</v>
      </c>
      <c r="O6" t="s">
        <v>44</v>
      </c>
      <c r="P6" t="s">
        <v>44</v>
      </c>
      <c r="Q6">
        <v>1</v>
      </c>
      <c r="X6">
        <v>0.03</v>
      </c>
      <c r="Y6">
        <v>80.02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312701629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312701640</v>
      </c>
      <c r="C7">
        <v>312701623</v>
      </c>
      <c r="D7">
        <v>277867733</v>
      </c>
      <c r="E7">
        <v>1</v>
      </c>
      <c r="F7">
        <v>1</v>
      </c>
      <c r="G7">
        <v>1</v>
      </c>
      <c r="H7">
        <v>3</v>
      </c>
      <c r="I7" t="s">
        <v>42</v>
      </c>
      <c r="J7" t="s">
        <v>45</v>
      </c>
      <c r="K7" t="s">
        <v>43</v>
      </c>
      <c r="L7">
        <v>1346</v>
      </c>
      <c r="N7">
        <v>1009</v>
      </c>
      <c r="O7" t="s">
        <v>44</v>
      </c>
      <c r="P7" t="s">
        <v>44</v>
      </c>
      <c r="Q7">
        <v>1</v>
      </c>
      <c r="X7">
        <v>0</v>
      </c>
      <c r="Y7">
        <v>174.93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22</v>
      </c>
      <c r="AG7">
        <v>0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312701641</v>
      </c>
      <c r="C8">
        <v>312701623</v>
      </c>
      <c r="D8">
        <v>277869627</v>
      </c>
      <c r="E8">
        <v>1</v>
      </c>
      <c r="F8">
        <v>1</v>
      </c>
      <c r="G8">
        <v>1</v>
      </c>
      <c r="H8">
        <v>3</v>
      </c>
      <c r="I8" t="s">
        <v>522</v>
      </c>
      <c r="J8" t="s">
        <v>523</v>
      </c>
      <c r="K8" t="s">
        <v>524</v>
      </c>
      <c r="L8">
        <v>1346</v>
      </c>
      <c r="N8">
        <v>1009</v>
      </c>
      <c r="O8" t="s">
        <v>44</v>
      </c>
      <c r="P8" t="s">
        <v>44</v>
      </c>
      <c r="Q8">
        <v>1</v>
      </c>
      <c r="X8">
        <v>0.02</v>
      </c>
      <c r="Y8">
        <v>56.11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312701630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312701642</v>
      </c>
      <c r="C9">
        <v>312701623</v>
      </c>
      <c r="D9">
        <v>277561951</v>
      </c>
      <c r="E9">
        <v>109</v>
      </c>
      <c r="F9">
        <v>1</v>
      </c>
      <c r="G9">
        <v>1</v>
      </c>
      <c r="H9">
        <v>3</v>
      </c>
      <c r="I9" t="s">
        <v>48</v>
      </c>
      <c r="J9" t="s">
        <v>3</v>
      </c>
      <c r="K9" t="s">
        <v>49</v>
      </c>
      <c r="L9">
        <v>1371</v>
      </c>
      <c r="N9">
        <v>1013</v>
      </c>
      <c r="O9" t="s">
        <v>20</v>
      </c>
      <c r="P9" t="s">
        <v>20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22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312701643</v>
      </c>
      <c r="C10">
        <v>312701623</v>
      </c>
      <c r="D10">
        <v>277562634</v>
      </c>
      <c r="E10">
        <v>109</v>
      </c>
      <c r="F10">
        <v>1</v>
      </c>
      <c r="G10">
        <v>1</v>
      </c>
      <c r="H10">
        <v>3</v>
      </c>
      <c r="I10" t="s">
        <v>51</v>
      </c>
      <c r="J10" t="s">
        <v>3</v>
      </c>
      <c r="K10" t="s">
        <v>52</v>
      </c>
      <c r="L10">
        <v>1348</v>
      </c>
      <c r="N10">
        <v>1009</v>
      </c>
      <c r="O10" t="s">
        <v>53</v>
      </c>
      <c r="P10" t="s">
        <v>53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22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312701644</v>
      </c>
      <c r="C11">
        <v>312701623</v>
      </c>
      <c r="D11">
        <v>277562780</v>
      </c>
      <c r="E11">
        <v>109</v>
      </c>
      <c r="F11">
        <v>1</v>
      </c>
      <c r="G11">
        <v>1</v>
      </c>
      <c r="H11">
        <v>3</v>
      </c>
      <c r="I11" t="s">
        <v>55</v>
      </c>
      <c r="J11" t="s">
        <v>3</v>
      </c>
      <c r="K11" t="s">
        <v>56</v>
      </c>
      <c r="L11">
        <v>1346</v>
      </c>
      <c r="N11">
        <v>1009</v>
      </c>
      <c r="O11" t="s">
        <v>44</v>
      </c>
      <c r="P11" t="s">
        <v>44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312701645</v>
      </c>
      <c r="C12">
        <v>312701623</v>
      </c>
      <c r="D12">
        <v>277563139</v>
      </c>
      <c r="E12">
        <v>109</v>
      </c>
      <c r="F12">
        <v>1</v>
      </c>
      <c r="G12">
        <v>1</v>
      </c>
      <c r="H12">
        <v>3</v>
      </c>
      <c r="I12" t="s">
        <v>58</v>
      </c>
      <c r="J12" t="s">
        <v>3</v>
      </c>
      <c r="K12" t="s">
        <v>59</v>
      </c>
      <c r="L12">
        <v>1348</v>
      </c>
      <c r="N12">
        <v>1009</v>
      </c>
      <c r="O12" t="s">
        <v>53</v>
      </c>
      <c r="P12" t="s">
        <v>53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312701646</v>
      </c>
      <c r="C13">
        <v>312701623</v>
      </c>
      <c r="D13">
        <v>277896283</v>
      </c>
      <c r="E13">
        <v>1</v>
      </c>
      <c r="F13">
        <v>1</v>
      </c>
      <c r="G13">
        <v>1</v>
      </c>
      <c r="H13">
        <v>3</v>
      </c>
      <c r="I13" t="s">
        <v>525</v>
      </c>
      <c r="J13" t="s">
        <v>526</v>
      </c>
      <c r="K13" t="s">
        <v>527</v>
      </c>
      <c r="L13">
        <v>1348</v>
      </c>
      <c r="N13">
        <v>1009</v>
      </c>
      <c r="O13" t="s">
        <v>53</v>
      </c>
      <c r="P13" t="s">
        <v>53</v>
      </c>
      <c r="Q13">
        <v>1000</v>
      </c>
      <c r="X13">
        <v>4.0000000000000002E-4</v>
      </c>
      <c r="Y13">
        <v>61265.39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0</v>
      </c>
      <c r="AH13">
        <v>2</v>
      </c>
      <c r="AI13">
        <v>312701631</v>
      </c>
      <c r="AJ13">
        <v>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312701647</v>
      </c>
      <c r="C14">
        <v>312701623</v>
      </c>
      <c r="D14">
        <v>277896315</v>
      </c>
      <c r="E14">
        <v>1</v>
      </c>
      <c r="F14">
        <v>1</v>
      </c>
      <c r="G14">
        <v>1</v>
      </c>
      <c r="H14">
        <v>3</v>
      </c>
      <c r="I14" t="s">
        <v>528</v>
      </c>
      <c r="J14" t="s">
        <v>529</v>
      </c>
      <c r="K14" t="s">
        <v>530</v>
      </c>
      <c r="L14">
        <v>1348</v>
      </c>
      <c r="N14">
        <v>1009</v>
      </c>
      <c r="O14" t="s">
        <v>53</v>
      </c>
      <c r="P14" t="s">
        <v>53</v>
      </c>
      <c r="Q14">
        <v>1000</v>
      </c>
      <c r="X14">
        <v>1E-4</v>
      </c>
      <c r="Y14">
        <v>80020.98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0</v>
      </c>
      <c r="AH14">
        <v>2</v>
      </c>
      <c r="AI14">
        <v>312701632</v>
      </c>
      <c r="AJ14">
        <v>9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312701648</v>
      </c>
      <c r="C15">
        <v>312701623</v>
      </c>
      <c r="D15">
        <v>277908257</v>
      </c>
      <c r="E15">
        <v>1</v>
      </c>
      <c r="F15">
        <v>1</v>
      </c>
      <c r="G15">
        <v>1</v>
      </c>
      <c r="H15">
        <v>3</v>
      </c>
      <c r="I15" t="s">
        <v>531</v>
      </c>
      <c r="J15" t="s">
        <v>532</v>
      </c>
      <c r="K15" t="s">
        <v>533</v>
      </c>
      <c r="L15">
        <v>1425</v>
      </c>
      <c r="N15">
        <v>1013</v>
      </c>
      <c r="O15" t="s">
        <v>534</v>
      </c>
      <c r="P15" t="s">
        <v>534</v>
      </c>
      <c r="Q15">
        <v>1</v>
      </c>
      <c r="X15">
        <v>0.06</v>
      </c>
      <c r="Y15">
        <v>1031.73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</v>
      </c>
      <c r="AH15">
        <v>2</v>
      </c>
      <c r="AI15">
        <v>312701633</v>
      </c>
      <c r="AJ15">
        <v>10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312701649</v>
      </c>
      <c r="C16">
        <v>312701623</v>
      </c>
      <c r="D16">
        <v>277565451</v>
      </c>
      <c r="E16">
        <v>109</v>
      </c>
      <c r="F16">
        <v>1</v>
      </c>
      <c r="G16">
        <v>1</v>
      </c>
      <c r="H16">
        <v>3</v>
      </c>
      <c r="I16" t="s">
        <v>61</v>
      </c>
      <c r="J16" t="s">
        <v>3</v>
      </c>
      <c r="K16" t="s">
        <v>62</v>
      </c>
      <c r="L16">
        <v>1371</v>
      </c>
      <c r="N16">
        <v>1013</v>
      </c>
      <c r="O16" t="s">
        <v>20</v>
      </c>
      <c r="P16" t="s">
        <v>20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22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312701650</v>
      </c>
      <c r="C17">
        <v>312701623</v>
      </c>
      <c r="D17">
        <v>277565498</v>
      </c>
      <c r="E17">
        <v>109</v>
      </c>
      <c r="F17">
        <v>1</v>
      </c>
      <c r="G17">
        <v>1</v>
      </c>
      <c r="H17">
        <v>3</v>
      </c>
      <c r="I17" t="s">
        <v>69</v>
      </c>
      <c r="J17" t="s">
        <v>3</v>
      </c>
      <c r="K17" t="s">
        <v>70</v>
      </c>
      <c r="L17">
        <v>1371</v>
      </c>
      <c r="N17">
        <v>1013</v>
      </c>
      <c r="O17" t="s">
        <v>20</v>
      </c>
      <c r="P17" t="s">
        <v>20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22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312701651</v>
      </c>
      <c r="C18">
        <v>312701623</v>
      </c>
      <c r="D18">
        <v>277565502</v>
      </c>
      <c r="E18">
        <v>109</v>
      </c>
      <c r="F18">
        <v>1</v>
      </c>
      <c r="G18">
        <v>1</v>
      </c>
      <c r="H18">
        <v>3</v>
      </c>
      <c r="I18" t="s">
        <v>72</v>
      </c>
      <c r="J18" t="s">
        <v>3</v>
      </c>
      <c r="K18" t="s">
        <v>73</v>
      </c>
      <c r="L18">
        <v>1371</v>
      </c>
      <c r="N18">
        <v>1013</v>
      </c>
      <c r="O18" t="s">
        <v>20</v>
      </c>
      <c r="P18" t="s">
        <v>20</v>
      </c>
      <c r="Q18">
        <v>1</v>
      </c>
      <c r="X18">
        <v>0.1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22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312701754</v>
      </c>
      <c r="C19">
        <v>312701753</v>
      </c>
      <c r="D19">
        <v>277560284</v>
      </c>
      <c r="E19">
        <v>109</v>
      </c>
      <c r="F19">
        <v>1</v>
      </c>
      <c r="G19">
        <v>1</v>
      </c>
      <c r="H19">
        <v>1</v>
      </c>
      <c r="I19" t="s">
        <v>503</v>
      </c>
      <c r="J19" t="s">
        <v>3</v>
      </c>
      <c r="K19" t="s">
        <v>504</v>
      </c>
      <c r="L19">
        <v>1191</v>
      </c>
      <c r="N19">
        <v>1013</v>
      </c>
      <c r="O19" t="s">
        <v>505</v>
      </c>
      <c r="P19" t="s">
        <v>505</v>
      </c>
      <c r="Q19">
        <v>1</v>
      </c>
      <c r="X19">
        <v>0.22</v>
      </c>
      <c r="Y19">
        <v>0</v>
      </c>
      <c r="Z19">
        <v>0</v>
      </c>
      <c r="AA19">
        <v>0</v>
      </c>
      <c r="AB19">
        <v>440.52</v>
      </c>
      <c r="AC19">
        <v>0</v>
      </c>
      <c r="AD19">
        <v>1</v>
      </c>
      <c r="AE19">
        <v>1</v>
      </c>
      <c r="AF19" t="s">
        <v>3</v>
      </c>
      <c r="AG19">
        <v>0.22</v>
      </c>
      <c r="AH19">
        <v>2</v>
      </c>
      <c r="AI19">
        <v>312701754</v>
      </c>
      <c r="AJ19">
        <v>11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312701755</v>
      </c>
      <c r="C20">
        <v>312701753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506</v>
      </c>
      <c r="J20" t="s">
        <v>3</v>
      </c>
      <c r="K20" t="s">
        <v>507</v>
      </c>
      <c r="L20">
        <v>1191</v>
      </c>
      <c r="N20">
        <v>1013</v>
      </c>
      <c r="O20" t="s">
        <v>505</v>
      </c>
      <c r="P20" t="s">
        <v>505</v>
      </c>
      <c r="Q20">
        <v>1</v>
      </c>
      <c r="X20">
        <v>0.23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0.23</v>
      </c>
      <c r="AH20">
        <v>2</v>
      </c>
      <c r="AI20">
        <v>312701755</v>
      </c>
      <c r="AJ20">
        <v>12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312701756</v>
      </c>
      <c r="C21">
        <v>312701753</v>
      </c>
      <c r="D21">
        <v>277944474</v>
      </c>
      <c r="E21">
        <v>1</v>
      </c>
      <c r="F21">
        <v>1</v>
      </c>
      <c r="G21">
        <v>1</v>
      </c>
      <c r="H21">
        <v>2</v>
      </c>
      <c r="I21" t="s">
        <v>508</v>
      </c>
      <c r="J21" t="s">
        <v>509</v>
      </c>
      <c r="K21" t="s">
        <v>510</v>
      </c>
      <c r="L21">
        <v>1368</v>
      </c>
      <c r="N21">
        <v>1011</v>
      </c>
      <c r="O21" t="s">
        <v>310</v>
      </c>
      <c r="P21" t="s">
        <v>310</v>
      </c>
      <c r="Q21">
        <v>1</v>
      </c>
      <c r="X21">
        <v>0.23</v>
      </c>
      <c r="Y21">
        <v>0</v>
      </c>
      <c r="Z21">
        <v>1811.82</v>
      </c>
      <c r="AA21">
        <v>549.32000000000005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0.23</v>
      </c>
      <c r="AH21">
        <v>2</v>
      </c>
      <c r="AI21">
        <v>312701756</v>
      </c>
      <c r="AJ21">
        <v>13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312701762</v>
      </c>
      <c r="C22">
        <v>312701758</v>
      </c>
      <c r="D22">
        <v>75629709</v>
      </c>
      <c r="E22">
        <v>109</v>
      </c>
      <c r="F22">
        <v>1</v>
      </c>
      <c r="G22">
        <v>1</v>
      </c>
      <c r="H22">
        <v>1</v>
      </c>
      <c r="I22" t="s">
        <v>503</v>
      </c>
      <c r="J22" t="s">
        <v>3</v>
      </c>
      <c r="K22" t="s">
        <v>504</v>
      </c>
      <c r="L22">
        <v>1191</v>
      </c>
      <c r="N22">
        <v>1013</v>
      </c>
      <c r="O22" t="s">
        <v>505</v>
      </c>
      <c r="P22" t="s">
        <v>505</v>
      </c>
      <c r="Q22">
        <v>1</v>
      </c>
      <c r="X22">
        <v>0.22</v>
      </c>
      <c r="Y22">
        <v>0</v>
      </c>
      <c r="Z22">
        <v>0</v>
      </c>
      <c r="AA22">
        <v>0</v>
      </c>
      <c r="AB22">
        <v>440.52</v>
      </c>
      <c r="AC22">
        <v>0</v>
      </c>
      <c r="AD22">
        <v>1</v>
      </c>
      <c r="AE22">
        <v>1</v>
      </c>
      <c r="AF22" t="s">
        <v>35</v>
      </c>
      <c r="AG22">
        <v>0.27500000000000002</v>
      </c>
      <c r="AH22">
        <v>2</v>
      </c>
      <c r="AI22">
        <v>312701759</v>
      </c>
      <c r="AJ22">
        <v>14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312701763</v>
      </c>
      <c r="C23">
        <v>312701758</v>
      </c>
      <c r="D23">
        <v>75629607</v>
      </c>
      <c r="E23">
        <v>109</v>
      </c>
      <c r="F23">
        <v>1</v>
      </c>
      <c r="G23">
        <v>1</v>
      </c>
      <c r="H23">
        <v>1</v>
      </c>
      <c r="I23" t="s">
        <v>506</v>
      </c>
      <c r="J23" t="s">
        <v>3</v>
      </c>
      <c r="K23" t="s">
        <v>507</v>
      </c>
      <c r="L23">
        <v>1191</v>
      </c>
      <c r="N23">
        <v>1013</v>
      </c>
      <c r="O23" t="s">
        <v>505</v>
      </c>
      <c r="P23" t="s">
        <v>505</v>
      </c>
      <c r="Q23">
        <v>1</v>
      </c>
      <c r="X23">
        <v>0.23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35</v>
      </c>
      <c r="AG23">
        <v>0.28750000000000003</v>
      </c>
      <c r="AH23">
        <v>2</v>
      </c>
      <c r="AI23">
        <v>312701760</v>
      </c>
      <c r="AJ23">
        <v>15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312701764</v>
      </c>
      <c r="C24">
        <v>312701758</v>
      </c>
      <c r="D24">
        <v>277944474</v>
      </c>
      <c r="E24">
        <v>1</v>
      </c>
      <c r="F24">
        <v>1</v>
      </c>
      <c r="G24">
        <v>1</v>
      </c>
      <c r="H24">
        <v>2</v>
      </c>
      <c r="I24" t="s">
        <v>508</v>
      </c>
      <c r="J24" t="s">
        <v>509</v>
      </c>
      <c r="K24" t="s">
        <v>510</v>
      </c>
      <c r="L24">
        <v>1368</v>
      </c>
      <c r="N24">
        <v>1011</v>
      </c>
      <c r="O24" t="s">
        <v>310</v>
      </c>
      <c r="P24" t="s">
        <v>310</v>
      </c>
      <c r="Q24">
        <v>1</v>
      </c>
      <c r="X24">
        <v>0.23</v>
      </c>
      <c r="Y24">
        <v>0</v>
      </c>
      <c r="Z24">
        <v>1811.82</v>
      </c>
      <c r="AA24">
        <v>549.32000000000005</v>
      </c>
      <c r="AB24">
        <v>0</v>
      </c>
      <c r="AC24">
        <v>0</v>
      </c>
      <c r="AD24">
        <v>1</v>
      </c>
      <c r="AE24">
        <v>0</v>
      </c>
      <c r="AF24" t="s">
        <v>35</v>
      </c>
      <c r="AG24">
        <v>0.28750000000000003</v>
      </c>
      <c r="AH24">
        <v>2</v>
      </c>
      <c r="AI24">
        <v>312701761</v>
      </c>
      <c r="AJ24">
        <v>16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312701653</v>
      </c>
      <c r="C25">
        <v>312701652</v>
      </c>
      <c r="D25">
        <v>277560284</v>
      </c>
      <c r="E25">
        <v>109</v>
      </c>
      <c r="F25">
        <v>1</v>
      </c>
      <c r="G25">
        <v>1</v>
      </c>
      <c r="H25">
        <v>1</v>
      </c>
      <c r="I25" t="s">
        <v>503</v>
      </c>
      <c r="J25" t="s">
        <v>3</v>
      </c>
      <c r="K25" t="s">
        <v>504</v>
      </c>
      <c r="L25">
        <v>1191</v>
      </c>
      <c r="N25">
        <v>1013</v>
      </c>
      <c r="O25" t="s">
        <v>505</v>
      </c>
      <c r="P25" t="s">
        <v>505</v>
      </c>
      <c r="Q25">
        <v>1</v>
      </c>
      <c r="X25">
        <v>5.98</v>
      </c>
      <c r="Y25">
        <v>0</v>
      </c>
      <c r="Z25">
        <v>0</v>
      </c>
      <c r="AA25">
        <v>0</v>
      </c>
      <c r="AB25">
        <v>440.52</v>
      </c>
      <c r="AC25">
        <v>0</v>
      </c>
      <c r="AD25">
        <v>1</v>
      </c>
      <c r="AE25">
        <v>1</v>
      </c>
      <c r="AF25" t="s">
        <v>3</v>
      </c>
      <c r="AG25">
        <v>5.98</v>
      </c>
      <c r="AH25">
        <v>2</v>
      </c>
      <c r="AI25">
        <v>312701653</v>
      </c>
      <c r="AJ25">
        <v>17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312701654</v>
      </c>
      <c r="C26">
        <v>312701652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506</v>
      </c>
      <c r="J26" t="s">
        <v>3</v>
      </c>
      <c r="K26" t="s">
        <v>507</v>
      </c>
      <c r="L26">
        <v>1191</v>
      </c>
      <c r="N26">
        <v>1013</v>
      </c>
      <c r="O26" t="s">
        <v>505</v>
      </c>
      <c r="P26" t="s">
        <v>505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2</v>
      </c>
      <c r="AH26">
        <v>2</v>
      </c>
      <c r="AI26">
        <v>312701654</v>
      </c>
      <c r="AJ26">
        <v>18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312701655</v>
      </c>
      <c r="C27">
        <v>312701652</v>
      </c>
      <c r="D27">
        <v>277944474</v>
      </c>
      <c r="E27">
        <v>1</v>
      </c>
      <c r="F27">
        <v>1</v>
      </c>
      <c r="G27">
        <v>1</v>
      </c>
      <c r="H27">
        <v>2</v>
      </c>
      <c r="I27" t="s">
        <v>508</v>
      </c>
      <c r="J27" t="s">
        <v>509</v>
      </c>
      <c r="K27" t="s">
        <v>510</v>
      </c>
      <c r="L27">
        <v>1368</v>
      </c>
      <c r="N27">
        <v>1011</v>
      </c>
      <c r="O27" t="s">
        <v>310</v>
      </c>
      <c r="P27" t="s">
        <v>310</v>
      </c>
      <c r="Q27">
        <v>1</v>
      </c>
      <c r="X27">
        <v>1.6</v>
      </c>
      <c r="Y27">
        <v>0</v>
      </c>
      <c r="Z27">
        <v>1811.82</v>
      </c>
      <c r="AA27">
        <v>549.32000000000005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1.6</v>
      </c>
      <c r="AH27">
        <v>2</v>
      </c>
      <c r="AI27">
        <v>312701655</v>
      </c>
      <c r="AJ27">
        <v>19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312701656</v>
      </c>
      <c r="C28">
        <v>312701652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512</v>
      </c>
      <c r="J28" t="s">
        <v>513</v>
      </c>
      <c r="K28" t="s">
        <v>514</v>
      </c>
      <c r="L28">
        <v>1368</v>
      </c>
      <c r="N28">
        <v>1011</v>
      </c>
      <c r="O28" t="s">
        <v>310</v>
      </c>
      <c r="P28" t="s">
        <v>310</v>
      </c>
      <c r="Q28">
        <v>1</v>
      </c>
      <c r="X28">
        <v>0.4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0.4</v>
      </c>
      <c r="AH28">
        <v>2</v>
      </c>
      <c r="AI28">
        <v>312701656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312701657</v>
      </c>
      <c r="C29">
        <v>312701652</v>
      </c>
      <c r="D29">
        <v>277862533</v>
      </c>
      <c r="E29">
        <v>1</v>
      </c>
      <c r="F29">
        <v>1</v>
      </c>
      <c r="G29">
        <v>1</v>
      </c>
      <c r="H29">
        <v>3</v>
      </c>
      <c r="I29" t="s">
        <v>516</v>
      </c>
      <c r="J29" t="s">
        <v>517</v>
      </c>
      <c r="K29" t="s">
        <v>518</v>
      </c>
      <c r="L29">
        <v>1346</v>
      </c>
      <c r="N29">
        <v>1009</v>
      </c>
      <c r="O29" t="s">
        <v>44</v>
      </c>
      <c r="P29" t="s">
        <v>44</v>
      </c>
      <c r="Q29">
        <v>1</v>
      </c>
      <c r="X29">
        <v>0.1</v>
      </c>
      <c r="Y29">
        <v>238.29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34</v>
      </c>
      <c r="AG29">
        <v>0</v>
      </c>
      <c r="AH29">
        <v>2</v>
      </c>
      <c r="AI29">
        <v>312701657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312701658</v>
      </c>
      <c r="C30">
        <v>312701652</v>
      </c>
      <c r="D30">
        <v>277862540</v>
      </c>
      <c r="E30">
        <v>1</v>
      </c>
      <c r="F30">
        <v>1</v>
      </c>
      <c r="G30">
        <v>1</v>
      </c>
      <c r="H30">
        <v>3</v>
      </c>
      <c r="I30" t="s">
        <v>519</v>
      </c>
      <c r="J30" t="s">
        <v>520</v>
      </c>
      <c r="K30" t="s">
        <v>521</v>
      </c>
      <c r="L30">
        <v>1346</v>
      </c>
      <c r="N30">
        <v>1009</v>
      </c>
      <c r="O30" t="s">
        <v>44</v>
      </c>
      <c r="P30" t="s">
        <v>44</v>
      </c>
      <c r="Q30">
        <v>1</v>
      </c>
      <c r="X30">
        <v>0.03</v>
      </c>
      <c r="Y30">
        <v>80.02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34</v>
      </c>
      <c r="AG30">
        <v>0</v>
      </c>
      <c r="AH30">
        <v>2</v>
      </c>
      <c r="AI30">
        <v>312701658</v>
      </c>
      <c r="AJ30">
        <v>22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312701659</v>
      </c>
      <c r="C31">
        <v>312701652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42</v>
      </c>
      <c r="J31" t="s">
        <v>45</v>
      </c>
      <c r="K31" t="s">
        <v>43</v>
      </c>
      <c r="L31">
        <v>1346</v>
      </c>
      <c r="N31">
        <v>1009</v>
      </c>
      <c r="O31" t="s">
        <v>44</v>
      </c>
      <c r="P31" t="s">
        <v>44</v>
      </c>
      <c r="Q31">
        <v>1</v>
      </c>
      <c r="X31">
        <v>0</v>
      </c>
      <c r="Y31">
        <v>174.93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34</v>
      </c>
      <c r="AG31">
        <v>0</v>
      </c>
      <c r="AH31">
        <v>2</v>
      </c>
      <c r="AI31">
        <v>312701659</v>
      </c>
      <c r="AJ31">
        <v>23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312701660</v>
      </c>
      <c r="C32">
        <v>312701652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522</v>
      </c>
      <c r="J32" t="s">
        <v>523</v>
      </c>
      <c r="K32" t="s">
        <v>524</v>
      </c>
      <c r="L32">
        <v>1346</v>
      </c>
      <c r="N32">
        <v>1009</v>
      </c>
      <c r="O32" t="s">
        <v>44</v>
      </c>
      <c r="P32" t="s">
        <v>44</v>
      </c>
      <c r="Q32">
        <v>1</v>
      </c>
      <c r="X32">
        <v>0.02</v>
      </c>
      <c r="Y32">
        <v>56.11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34</v>
      </c>
      <c r="AG32">
        <v>0</v>
      </c>
      <c r="AH32">
        <v>2</v>
      </c>
      <c r="AI32">
        <v>312701660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312701661</v>
      </c>
      <c r="C33">
        <v>312701652</v>
      </c>
      <c r="D33">
        <v>277561961</v>
      </c>
      <c r="E33">
        <v>109</v>
      </c>
      <c r="F33">
        <v>1</v>
      </c>
      <c r="G33">
        <v>1</v>
      </c>
      <c r="H33">
        <v>3</v>
      </c>
      <c r="I33" t="s">
        <v>48</v>
      </c>
      <c r="J33" t="s">
        <v>3</v>
      </c>
      <c r="K33" t="s">
        <v>49</v>
      </c>
      <c r="L33">
        <v>1371</v>
      </c>
      <c r="N33">
        <v>1013</v>
      </c>
      <c r="O33" t="s">
        <v>20</v>
      </c>
      <c r="P33" t="s">
        <v>20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34</v>
      </c>
      <c r="AG33">
        <v>0</v>
      </c>
      <c r="AH33">
        <v>2</v>
      </c>
      <c r="AI33">
        <v>312701661</v>
      </c>
      <c r="AJ33">
        <v>25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312701662</v>
      </c>
      <c r="C34">
        <v>312701652</v>
      </c>
      <c r="D34">
        <v>277562634</v>
      </c>
      <c r="E34">
        <v>109</v>
      </c>
      <c r="F34">
        <v>1</v>
      </c>
      <c r="G34">
        <v>1</v>
      </c>
      <c r="H34">
        <v>3</v>
      </c>
      <c r="I34" t="s">
        <v>51</v>
      </c>
      <c r="J34" t="s">
        <v>3</v>
      </c>
      <c r="K34" t="s">
        <v>52</v>
      </c>
      <c r="L34">
        <v>1348</v>
      </c>
      <c r="N34">
        <v>1009</v>
      </c>
      <c r="O34" t="s">
        <v>53</v>
      </c>
      <c r="P34" t="s">
        <v>53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34</v>
      </c>
      <c r="AG34">
        <v>0</v>
      </c>
      <c r="AH34">
        <v>2</v>
      </c>
      <c r="AI34">
        <v>312701662</v>
      </c>
      <c r="AJ34">
        <v>26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312701663</v>
      </c>
      <c r="C35">
        <v>312701652</v>
      </c>
      <c r="D35">
        <v>277562782</v>
      </c>
      <c r="E35">
        <v>109</v>
      </c>
      <c r="F35">
        <v>1</v>
      </c>
      <c r="G35">
        <v>1</v>
      </c>
      <c r="H35">
        <v>3</v>
      </c>
      <c r="I35" t="s">
        <v>55</v>
      </c>
      <c r="J35" t="s">
        <v>3</v>
      </c>
      <c r="K35" t="s">
        <v>56</v>
      </c>
      <c r="L35">
        <v>1346</v>
      </c>
      <c r="N35">
        <v>1009</v>
      </c>
      <c r="O35" t="s">
        <v>44</v>
      </c>
      <c r="P35" t="s">
        <v>44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34</v>
      </c>
      <c r="AG35">
        <v>0</v>
      </c>
      <c r="AH35">
        <v>2</v>
      </c>
      <c r="AI35">
        <v>312701663</v>
      </c>
      <c r="AJ35">
        <v>27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312701664</v>
      </c>
      <c r="C36">
        <v>312701652</v>
      </c>
      <c r="D36">
        <v>277563140</v>
      </c>
      <c r="E36">
        <v>109</v>
      </c>
      <c r="F36">
        <v>1</v>
      </c>
      <c r="G36">
        <v>1</v>
      </c>
      <c r="H36">
        <v>3</v>
      </c>
      <c r="I36" t="s">
        <v>58</v>
      </c>
      <c r="J36" t="s">
        <v>3</v>
      </c>
      <c r="K36" t="s">
        <v>59</v>
      </c>
      <c r="L36">
        <v>1348</v>
      </c>
      <c r="N36">
        <v>1009</v>
      </c>
      <c r="O36" t="s">
        <v>53</v>
      </c>
      <c r="P36" t="s">
        <v>53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34</v>
      </c>
      <c r="AG36">
        <v>0</v>
      </c>
      <c r="AH36">
        <v>2</v>
      </c>
      <c r="AI36">
        <v>312701664</v>
      </c>
      <c r="AJ36">
        <v>28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312701665</v>
      </c>
      <c r="C37">
        <v>312701652</v>
      </c>
      <c r="D37">
        <v>277896283</v>
      </c>
      <c r="E37">
        <v>1</v>
      </c>
      <c r="F37">
        <v>1</v>
      </c>
      <c r="G37">
        <v>1</v>
      </c>
      <c r="H37">
        <v>3</v>
      </c>
      <c r="I37" t="s">
        <v>525</v>
      </c>
      <c r="J37" t="s">
        <v>526</v>
      </c>
      <c r="K37" t="s">
        <v>527</v>
      </c>
      <c r="L37">
        <v>1348</v>
      </c>
      <c r="N37">
        <v>1009</v>
      </c>
      <c r="O37" t="s">
        <v>53</v>
      </c>
      <c r="P37" t="s">
        <v>53</v>
      </c>
      <c r="Q37">
        <v>1000</v>
      </c>
      <c r="X37">
        <v>4.0000000000000002E-4</v>
      </c>
      <c r="Y37">
        <v>61265.39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34</v>
      </c>
      <c r="AG37">
        <v>0</v>
      </c>
      <c r="AH37">
        <v>2</v>
      </c>
      <c r="AI37">
        <v>312701665</v>
      </c>
      <c r="AJ37">
        <v>29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312701666</v>
      </c>
      <c r="C38">
        <v>312701652</v>
      </c>
      <c r="D38">
        <v>277896315</v>
      </c>
      <c r="E38">
        <v>1</v>
      </c>
      <c r="F38">
        <v>1</v>
      </c>
      <c r="G38">
        <v>1</v>
      </c>
      <c r="H38">
        <v>3</v>
      </c>
      <c r="I38" t="s">
        <v>528</v>
      </c>
      <c r="J38" t="s">
        <v>529</v>
      </c>
      <c r="K38" t="s">
        <v>530</v>
      </c>
      <c r="L38">
        <v>1348</v>
      </c>
      <c r="N38">
        <v>1009</v>
      </c>
      <c r="O38" t="s">
        <v>53</v>
      </c>
      <c r="P38" t="s">
        <v>53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34</v>
      </c>
      <c r="AG38">
        <v>0</v>
      </c>
      <c r="AH38">
        <v>2</v>
      </c>
      <c r="AI38">
        <v>312701666</v>
      </c>
      <c r="AJ38">
        <v>30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ROW(Source!A31)</f>
        <v>31</v>
      </c>
      <c r="B39">
        <v>312701667</v>
      </c>
      <c r="C39">
        <v>312701652</v>
      </c>
      <c r="D39">
        <v>277908257</v>
      </c>
      <c r="E39">
        <v>1</v>
      </c>
      <c r="F39">
        <v>1</v>
      </c>
      <c r="G39">
        <v>1</v>
      </c>
      <c r="H39">
        <v>3</v>
      </c>
      <c r="I39" t="s">
        <v>531</v>
      </c>
      <c r="J39" t="s">
        <v>532</v>
      </c>
      <c r="K39" t="s">
        <v>533</v>
      </c>
      <c r="L39">
        <v>1425</v>
      </c>
      <c r="N39">
        <v>1013</v>
      </c>
      <c r="O39" t="s">
        <v>534</v>
      </c>
      <c r="P39" t="s">
        <v>534</v>
      </c>
      <c r="Q39">
        <v>1</v>
      </c>
      <c r="X39">
        <v>0.06</v>
      </c>
      <c r="Y39">
        <v>1031.73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34</v>
      </c>
      <c r="AG39">
        <v>0</v>
      </c>
      <c r="AH39">
        <v>2</v>
      </c>
      <c r="AI39">
        <v>312701667</v>
      </c>
      <c r="AJ39">
        <v>31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312701668</v>
      </c>
      <c r="C40">
        <v>312701652</v>
      </c>
      <c r="D40">
        <v>277565452</v>
      </c>
      <c r="E40">
        <v>109</v>
      </c>
      <c r="F40">
        <v>1</v>
      </c>
      <c r="G40">
        <v>1</v>
      </c>
      <c r="H40">
        <v>3</v>
      </c>
      <c r="I40" t="s">
        <v>61</v>
      </c>
      <c r="J40" t="s">
        <v>3</v>
      </c>
      <c r="K40" t="s">
        <v>62</v>
      </c>
      <c r="L40">
        <v>1371</v>
      </c>
      <c r="N40">
        <v>1013</v>
      </c>
      <c r="O40" t="s">
        <v>20</v>
      </c>
      <c r="P40" t="s">
        <v>20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34</v>
      </c>
      <c r="AG40">
        <v>0</v>
      </c>
      <c r="AH40">
        <v>2</v>
      </c>
      <c r="AI40">
        <v>312701668</v>
      </c>
      <c r="AJ40">
        <v>32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312701669</v>
      </c>
      <c r="C41">
        <v>312701652</v>
      </c>
      <c r="D41">
        <v>277565466</v>
      </c>
      <c r="E41">
        <v>109</v>
      </c>
      <c r="F41">
        <v>1</v>
      </c>
      <c r="G41">
        <v>1</v>
      </c>
      <c r="H41">
        <v>3</v>
      </c>
      <c r="I41" t="s">
        <v>64</v>
      </c>
      <c r="J41" t="s">
        <v>3</v>
      </c>
      <c r="K41" t="s">
        <v>65</v>
      </c>
      <c r="L41">
        <v>1346</v>
      </c>
      <c r="N41">
        <v>1009</v>
      </c>
      <c r="O41" t="s">
        <v>44</v>
      </c>
      <c r="P41" t="s">
        <v>44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34</v>
      </c>
      <c r="AG41">
        <v>0</v>
      </c>
      <c r="AH41">
        <v>2</v>
      </c>
      <c r="AI41">
        <v>312701669</v>
      </c>
      <c r="AJ41">
        <v>33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312701670</v>
      </c>
      <c r="C42">
        <v>312701652</v>
      </c>
      <c r="D42">
        <v>277565474</v>
      </c>
      <c r="E42">
        <v>109</v>
      </c>
      <c r="F42">
        <v>1</v>
      </c>
      <c r="G42">
        <v>1</v>
      </c>
      <c r="H42">
        <v>3</v>
      </c>
      <c r="I42" t="s">
        <v>67</v>
      </c>
      <c r="J42" t="s">
        <v>3</v>
      </c>
      <c r="K42" t="s">
        <v>65</v>
      </c>
      <c r="L42">
        <v>1346</v>
      </c>
      <c r="N42">
        <v>1009</v>
      </c>
      <c r="O42" t="s">
        <v>44</v>
      </c>
      <c r="P42" t="s">
        <v>44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34</v>
      </c>
      <c r="AG42">
        <v>0</v>
      </c>
      <c r="AH42">
        <v>2</v>
      </c>
      <c r="AI42">
        <v>312701670</v>
      </c>
      <c r="AJ42">
        <v>34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312701671</v>
      </c>
      <c r="C43">
        <v>312701652</v>
      </c>
      <c r="D43">
        <v>277565498</v>
      </c>
      <c r="E43">
        <v>109</v>
      </c>
      <c r="F43">
        <v>1</v>
      </c>
      <c r="G43">
        <v>1</v>
      </c>
      <c r="H43">
        <v>3</v>
      </c>
      <c r="I43" t="s">
        <v>69</v>
      </c>
      <c r="J43" t="s">
        <v>3</v>
      </c>
      <c r="K43" t="s">
        <v>70</v>
      </c>
      <c r="L43">
        <v>1371</v>
      </c>
      <c r="N43">
        <v>1013</v>
      </c>
      <c r="O43" t="s">
        <v>20</v>
      </c>
      <c r="P43" t="s">
        <v>20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34</v>
      </c>
      <c r="AG43">
        <v>0</v>
      </c>
      <c r="AH43">
        <v>2</v>
      </c>
      <c r="AI43">
        <v>312701671</v>
      </c>
      <c r="AJ43">
        <v>35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312701672</v>
      </c>
      <c r="C44">
        <v>312701652</v>
      </c>
      <c r="D44">
        <v>277565504</v>
      </c>
      <c r="E44">
        <v>109</v>
      </c>
      <c r="F44">
        <v>1</v>
      </c>
      <c r="G44">
        <v>1</v>
      </c>
      <c r="H44">
        <v>3</v>
      </c>
      <c r="I44" t="s">
        <v>72</v>
      </c>
      <c r="J44" t="s">
        <v>3</v>
      </c>
      <c r="K44" t="s">
        <v>73</v>
      </c>
      <c r="L44">
        <v>1371</v>
      </c>
      <c r="N44">
        <v>1013</v>
      </c>
      <c r="O44" t="s">
        <v>20</v>
      </c>
      <c r="P44" t="s">
        <v>20</v>
      </c>
      <c r="Q44">
        <v>1</v>
      </c>
      <c r="X44">
        <v>0.1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34</v>
      </c>
      <c r="AG44">
        <v>0</v>
      </c>
      <c r="AH44">
        <v>2</v>
      </c>
      <c r="AI44">
        <v>312701672</v>
      </c>
      <c r="AJ44">
        <v>36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312701772</v>
      </c>
      <c r="C45">
        <v>312701765</v>
      </c>
      <c r="D45">
        <v>277560284</v>
      </c>
      <c r="E45">
        <v>109</v>
      </c>
      <c r="F45">
        <v>1</v>
      </c>
      <c r="G45">
        <v>1</v>
      </c>
      <c r="H45">
        <v>1</v>
      </c>
      <c r="I45" t="s">
        <v>503</v>
      </c>
      <c r="J45" t="s">
        <v>3</v>
      </c>
      <c r="K45" t="s">
        <v>504</v>
      </c>
      <c r="L45">
        <v>1191</v>
      </c>
      <c r="N45">
        <v>1013</v>
      </c>
      <c r="O45" t="s">
        <v>505</v>
      </c>
      <c r="P45" t="s">
        <v>505</v>
      </c>
      <c r="Q45">
        <v>1</v>
      </c>
      <c r="X45">
        <v>0.46</v>
      </c>
      <c r="Y45">
        <v>0</v>
      </c>
      <c r="Z45">
        <v>0</v>
      </c>
      <c r="AA45">
        <v>0</v>
      </c>
      <c r="AB45">
        <v>440.52</v>
      </c>
      <c r="AC45">
        <v>0</v>
      </c>
      <c r="AD45">
        <v>1</v>
      </c>
      <c r="AE45">
        <v>1</v>
      </c>
      <c r="AF45" t="s">
        <v>3</v>
      </c>
      <c r="AG45">
        <v>0.46</v>
      </c>
      <c r="AH45">
        <v>2</v>
      </c>
      <c r="AI45">
        <v>312701772</v>
      </c>
      <c r="AJ45">
        <v>37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312701773</v>
      </c>
      <c r="C46">
        <v>312701765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506</v>
      </c>
      <c r="J46" t="s">
        <v>3</v>
      </c>
      <c r="K46" t="s">
        <v>507</v>
      </c>
      <c r="L46">
        <v>1191</v>
      </c>
      <c r="N46">
        <v>1013</v>
      </c>
      <c r="O46" t="s">
        <v>505</v>
      </c>
      <c r="P46" t="s">
        <v>505</v>
      </c>
      <c r="Q46">
        <v>1</v>
      </c>
      <c r="X46">
        <v>0.47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0.47</v>
      </c>
      <c r="AH46">
        <v>2</v>
      </c>
      <c r="AI46">
        <v>312701773</v>
      </c>
      <c r="AJ46">
        <v>38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312701774</v>
      </c>
      <c r="C47">
        <v>312701765</v>
      </c>
      <c r="D47">
        <v>277944477</v>
      </c>
      <c r="E47">
        <v>1</v>
      </c>
      <c r="F47">
        <v>1</v>
      </c>
      <c r="G47">
        <v>1</v>
      </c>
      <c r="H47">
        <v>2</v>
      </c>
      <c r="I47" t="s">
        <v>536</v>
      </c>
      <c r="J47" t="s">
        <v>537</v>
      </c>
      <c r="K47" t="s">
        <v>538</v>
      </c>
      <c r="L47">
        <v>1368</v>
      </c>
      <c r="N47">
        <v>1011</v>
      </c>
      <c r="O47" t="s">
        <v>310</v>
      </c>
      <c r="P47" t="s">
        <v>310</v>
      </c>
      <c r="Q47">
        <v>1</v>
      </c>
      <c r="X47">
        <v>0.47</v>
      </c>
      <c r="Y47">
        <v>0</v>
      </c>
      <c r="Z47">
        <v>998.38</v>
      </c>
      <c r="AA47">
        <v>549.32000000000005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0.47</v>
      </c>
      <c r="AH47">
        <v>2</v>
      </c>
      <c r="AI47">
        <v>312701774</v>
      </c>
      <c r="AJ47">
        <v>39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ROW(Source!A43)</f>
        <v>43</v>
      </c>
      <c r="B48">
        <v>312701782</v>
      </c>
      <c r="C48">
        <v>312701775</v>
      </c>
      <c r="D48">
        <v>277560284</v>
      </c>
      <c r="E48">
        <v>109</v>
      </c>
      <c r="F48">
        <v>1</v>
      </c>
      <c r="G48">
        <v>1</v>
      </c>
      <c r="H48">
        <v>1</v>
      </c>
      <c r="I48" t="s">
        <v>503</v>
      </c>
      <c r="J48" t="s">
        <v>3</v>
      </c>
      <c r="K48" t="s">
        <v>504</v>
      </c>
      <c r="L48">
        <v>1191</v>
      </c>
      <c r="N48">
        <v>1013</v>
      </c>
      <c r="O48" t="s">
        <v>505</v>
      </c>
      <c r="P48" t="s">
        <v>505</v>
      </c>
      <c r="Q48">
        <v>1</v>
      </c>
      <c r="X48">
        <v>0.46</v>
      </c>
      <c r="Y48">
        <v>0</v>
      </c>
      <c r="Z48">
        <v>0</v>
      </c>
      <c r="AA48">
        <v>0</v>
      </c>
      <c r="AB48">
        <v>440.52</v>
      </c>
      <c r="AC48">
        <v>0</v>
      </c>
      <c r="AD48">
        <v>1</v>
      </c>
      <c r="AE48">
        <v>1</v>
      </c>
      <c r="AF48" t="s">
        <v>35</v>
      </c>
      <c r="AG48">
        <v>0.57500000000000007</v>
      </c>
      <c r="AH48">
        <v>2</v>
      </c>
      <c r="AI48">
        <v>312701782</v>
      </c>
      <c r="AJ48">
        <v>40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ROW(Source!A43)</f>
        <v>43</v>
      </c>
      <c r="B49">
        <v>312701783</v>
      </c>
      <c r="C49">
        <v>312701775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506</v>
      </c>
      <c r="J49" t="s">
        <v>3</v>
      </c>
      <c r="K49" t="s">
        <v>507</v>
      </c>
      <c r="L49">
        <v>1191</v>
      </c>
      <c r="N49">
        <v>1013</v>
      </c>
      <c r="O49" t="s">
        <v>505</v>
      </c>
      <c r="P49" t="s">
        <v>505</v>
      </c>
      <c r="Q49">
        <v>1</v>
      </c>
      <c r="X49">
        <v>0.47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35</v>
      </c>
      <c r="AG49">
        <v>0.58749999999999991</v>
      </c>
      <c r="AH49">
        <v>2</v>
      </c>
      <c r="AI49">
        <v>312701783</v>
      </c>
      <c r="AJ49">
        <v>41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ROW(Source!A43)</f>
        <v>43</v>
      </c>
      <c r="B50">
        <v>312701784</v>
      </c>
      <c r="C50">
        <v>312701775</v>
      </c>
      <c r="D50">
        <v>277944477</v>
      </c>
      <c r="E50">
        <v>1</v>
      </c>
      <c r="F50">
        <v>1</v>
      </c>
      <c r="G50">
        <v>1</v>
      </c>
      <c r="H50">
        <v>2</v>
      </c>
      <c r="I50" t="s">
        <v>536</v>
      </c>
      <c r="J50" t="s">
        <v>537</v>
      </c>
      <c r="K50" t="s">
        <v>538</v>
      </c>
      <c r="L50">
        <v>1368</v>
      </c>
      <c r="N50">
        <v>1011</v>
      </c>
      <c r="O50" t="s">
        <v>310</v>
      </c>
      <c r="P50" t="s">
        <v>310</v>
      </c>
      <c r="Q50">
        <v>1</v>
      </c>
      <c r="X50">
        <v>0.47</v>
      </c>
      <c r="Y50">
        <v>0</v>
      </c>
      <c r="Z50">
        <v>998.38</v>
      </c>
      <c r="AA50">
        <v>549.32000000000005</v>
      </c>
      <c r="AB50">
        <v>0</v>
      </c>
      <c r="AC50">
        <v>0</v>
      </c>
      <c r="AD50">
        <v>1</v>
      </c>
      <c r="AE50">
        <v>0</v>
      </c>
      <c r="AF50" t="s">
        <v>35</v>
      </c>
      <c r="AG50">
        <v>0.58749999999999991</v>
      </c>
      <c r="AH50">
        <v>2</v>
      </c>
      <c r="AI50">
        <v>312701784</v>
      </c>
      <c r="AJ50">
        <v>42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ROW(Source!A44)</f>
        <v>44</v>
      </c>
      <c r="B51">
        <v>312701846</v>
      </c>
      <c r="C51">
        <v>312701795</v>
      </c>
      <c r="D51">
        <v>277560284</v>
      </c>
      <c r="E51">
        <v>109</v>
      </c>
      <c r="F51">
        <v>1</v>
      </c>
      <c r="G51">
        <v>1</v>
      </c>
      <c r="H51">
        <v>1</v>
      </c>
      <c r="I51" t="s">
        <v>503</v>
      </c>
      <c r="J51" t="s">
        <v>3</v>
      </c>
      <c r="K51" t="s">
        <v>504</v>
      </c>
      <c r="L51">
        <v>1191</v>
      </c>
      <c r="N51">
        <v>1013</v>
      </c>
      <c r="O51" t="s">
        <v>505</v>
      </c>
      <c r="P51" t="s">
        <v>505</v>
      </c>
      <c r="Q51">
        <v>1</v>
      </c>
      <c r="X51">
        <v>9</v>
      </c>
      <c r="Y51">
        <v>0</v>
      </c>
      <c r="Z51">
        <v>0</v>
      </c>
      <c r="AA51">
        <v>0</v>
      </c>
      <c r="AB51">
        <v>440.52</v>
      </c>
      <c r="AC51">
        <v>0</v>
      </c>
      <c r="AD51">
        <v>1</v>
      </c>
      <c r="AE51">
        <v>1</v>
      </c>
      <c r="AF51" t="s">
        <v>3</v>
      </c>
      <c r="AG51">
        <v>9</v>
      </c>
      <c r="AH51">
        <v>2</v>
      </c>
      <c r="AI51">
        <v>312701846</v>
      </c>
      <c r="AJ51">
        <v>43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ROW(Source!A44)</f>
        <v>44</v>
      </c>
      <c r="B52">
        <v>312701847</v>
      </c>
      <c r="C52">
        <v>312701795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506</v>
      </c>
      <c r="J52" t="s">
        <v>3</v>
      </c>
      <c r="K52" t="s">
        <v>507</v>
      </c>
      <c r="L52">
        <v>1191</v>
      </c>
      <c r="N52">
        <v>1013</v>
      </c>
      <c r="O52" t="s">
        <v>505</v>
      </c>
      <c r="P52" t="s">
        <v>505</v>
      </c>
      <c r="Q52">
        <v>1</v>
      </c>
      <c r="X52">
        <v>3.21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3.21</v>
      </c>
      <c r="AH52">
        <v>2</v>
      </c>
      <c r="AI52">
        <v>312701847</v>
      </c>
      <c r="AJ52">
        <v>44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312701848</v>
      </c>
      <c r="C53">
        <v>312701795</v>
      </c>
      <c r="D53">
        <v>277944474</v>
      </c>
      <c r="E53">
        <v>1</v>
      </c>
      <c r="F53">
        <v>1</v>
      </c>
      <c r="G53">
        <v>1</v>
      </c>
      <c r="H53">
        <v>2</v>
      </c>
      <c r="I53" t="s">
        <v>508</v>
      </c>
      <c r="J53" t="s">
        <v>509</v>
      </c>
      <c r="K53" t="s">
        <v>510</v>
      </c>
      <c r="L53">
        <v>1368</v>
      </c>
      <c r="N53">
        <v>1011</v>
      </c>
      <c r="O53" t="s">
        <v>310</v>
      </c>
      <c r="P53" t="s">
        <v>310</v>
      </c>
      <c r="Q53">
        <v>1</v>
      </c>
      <c r="X53">
        <v>2.6</v>
      </c>
      <c r="Y53">
        <v>0</v>
      </c>
      <c r="Z53">
        <v>1811.82</v>
      </c>
      <c r="AA53">
        <v>549.32000000000005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2.6</v>
      </c>
      <c r="AH53">
        <v>2</v>
      </c>
      <c r="AI53">
        <v>312701848</v>
      </c>
      <c r="AJ53">
        <v>45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312701849</v>
      </c>
      <c r="C54">
        <v>312701795</v>
      </c>
      <c r="D54">
        <v>277945805</v>
      </c>
      <c r="E54">
        <v>1</v>
      </c>
      <c r="F54">
        <v>1</v>
      </c>
      <c r="G54">
        <v>1</v>
      </c>
      <c r="H54">
        <v>2</v>
      </c>
      <c r="I54" t="s">
        <v>512</v>
      </c>
      <c r="J54" t="s">
        <v>513</v>
      </c>
      <c r="K54" t="s">
        <v>514</v>
      </c>
      <c r="L54">
        <v>1368</v>
      </c>
      <c r="N54">
        <v>1011</v>
      </c>
      <c r="O54" t="s">
        <v>310</v>
      </c>
      <c r="P54" t="s">
        <v>310</v>
      </c>
      <c r="Q54">
        <v>1</v>
      </c>
      <c r="X54">
        <v>0.61</v>
      </c>
      <c r="Y54">
        <v>0</v>
      </c>
      <c r="Z54">
        <v>544.70000000000005</v>
      </c>
      <c r="AA54">
        <v>477.98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0.61</v>
      </c>
      <c r="AH54">
        <v>2</v>
      </c>
      <c r="AI54">
        <v>312701849</v>
      </c>
      <c r="AJ54">
        <v>46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ROW(Source!A44)</f>
        <v>44</v>
      </c>
      <c r="B55">
        <v>312701850</v>
      </c>
      <c r="C55">
        <v>312701795</v>
      </c>
      <c r="D55">
        <v>277862533</v>
      </c>
      <c r="E55">
        <v>1</v>
      </c>
      <c r="F55">
        <v>1</v>
      </c>
      <c r="G55">
        <v>1</v>
      </c>
      <c r="H55">
        <v>3</v>
      </c>
      <c r="I55" t="s">
        <v>516</v>
      </c>
      <c r="J55" t="s">
        <v>517</v>
      </c>
      <c r="K55" t="s">
        <v>518</v>
      </c>
      <c r="L55">
        <v>1346</v>
      </c>
      <c r="N55">
        <v>1009</v>
      </c>
      <c r="O55" t="s">
        <v>44</v>
      </c>
      <c r="P55" t="s">
        <v>44</v>
      </c>
      <c r="Q55">
        <v>1</v>
      </c>
      <c r="X55">
        <v>0.1</v>
      </c>
      <c r="Y55">
        <v>238.29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34</v>
      </c>
      <c r="AG55">
        <v>0</v>
      </c>
      <c r="AH55">
        <v>2</v>
      </c>
      <c r="AI55">
        <v>312701850</v>
      </c>
      <c r="AJ55">
        <v>47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ROW(Source!A44)</f>
        <v>44</v>
      </c>
      <c r="B56">
        <v>312701851</v>
      </c>
      <c r="C56">
        <v>312701795</v>
      </c>
      <c r="D56">
        <v>277862540</v>
      </c>
      <c r="E56">
        <v>1</v>
      </c>
      <c r="F56">
        <v>1</v>
      </c>
      <c r="G56">
        <v>1</v>
      </c>
      <c r="H56">
        <v>3</v>
      </c>
      <c r="I56" t="s">
        <v>519</v>
      </c>
      <c r="J56" t="s">
        <v>520</v>
      </c>
      <c r="K56" t="s">
        <v>521</v>
      </c>
      <c r="L56">
        <v>1346</v>
      </c>
      <c r="N56">
        <v>1009</v>
      </c>
      <c r="O56" t="s">
        <v>44</v>
      </c>
      <c r="P56" t="s">
        <v>44</v>
      </c>
      <c r="Q56">
        <v>1</v>
      </c>
      <c r="X56">
        <v>0.03</v>
      </c>
      <c r="Y56">
        <v>80.02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34</v>
      </c>
      <c r="AG56">
        <v>0</v>
      </c>
      <c r="AH56">
        <v>2</v>
      </c>
      <c r="AI56">
        <v>312701851</v>
      </c>
      <c r="AJ56">
        <v>48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ROW(Source!A44)</f>
        <v>44</v>
      </c>
      <c r="B57">
        <v>312701852</v>
      </c>
      <c r="C57">
        <v>312701795</v>
      </c>
      <c r="D57">
        <v>277867733</v>
      </c>
      <c r="E57">
        <v>1</v>
      </c>
      <c r="F57">
        <v>1</v>
      </c>
      <c r="G57">
        <v>1</v>
      </c>
      <c r="H57">
        <v>3</v>
      </c>
      <c r="I57" t="s">
        <v>42</v>
      </c>
      <c r="J57" t="s">
        <v>45</v>
      </c>
      <c r="K57" t="s">
        <v>43</v>
      </c>
      <c r="L57">
        <v>1346</v>
      </c>
      <c r="N57">
        <v>1009</v>
      </c>
      <c r="O57" t="s">
        <v>44</v>
      </c>
      <c r="P57" t="s">
        <v>44</v>
      </c>
      <c r="Q57">
        <v>1</v>
      </c>
      <c r="X57">
        <v>0</v>
      </c>
      <c r="Y57">
        <v>174.93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34</v>
      </c>
      <c r="AG57">
        <v>0</v>
      </c>
      <c r="AH57">
        <v>2</v>
      </c>
      <c r="AI57">
        <v>312701852</v>
      </c>
      <c r="AJ57">
        <v>49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ROW(Source!A44)</f>
        <v>44</v>
      </c>
      <c r="B58">
        <v>312701853</v>
      </c>
      <c r="C58">
        <v>312701795</v>
      </c>
      <c r="D58">
        <v>277869627</v>
      </c>
      <c r="E58">
        <v>1</v>
      </c>
      <c r="F58">
        <v>1</v>
      </c>
      <c r="G58">
        <v>1</v>
      </c>
      <c r="H58">
        <v>3</v>
      </c>
      <c r="I58" t="s">
        <v>522</v>
      </c>
      <c r="J58" t="s">
        <v>523</v>
      </c>
      <c r="K58" t="s">
        <v>524</v>
      </c>
      <c r="L58">
        <v>1346</v>
      </c>
      <c r="N58">
        <v>1009</v>
      </c>
      <c r="O58" t="s">
        <v>44</v>
      </c>
      <c r="P58" t="s">
        <v>44</v>
      </c>
      <c r="Q58">
        <v>1</v>
      </c>
      <c r="X58">
        <v>0.02</v>
      </c>
      <c r="Y58">
        <v>56.11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34</v>
      </c>
      <c r="AG58">
        <v>0</v>
      </c>
      <c r="AH58">
        <v>2</v>
      </c>
      <c r="AI58">
        <v>312701853</v>
      </c>
      <c r="AJ58">
        <v>50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ROW(Source!A44)</f>
        <v>44</v>
      </c>
      <c r="B59">
        <v>312701854</v>
      </c>
      <c r="C59">
        <v>312701795</v>
      </c>
      <c r="D59">
        <v>277561961</v>
      </c>
      <c r="E59">
        <v>109</v>
      </c>
      <c r="F59">
        <v>1</v>
      </c>
      <c r="G59">
        <v>1</v>
      </c>
      <c r="H59">
        <v>3</v>
      </c>
      <c r="I59" t="s">
        <v>48</v>
      </c>
      <c r="J59" t="s">
        <v>3</v>
      </c>
      <c r="K59" t="s">
        <v>49</v>
      </c>
      <c r="L59">
        <v>1371</v>
      </c>
      <c r="N59">
        <v>1013</v>
      </c>
      <c r="O59" t="s">
        <v>20</v>
      </c>
      <c r="P59" t="s">
        <v>20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34</v>
      </c>
      <c r="AG59">
        <v>0</v>
      </c>
      <c r="AH59">
        <v>2</v>
      </c>
      <c r="AI59">
        <v>312701854</v>
      </c>
      <c r="AJ59">
        <v>51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ROW(Source!A44)</f>
        <v>44</v>
      </c>
      <c r="B60">
        <v>312701855</v>
      </c>
      <c r="C60">
        <v>312701795</v>
      </c>
      <c r="D60">
        <v>277562634</v>
      </c>
      <c r="E60">
        <v>109</v>
      </c>
      <c r="F60">
        <v>1</v>
      </c>
      <c r="G60">
        <v>1</v>
      </c>
      <c r="H60">
        <v>3</v>
      </c>
      <c r="I60" t="s">
        <v>51</v>
      </c>
      <c r="J60" t="s">
        <v>3</v>
      </c>
      <c r="K60" t="s">
        <v>52</v>
      </c>
      <c r="L60">
        <v>1348</v>
      </c>
      <c r="N60">
        <v>1009</v>
      </c>
      <c r="O60" t="s">
        <v>53</v>
      </c>
      <c r="P60" t="s">
        <v>53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34</v>
      </c>
      <c r="AG60">
        <v>0</v>
      </c>
      <c r="AH60">
        <v>2</v>
      </c>
      <c r="AI60">
        <v>312701855</v>
      </c>
      <c r="AJ60">
        <v>52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ROW(Source!A44)</f>
        <v>44</v>
      </c>
      <c r="B61">
        <v>312701856</v>
      </c>
      <c r="C61">
        <v>312701795</v>
      </c>
      <c r="D61">
        <v>277562782</v>
      </c>
      <c r="E61">
        <v>109</v>
      </c>
      <c r="F61">
        <v>1</v>
      </c>
      <c r="G61">
        <v>1</v>
      </c>
      <c r="H61">
        <v>3</v>
      </c>
      <c r="I61" t="s">
        <v>55</v>
      </c>
      <c r="J61" t="s">
        <v>3</v>
      </c>
      <c r="K61" t="s">
        <v>56</v>
      </c>
      <c r="L61">
        <v>1346</v>
      </c>
      <c r="N61">
        <v>1009</v>
      </c>
      <c r="O61" t="s">
        <v>44</v>
      </c>
      <c r="P61" t="s">
        <v>44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34</v>
      </c>
      <c r="AG61">
        <v>0</v>
      </c>
      <c r="AH61">
        <v>2</v>
      </c>
      <c r="AI61">
        <v>312701856</v>
      </c>
      <c r="AJ61">
        <v>53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ROW(Source!A44)</f>
        <v>44</v>
      </c>
      <c r="B62">
        <v>312701857</v>
      </c>
      <c r="C62">
        <v>312701795</v>
      </c>
      <c r="D62">
        <v>277563140</v>
      </c>
      <c r="E62">
        <v>109</v>
      </c>
      <c r="F62">
        <v>1</v>
      </c>
      <c r="G62">
        <v>1</v>
      </c>
      <c r="H62">
        <v>3</v>
      </c>
      <c r="I62" t="s">
        <v>58</v>
      </c>
      <c r="J62" t="s">
        <v>3</v>
      </c>
      <c r="K62" t="s">
        <v>59</v>
      </c>
      <c r="L62">
        <v>1348</v>
      </c>
      <c r="N62">
        <v>1009</v>
      </c>
      <c r="O62" t="s">
        <v>53</v>
      </c>
      <c r="P62" t="s">
        <v>53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34</v>
      </c>
      <c r="AG62">
        <v>0</v>
      </c>
      <c r="AH62">
        <v>2</v>
      </c>
      <c r="AI62">
        <v>312701857</v>
      </c>
      <c r="AJ62">
        <v>54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ROW(Source!A44)</f>
        <v>44</v>
      </c>
      <c r="B63">
        <v>312701858</v>
      </c>
      <c r="C63">
        <v>312701795</v>
      </c>
      <c r="D63">
        <v>277896283</v>
      </c>
      <c r="E63">
        <v>1</v>
      </c>
      <c r="F63">
        <v>1</v>
      </c>
      <c r="G63">
        <v>1</v>
      </c>
      <c r="H63">
        <v>3</v>
      </c>
      <c r="I63" t="s">
        <v>525</v>
      </c>
      <c r="J63" t="s">
        <v>526</v>
      </c>
      <c r="K63" t="s">
        <v>527</v>
      </c>
      <c r="L63">
        <v>1348</v>
      </c>
      <c r="N63">
        <v>1009</v>
      </c>
      <c r="O63" t="s">
        <v>53</v>
      </c>
      <c r="P63" t="s">
        <v>53</v>
      </c>
      <c r="Q63">
        <v>1000</v>
      </c>
      <c r="X63">
        <v>4.0000000000000002E-4</v>
      </c>
      <c r="Y63">
        <v>61265.39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34</v>
      </c>
      <c r="AG63">
        <v>0</v>
      </c>
      <c r="AH63">
        <v>2</v>
      </c>
      <c r="AI63">
        <v>312701858</v>
      </c>
      <c r="AJ63">
        <v>55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ROW(Source!A44)</f>
        <v>44</v>
      </c>
      <c r="B64">
        <v>312701859</v>
      </c>
      <c r="C64">
        <v>312701795</v>
      </c>
      <c r="D64">
        <v>277896315</v>
      </c>
      <c r="E64">
        <v>1</v>
      </c>
      <c r="F64">
        <v>1</v>
      </c>
      <c r="G64">
        <v>1</v>
      </c>
      <c r="H64">
        <v>3</v>
      </c>
      <c r="I64" t="s">
        <v>528</v>
      </c>
      <c r="J64" t="s">
        <v>529</v>
      </c>
      <c r="K64" t="s">
        <v>530</v>
      </c>
      <c r="L64">
        <v>1348</v>
      </c>
      <c r="N64">
        <v>1009</v>
      </c>
      <c r="O64" t="s">
        <v>53</v>
      </c>
      <c r="P64" t="s">
        <v>53</v>
      </c>
      <c r="Q64">
        <v>1000</v>
      </c>
      <c r="X64">
        <v>1E-4</v>
      </c>
      <c r="Y64">
        <v>80020.98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34</v>
      </c>
      <c r="AG64">
        <v>0</v>
      </c>
      <c r="AH64">
        <v>2</v>
      </c>
      <c r="AI64">
        <v>312701859</v>
      </c>
      <c r="AJ64">
        <v>56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ROW(Source!A44)</f>
        <v>44</v>
      </c>
      <c r="B65">
        <v>312701860</v>
      </c>
      <c r="C65">
        <v>312701795</v>
      </c>
      <c r="D65">
        <v>277908257</v>
      </c>
      <c r="E65">
        <v>1</v>
      </c>
      <c r="F65">
        <v>1</v>
      </c>
      <c r="G65">
        <v>1</v>
      </c>
      <c r="H65">
        <v>3</v>
      </c>
      <c r="I65" t="s">
        <v>531</v>
      </c>
      <c r="J65" t="s">
        <v>532</v>
      </c>
      <c r="K65" t="s">
        <v>533</v>
      </c>
      <c r="L65">
        <v>1425</v>
      </c>
      <c r="N65">
        <v>1013</v>
      </c>
      <c r="O65" t="s">
        <v>534</v>
      </c>
      <c r="P65" t="s">
        <v>534</v>
      </c>
      <c r="Q65">
        <v>1</v>
      </c>
      <c r="X65">
        <v>0.06</v>
      </c>
      <c r="Y65">
        <v>1031.73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34</v>
      </c>
      <c r="AG65">
        <v>0</v>
      </c>
      <c r="AH65">
        <v>2</v>
      </c>
      <c r="AI65">
        <v>312701860</v>
      </c>
      <c r="AJ65">
        <v>57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ROW(Source!A44)</f>
        <v>44</v>
      </c>
      <c r="B66">
        <v>312701861</v>
      </c>
      <c r="C66">
        <v>312701795</v>
      </c>
      <c r="D66">
        <v>277565452</v>
      </c>
      <c r="E66">
        <v>109</v>
      </c>
      <c r="F66">
        <v>1</v>
      </c>
      <c r="G66">
        <v>1</v>
      </c>
      <c r="H66">
        <v>3</v>
      </c>
      <c r="I66" t="s">
        <v>61</v>
      </c>
      <c r="J66" t="s">
        <v>3</v>
      </c>
      <c r="K66" t="s">
        <v>62</v>
      </c>
      <c r="L66">
        <v>1371</v>
      </c>
      <c r="N66">
        <v>1013</v>
      </c>
      <c r="O66" t="s">
        <v>20</v>
      </c>
      <c r="P66" t="s">
        <v>20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34</v>
      </c>
      <c r="AG66">
        <v>0</v>
      </c>
      <c r="AH66">
        <v>2</v>
      </c>
      <c r="AI66">
        <v>312701861</v>
      </c>
      <c r="AJ66">
        <v>58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ROW(Source!A44)</f>
        <v>44</v>
      </c>
      <c r="B67">
        <v>312701862</v>
      </c>
      <c r="C67">
        <v>312701795</v>
      </c>
      <c r="D67">
        <v>277565466</v>
      </c>
      <c r="E67">
        <v>109</v>
      </c>
      <c r="F67">
        <v>1</v>
      </c>
      <c r="G67">
        <v>1</v>
      </c>
      <c r="H67">
        <v>3</v>
      </c>
      <c r="I67" t="s">
        <v>64</v>
      </c>
      <c r="J67" t="s">
        <v>3</v>
      </c>
      <c r="K67" t="s">
        <v>65</v>
      </c>
      <c r="L67">
        <v>1346</v>
      </c>
      <c r="N67">
        <v>1009</v>
      </c>
      <c r="O67" t="s">
        <v>44</v>
      </c>
      <c r="P67" t="s">
        <v>44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34</v>
      </c>
      <c r="AG67">
        <v>0</v>
      </c>
      <c r="AH67">
        <v>2</v>
      </c>
      <c r="AI67">
        <v>312701862</v>
      </c>
      <c r="AJ67">
        <v>59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ROW(Source!A44)</f>
        <v>44</v>
      </c>
      <c r="B68">
        <v>312701863</v>
      </c>
      <c r="C68">
        <v>312701795</v>
      </c>
      <c r="D68">
        <v>277565474</v>
      </c>
      <c r="E68">
        <v>109</v>
      </c>
      <c r="F68">
        <v>1</v>
      </c>
      <c r="G68">
        <v>1</v>
      </c>
      <c r="H68">
        <v>3</v>
      </c>
      <c r="I68" t="s">
        <v>67</v>
      </c>
      <c r="J68" t="s">
        <v>3</v>
      </c>
      <c r="K68" t="s">
        <v>65</v>
      </c>
      <c r="L68">
        <v>1346</v>
      </c>
      <c r="N68">
        <v>1009</v>
      </c>
      <c r="O68" t="s">
        <v>44</v>
      </c>
      <c r="P68" t="s">
        <v>44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34</v>
      </c>
      <c r="AG68">
        <v>0</v>
      </c>
      <c r="AH68">
        <v>2</v>
      </c>
      <c r="AI68">
        <v>312701863</v>
      </c>
      <c r="AJ68">
        <v>60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ROW(Source!A44)</f>
        <v>44</v>
      </c>
      <c r="B69">
        <v>312701864</v>
      </c>
      <c r="C69">
        <v>312701795</v>
      </c>
      <c r="D69">
        <v>277565498</v>
      </c>
      <c r="E69">
        <v>109</v>
      </c>
      <c r="F69">
        <v>1</v>
      </c>
      <c r="G69">
        <v>1</v>
      </c>
      <c r="H69">
        <v>3</v>
      </c>
      <c r="I69" t="s">
        <v>69</v>
      </c>
      <c r="J69" t="s">
        <v>3</v>
      </c>
      <c r="K69" t="s">
        <v>70</v>
      </c>
      <c r="L69">
        <v>1371</v>
      </c>
      <c r="N69">
        <v>1013</v>
      </c>
      <c r="O69" t="s">
        <v>20</v>
      </c>
      <c r="P69" t="s">
        <v>20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34</v>
      </c>
      <c r="AG69">
        <v>0</v>
      </c>
      <c r="AH69">
        <v>2</v>
      </c>
      <c r="AI69">
        <v>312701864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ROW(Source!A44)</f>
        <v>44</v>
      </c>
      <c r="B70">
        <v>312701865</v>
      </c>
      <c r="C70">
        <v>312701795</v>
      </c>
      <c r="D70">
        <v>277565504</v>
      </c>
      <c r="E70">
        <v>109</v>
      </c>
      <c r="F70">
        <v>1</v>
      </c>
      <c r="G70">
        <v>1</v>
      </c>
      <c r="H70">
        <v>3</v>
      </c>
      <c r="I70" t="s">
        <v>72</v>
      </c>
      <c r="J70" t="s">
        <v>3</v>
      </c>
      <c r="K70" t="s">
        <v>73</v>
      </c>
      <c r="L70">
        <v>1371</v>
      </c>
      <c r="N70">
        <v>1013</v>
      </c>
      <c r="O70" t="s">
        <v>20</v>
      </c>
      <c r="P70" t="s">
        <v>20</v>
      </c>
      <c r="Q70">
        <v>1</v>
      </c>
      <c r="X70">
        <v>0.1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34</v>
      </c>
      <c r="AG70">
        <v>0</v>
      </c>
      <c r="AH70">
        <v>2</v>
      </c>
      <c r="AI70">
        <v>312701865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ROW(Source!A55)</f>
        <v>55</v>
      </c>
      <c r="B71">
        <v>312701884</v>
      </c>
      <c r="C71">
        <v>312701877</v>
      </c>
      <c r="D71">
        <v>277560284</v>
      </c>
      <c r="E71">
        <v>109</v>
      </c>
      <c r="F71">
        <v>1</v>
      </c>
      <c r="G71">
        <v>1</v>
      </c>
      <c r="H71">
        <v>1</v>
      </c>
      <c r="I71" t="s">
        <v>503</v>
      </c>
      <c r="J71" t="s">
        <v>3</v>
      </c>
      <c r="K71" t="s">
        <v>504</v>
      </c>
      <c r="L71">
        <v>1191</v>
      </c>
      <c r="N71">
        <v>1013</v>
      </c>
      <c r="O71" t="s">
        <v>505</v>
      </c>
      <c r="P71" t="s">
        <v>505</v>
      </c>
      <c r="Q71">
        <v>1</v>
      </c>
      <c r="X71">
        <v>0.65</v>
      </c>
      <c r="Y71">
        <v>0</v>
      </c>
      <c r="Z71">
        <v>0</v>
      </c>
      <c r="AA71">
        <v>0</v>
      </c>
      <c r="AB71">
        <v>440.52</v>
      </c>
      <c r="AC71">
        <v>0</v>
      </c>
      <c r="AD71">
        <v>1</v>
      </c>
      <c r="AE71">
        <v>1</v>
      </c>
      <c r="AF71" t="s">
        <v>3</v>
      </c>
      <c r="AG71">
        <v>0.65</v>
      </c>
      <c r="AH71">
        <v>2</v>
      </c>
      <c r="AI71">
        <v>312701884</v>
      </c>
      <c r="AJ71">
        <v>63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ROW(Source!A55)</f>
        <v>55</v>
      </c>
      <c r="B72">
        <v>312701885</v>
      </c>
      <c r="C72">
        <v>312701877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506</v>
      </c>
      <c r="J72" t="s">
        <v>3</v>
      </c>
      <c r="K72" t="s">
        <v>507</v>
      </c>
      <c r="L72">
        <v>1191</v>
      </c>
      <c r="N72">
        <v>1013</v>
      </c>
      <c r="O72" t="s">
        <v>505</v>
      </c>
      <c r="P72" t="s">
        <v>505</v>
      </c>
      <c r="Q72">
        <v>1</v>
      </c>
      <c r="X72">
        <v>0.71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</v>
      </c>
      <c r="AG72">
        <v>0.71</v>
      </c>
      <c r="AH72">
        <v>2</v>
      </c>
      <c r="AI72">
        <v>312701885</v>
      </c>
      <c r="AJ72">
        <v>64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ROW(Source!A55)</f>
        <v>55</v>
      </c>
      <c r="B73">
        <v>312701886</v>
      </c>
      <c r="C73">
        <v>312701877</v>
      </c>
      <c r="D73">
        <v>277944477</v>
      </c>
      <c r="E73">
        <v>1</v>
      </c>
      <c r="F73">
        <v>1</v>
      </c>
      <c r="G73">
        <v>1</v>
      </c>
      <c r="H73">
        <v>2</v>
      </c>
      <c r="I73" t="s">
        <v>536</v>
      </c>
      <c r="J73" t="s">
        <v>537</v>
      </c>
      <c r="K73" t="s">
        <v>538</v>
      </c>
      <c r="L73">
        <v>1368</v>
      </c>
      <c r="N73">
        <v>1011</v>
      </c>
      <c r="O73" t="s">
        <v>310</v>
      </c>
      <c r="P73" t="s">
        <v>310</v>
      </c>
      <c r="Q73">
        <v>1</v>
      </c>
      <c r="X73">
        <v>0.71</v>
      </c>
      <c r="Y73">
        <v>0</v>
      </c>
      <c r="Z73">
        <v>998.38</v>
      </c>
      <c r="AA73">
        <v>549.32000000000005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0.71</v>
      </c>
      <c r="AH73">
        <v>2</v>
      </c>
      <c r="AI73">
        <v>312701886</v>
      </c>
      <c r="AJ73">
        <v>65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ROW(Source!A56)</f>
        <v>56</v>
      </c>
      <c r="B74">
        <v>312701894</v>
      </c>
      <c r="C74">
        <v>312701887</v>
      </c>
      <c r="D74">
        <v>277560284</v>
      </c>
      <c r="E74">
        <v>109</v>
      </c>
      <c r="F74">
        <v>1</v>
      </c>
      <c r="G74">
        <v>1</v>
      </c>
      <c r="H74">
        <v>1</v>
      </c>
      <c r="I74" t="s">
        <v>503</v>
      </c>
      <c r="J74" t="s">
        <v>3</v>
      </c>
      <c r="K74" t="s">
        <v>504</v>
      </c>
      <c r="L74">
        <v>1191</v>
      </c>
      <c r="N74">
        <v>1013</v>
      </c>
      <c r="O74" t="s">
        <v>505</v>
      </c>
      <c r="P74" t="s">
        <v>505</v>
      </c>
      <c r="Q74">
        <v>1</v>
      </c>
      <c r="X74">
        <v>0.65</v>
      </c>
      <c r="Y74">
        <v>0</v>
      </c>
      <c r="Z74">
        <v>0</v>
      </c>
      <c r="AA74">
        <v>0</v>
      </c>
      <c r="AB74">
        <v>440.52</v>
      </c>
      <c r="AC74">
        <v>0</v>
      </c>
      <c r="AD74">
        <v>1</v>
      </c>
      <c r="AE74">
        <v>1</v>
      </c>
      <c r="AF74" t="s">
        <v>35</v>
      </c>
      <c r="AG74">
        <v>0.8125</v>
      </c>
      <c r="AH74">
        <v>2</v>
      </c>
      <c r="AI74">
        <v>312701894</v>
      </c>
      <c r="AJ74">
        <v>66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ROW(Source!A56)</f>
        <v>56</v>
      </c>
      <c r="B75">
        <v>312701895</v>
      </c>
      <c r="C75">
        <v>312701887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506</v>
      </c>
      <c r="J75" t="s">
        <v>3</v>
      </c>
      <c r="K75" t="s">
        <v>507</v>
      </c>
      <c r="L75">
        <v>1191</v>
      </c>
      <c r="N75">
        <v>1013</v>
      </c>
      <c r="O75" t="s">
        <v>505</v>
      </c>
      <c r="P75" t="s">
        <v>505</v>
      </c>
      <c r="Q75">
        <v>1</v>
      </c>
      <c r="X75">
        <v>0.71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35</v>
      </c>
      <c r="AG75">
        <v>0.88749999999999996</v>
      </c>
      <c r="AH75">
        <v>2</v>
      </c>
      <c r="AI75">
        <v>312701895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ROW(Source!A56)</f>
        <v>56</v>
      </c>
      <c r="B76">
        <v>312701896</v>
      </c>
      <c r="C76">
        <v>312701887</v>
      </c>
      <c r="D76">
        <v>277944477</v>
      </c>
      <c r="E76">
        <v>1</v>
      </c>
      <c r="F76">
        <v>1</v>
      </c>
      <c r="G76">
        <v>1</v>
      </c>
      <c r="H76">
        <v>2</v>
      </c>
      <c r="I76" t="s">
        <v>536</v>
      </c>
      <c r="J76" t="s">
        <v>537</v>
      </c>
      <c r="K76" t="s">
        <v>538</v>
      </c>
      <c r="L76">
        <v>1368</v>
      </c>
      <c r="N76">
        <v>1011</v>
      </c>
      <c r="O76" t="s">
        <v>310</v>
      </c>
      <c r="P76" t="s">
        <v>310</v>
      </c>
      <c r="Q76">
        <v>1</v>
      </c>
      <c r="X76">
        <v>0.71</v>
      </c>
      <c r="Y76">
        <v>0</v>
      </c>
      <c r="Z76">
        <v>998.38</v>
      </c>
      <c r="AA76">
        <v>549.32000000000005</v>
      </c>
      <c r="AB76">
        <v>0</v>
      </c>
      <c r="AC76">
        <v>0</v>
      </c>
      <c r="AD76">
        <v>1</v>
      </c>
      <c r="AE76">
        <v>0</v>
      </c>
      <c r="AF76" t="s">
        <v>35</v>
      </c>
      <c r="AG76">
        <v>0.88749999999999996</v>
      </c>
      <c r="AH76">
        <v>2</v>
      </c>
      <c r="AI76">
        <v>312701896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ROW(Source!A57)</f>
        <v>57</v>
      </c>
      <c r="B77">
        <v>312701903</v>
      </c>
      <c r="C77">
        <v>312701897</v>
      </c>
      <c r="D77">
        <v>75631448</v>
      </c>
      <c r="E77">
        <v>109</v>
      </c>
      <c r="F77">
        <v>1</v>
      </c>
      <c r="G77">
        <v>1</v>
      </c>
      <c r="H77">
        <v>1</v>
      </c>
      <c r="I77" t="s">
        <v>539</v>
      </c>
      <c r="J77" t="s">
        <v>3</v>
      </c>
      <c r="K77" t="s">
        <v>540</v>
      </c>
      <c r="L77">
        <v>1191</v>
      </c>
      <c r="N77">
        <v>1013</v>
      </c>
      <c r="O77" t="s">
        <v>505</v>
      </c>
      <c r="P77" t="s">
        <v>505</v>
      </c>
      <c r="Q77">
        <v>1</v>
      </c>
      <c r="X77">
        <v>0.44</v>
      </c>
      <c r="Y77">
        <v>0</v>
      </c>
      <c r="Z77">
        <v>0</v>
      </c>
      <c r="AA77">
        <v>0</v>
      </c>
      <c r="AB77">
        <v>406.64</v>
      </c>
      <c r="AC77">
        <v>0</v>
      </c>
      <c r="AD77">
        <v>1</v>
      </c>
      <c r="AE77">
        <v>1</v>
      </c>
      <c r="AF77" t="s">
        <v>3</v>
      </c>
      <c r="AG77">
        <v>0.44</v>
      </c>
      <c r="AH77">
        <v>2</v>
      </c>
      <c r="AI77">
        <v>312701898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ROW(Source!A57)</f>
        <v>57</v>
      </c>
      <c r="B78">
        <v>312701904</v>
      </c>
      <c r="C78">
        <v>312701897</v>
      </c>
      <c r="D78">
        <v>75629607</v>
      </c>
      <c r="E78">
        <v>109</v>
      </c>
      <c r="F78">
        <v>1</v>
      </c>
      <c r="G78">
        <v>1</v>
      </c>
      <c r="H78">
        <v>1</v>
      </c>
      <c r="I78" t="s">
        <v>506</v>
      </c>
      <c r="J78" t="s">
        <v>3</v>
      </c>
      <c r="K78" t="s">
        <v>507</v>
      </c>
      <c r="L78">
        <v>1191</v>
      </c>
      <c r="N78">
        <v>1013</v>
      </c>
      <c r="O78" t="s">
        <v>505</v>
      </c>
      <c r="P78" t="s">
        <v>505</v>
      </c>
      <c r="Q78">
        <v>1</v>
      </c>
      <c r="X78">
        <v>0.48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0.48</v>
      </c>
      <c r="AH78">
        <v>2</v>
      </c>
      <c r="AI78">
        <v>312701899</v>
      </c>
      <c r="AJ78">
        <v>70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ROW(Source!A57)</f>
        <v>57</v>
      </c>
      <c r="B79">
        <v>312701905</v>
      </c>
      <c r="C79">
        <v>312701897</v>
      </c>
      <c r="D79">
        <v>277944622</v>
      </c>
      <c r="E79">
        <v>1</v>
      </c>
      <c r="F79">
        <v>1</v>
      </c>
      <c r="G79">
        <v>1</v>
      </c>
      <c r="H79">
        <v>2</v>
      </c>
      <c r="I79" t="s">
        <v>541</v>
      </c>
      <c r="J79" t="s">
        <v>542</v>
      </c>
      <c r="K79" t="s">
        <v>543</v>
      </c>
      <c r="L79">
        <v>1368</v>
      </c>
      <c r="N79">
        <v>1011</v>
      </c>
      <c r="O79" t="s">
        <v>310</v>
      </c>
      <c r="P79" t="s">
        <v>310</v>
      </c>
      <c r="Q79">
        <v>1</v>
      </c>
      <c r="X79">
        <v>0.24</v>
      </c>
      <c r="Y79">
        <v>0</v>
      </c>
      <c r="Z79">
        <v>1472.33</v>
      </c>
      <c r="AA79">
        <v>642.05999999999995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0.24</v>
      </c>
      <c r="AH79">
        <v>2</v>
      </c>
      <c r="AI79">
        <v>312701900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ROW(Source!A57)</f>
        <v>57</v>
      </c>
      <c r="B80">
        <v>312701906</v>
      </c>
      <c r="C80">
        <v>312701897</v>
      </c>
      <c r="D80">
        <v>277945900</v>
      </c>
      <c r="E80">
        <v>1</v>
      </c>
      <c r="F80">
        <v>1</v>
      </c>
      <c r="G80">
        <v>1</v>
      </c>
      <c r="H80">
        <v>2</v>
      </c>
      <c r="I80" t="s">
        <v>545</v>
      </c>
      <c r="J80" t="s">
        <v>546</v>
      </c>
      <c r="K80" t="s">
        <v>547</v>
      </c>
      <c r="L80">
        <v>1368</v>
      </c>
      <c r="N80">
        <v>1011</v>
      </c>
      <c r="O80" t="s">
        <v>310</v>
      </c>
      <c r="P80" t="s">
        <v>310</v>
      </c>
      <c r="Q80">
        <v>1</v>
      </c>
      <c r="X80">
        <v>0.24</v>
      </c>
      <c r="Y80">
        <v>0</v>
      </c>
      <c r="Z80">
        <v>12.95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0.24</v>
      </c>
      <c r="AH80">
        <v>2</v>
      </c>
      <c r="AI80">
        <v>312701901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ROW(Source!A57)</f>
        <v>57</v>
      </c>
      <c r="B81">
        <v>312701907</v>
      </c>
      <c r="C81">
        <v>312701897</v>
      </c>
      <c r="D81">
        <v>277945921</v>
      </c>
      <c r="E81">
        <v>1</v>
      </c>
      <c r="F81">
        <v>1</v>
      </c>
      <c r="G81">
        <v>1</v>
      </c>
      <c r="H81">
        <v>2</v>
      </c>
      <c r="I81" t="s">
        <v>548</v>
      </c>
      <c r="J81" t="s">
        <v>549</v>
      </c>
      <c r="K81" t="s">
        <v>550</v>
      </c>
      <c r="L81">
        <v>1368</v>
      </c>
      <c r="N81">
        <v>1011</v>
      </c>
      <c r="O81" t="s">
        <v>310</v>
      </c>
      <c r="P81" t="s">
        <v>310</v>
      </c>
      <c r="Q81">
        <v>1</v>
      </c>
      <c r="X81">
        <v>0.24</v>
      </c>
      <c r="Y81">
        <v>0</v>
      </c>
      <c r="Z81">
        <v>560.73</v>
      </c>
      <c r="AA81">
        <v>477.98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0.24</v>
      </c>
      <c r="AH81">
        <v>2</v>
      </c>
      <c r="AI81">
        <v>312701902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ROW(Source!A58)</f>
        <v>58</v>
      </c>
      <c r="B82">
        <v>312701937</v>
      </c>
      <c r="C82">
        <v>312701932</v>
      </c>
      <c r="D82">
        <v>75631448</v>
      </c>
      <c r="E82">
        <v>109</v>
      </c>
      <c r="F82">
        <v>1</v>
      </c>
      <c r="G82">
        <v>1</v>
      </c>
      <c r="H82">
        <v>1</v>
      </c>
      <c r="I82" t="s">
        <v>539</v>
      </c>
      <c r="J82" t="s">
        <v>3</v>
      </c>
      <c r="K82" t="s">
        <v>540</v>
      </c>
      <c r="L82">
        <v>1191</v>
      </c>
      <c r="N82">
        <v>1013</v>
      </c>
      <c r="O82" t="s">
        <v>505</v>
      </c>
      <c r="P82" t="s">
        <v>505</v>
      </c>
      <c r="Q82">
        <v>1</v>
      </c>
      <c r="X82">
        <v>0.25</v>
      </c>
      <c r="Y82">
        <v>0</v>
      </c>
      <c r="Z82">
        <v>0</v>
      </c>
      <c r="AA82">
        <v>0</v>
      </c>
      <c r="AB82">
        <v>406.64</v>
      </c>
      <c r="AC82">
        <v>0</v>
      </c>
      <c r="AD82">
        <v>1</v>
      </c>
      <c r="AE82">
        <v>1</v>
      </c>
      <c r="AF82" t="s">
        <v>3</v>
      </c>
      <c r="AG82">
        <v>0.25</v>
      </c>
      <c r="AH82">
        <v>2</v>
      </c>
      <c r="AI82">
        <v>312701933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ROW(Source!A58)</f>
        <v>58</v>
      </c>
      <c r="B83">
        <v>312701938</v>
      </c>
      <c r="C83">
        <v>312701932</v>
      </c>
      <c r="D83">
        <v>75629607</v>
      </c>
      <c r="E83">
        <v>109</v>
      </c>
      <c r="F83">
        <v>1</v>
      </c>
      <c r="G83">
        <v>1</v>
      </c>
      <c r="H83">
        <v>1</v>
      </c>
      <c r="I83" t="s">
        <v>506</v>
      </c>
      <c r="J83" t="s">
        <v>3</v>
      </c>
      <c r="K83" t="s">
        <v>507</v>
      </c>
      <c r="L83">
        <v>1191</v>
      </c>
      <c r="N83">
        <v>1013</v>
      </c>
      <c r="O83" t="s">
        <v>505</v>
      </c>
      <c r="P83" t="s">
        <v>505</v>
      </c>
      <c r="Q83">
        <v>1</v>
      </c>
      <c r="X83">
        <v>0.14000000000000001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0.14000000000000001</v>
      </c>
      <c r="AH83">
        <v>2</v>
      </c>
      <c r="AI83">
        <v>312701934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ROW(Source!A58)</f>
        <v>58</v>
      </c>
      <c r="B84">
        <v>312701939</v>
      </c>
      <c r="C84">
        <v>312701932</v>
      </c>
      <c r="D84">
        <v>277945900</v>
      </c>
      <c r="E84">
        <v>1</v>
      </c>
      <c r="F84">
        <v>1</v>
      </c>
      <c r="G84">
        <v>1</v>
      </c>
      <c r="H84">
        <v>2</v>
      </c>
      <c r="I84" t="s">
        <v>545</v>
      </c>
      <c r="J84" t="s">
        <v>546</v>
      </c>
      <c r="K84" t="s">
        <v>547</v>
      </c>
      <c r="L84">
        <v>1368</v>
      </c>
      <c r="N84">
        <v>1011</v>
      </c>
      <c r="O84" t="s">
        <v>310</v>
      </c>
      <c r="P84" t="s">
        <v>310</v>
      </c>
      <c r="Q84">
        <v>1</v>
      </c>
      <c r="X84">
        <v>0.14000000000000001</v>
      </c>
      <c r="Y84">
        <v>0</v>
      </c>
      <c r="Z84">
        <v>12.95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0.14000000000000001</v>
      </c>
      <c r="AH84">
        <v>2</v>
      </c>
      <c r="AI84">
        <v>312701935</v>
      </c>
      <c r="AJ84">
        <v>76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ROW(Source!A58)</f>
        <v>58</v>
      </c>
      <c r="B85">
        <v>312701940</v>
      </c>
      <c r="C85">
        <v>312701932</v>
      </c>
      <c r="D85">
        <v>277945921</v>
      </c>
      <c r="E85">
        <v>1</v>
      </c>
      <c r="F85">
        <v>1</v>
      </c>
      <c r="G85">
        <v>1</v>
      </c>
      <c r="H85">
        <v>2</v>
      </c>
      <c r="I85" t="s">
        <v>548</v>
      </c>
      <c r="J85" t="s">
        <v>549</v>
      </c>
      <c r="K85" t="s">
        <v>550</v>
      </c>
      <c r="L85">
        <v>1368</v>
      </c>
      <c r="N85">
        <v>1011</v>
      </c>
      <c r="O85" t="s">
        <v>310</v>
      </c>
      <c r="P85" t="s">
        <v>310</v>
      </c>
      <c r="Q85">
        <v>1</v>
      </c>
      <c r="X85">
        <v>0.14000000000000001</v>
      </c>
      <c r="Y85">
        <v>0</v>
      </c>
      <c r="Z85">
        <v>560.73</v>
      </c>
      <c r="AA85">
        <v>477.98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0.14000000000000001</v>
      </c>
      <c r="AH85">
        <v>2</v>
      </c>
      <c r="AI85">
        <v>312701936</v>
      </c>
      <c r="AJ85">
        <v>77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ROW(Source!A59)</f>
        <v>59</v>
      </c>
      <c r="B86">
        <v>312701946</v>
      </c>
      <c r="C86">
        <v>312701941</v>
      </c>
      <c r="D86">
        <v>75631448</v>
      </c>
      <c r="E86">
        <v>109</v>
      </c>
      <c r="F86">
        <v>1</v>
      </c>
      <c r="G86">
        <v>1</v>
      </c>
      <c r="H86">
        <v>1</v>
      </c>
      <c r="I86" t="s">
        <v>539</v>
      </c>
      <c r="J86" t="s">
        <v>3</v>
      </c>
      <c r="K86" t="s">
        <v>540</v>
      </c>
      <c r="L86">
        <v>1191</v>
      </c>
      <c r="N86">
        <v>1013</v>
      </c>
      <c r="O86" t="s">
        <v>505</v>
      </c>
      <c r="P86" t="s">
        <v>505</v>
      </c>
      <c r="Q86">
        <v>1</v>
      </c>
      <c r="X86">
        <v>0.3</v>
      </c>
      <c r="Y86">
        <v>0</v>
      </c>
      <c r="Z86">
        <v>0</v>
      </c>
      <c r="AA86">
        <v>0</v>
      </c>
      <c r="AB86">
        <v>406.64</v>
      </c>
      <c r="AC86">
        <v>0</v>
      </c>
      <c r="AD86">
        <v>1</v>
      </c>
      <c r="AE86">
        <v>1</v>
      </c>
      <c r="AF86" t="s">
        <v>3</v>
      </c>
      <c r="AG86">
        <v>0.3</v>
      </c>
      <c r="AH86">
        <v>2</v>
      </c>
      <c r="AI86">
        <v>312701942</v>
      </c>
      <c r="AJ86">
        <v>78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ROW(Source!A59)</f>
        <v>59</v>
      </c>
      <c r="B87">
        <v>312701947</v>
      </c>
      <c r="C87">
        <v>312701941</v>
      </c>
      <c r="D87">
        <v>75629607</v>
      </c>
      <c r="E87">
        <v>109</v>
      </c>
      <c r="F87">
        <v>1</v>
      </c>
      <c r="G87">
        <v>1</v>
      </c>
      <c r="H87">
        <v>1</v>
      </c>
      <c r="I87" t="s">
        <v>506</v>
      </c>
      <c r="J87" t="s">
        <v>3</v>
      </c>
      <c r="K87" t="s">
        <v>507</v>
      </c>
      <c r="L87">
        <v>1191</v>
      </c>
      <c r="N87">
        <v>1013</v>
      </c>
      <c r="O87" t="s">
        <v>505</v>
      </c>
      <c r="P87" t="s">
        <v>505</v>
      </c>
      <c r="Q87">
        <v>1</v>
      </c>
      <c r="X87">
        <v>0.16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3</v>
      </c>
      <c r="AG87">
        <v>0.16</v>
      </c>
      <c r="AH87">
        <v>2</v>
      </c>
      <c r="AI87">
        <v>312701943</v>
      </c>
      <c r="AJ87">
        <v>79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ROW(Source!A59)</f>
        <v>59</v>
      </c>
      <c r="B88">
        <v>312701948</v>
      </c>
      <c r="C88">
        <v>312701941</v>
      </c>
      <c r="D88">
        <v>277945900</v>
      </c>
      <c r="E88">
        <v>1</v>
      </c>
      <c r="F88">
        <v>1</v>
      </c>
      <c r="G88">
        <v>1</v>
      </c>
      <c r="H88">
        <v>2</v>
      </c>
      <c r="I88" t="s">
        <v>545</v>
      </c>
      <c r="J88" t="s">
        <v>546</v>
      </c>
      <c r="K88" t="s">
        <v>547</v>
      </c>
      <c r="L88">
        <v>1368</v>
      </c>
      <c r="N88">
        <v>1011</v>
      </c>
      <c r="O88" t="s">
        <v>310</v>
      </c>
      <c r="P88" t="s">
        <v>310</v>
      </c>
      <c r="Q88">
        <v>1</v>
      </c>
      <c r="X88">
        <v>0.16</v>
      </c>
      <c r="Y88">
        <v>0</v>
      </c>
      <c r="Z88">
        <v>12.95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0.16</v>
      </c>
      <c r="AH88">
        <v>2</v>
      </c>
      <c r="AI88">
        <v>312701944</v>
      </c>
      <c r="AJ88">
        <v>80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ROW(Source!A59)</f>
        <v>59</v>
      </c>
      <c r="B89">
        <v>312701949</v>
      </c>
      <c r="C89">
        <v>312701941</v>
      </c>
      <c r="D89">
        <v>277945921</v>
      </c>
      <c r="E89">
        <v>1</v>
      </c>
      <c r="F89">
        <v>1</v>
      </c>
      <c r="G89">
        <v>1</v>
      </c>
      <c r="H89">
        <v>2</v>
      </c>
      <c r="I89" t="s">
        <v>548</v>
      </c>
      <c r="J89" t="s">
        <v>549</v>
      </c>
      <c r="K89" t="s">
        <v>550</v>
      </c>
      <c r="L89">
        <v>1368</v>
      </c>
      <c r="N89">
        <v>1011</v>
      </c>
      <c r="O89" t="s">
        <v>310</v>
      </c>
      <c r="P89" t="s">
        <v>310</v>
      </c>
      <c r="Q89">
        <v>1</v>
      </c>
      <c r="X89">
        <v>0.16</v>
      </c>
      <c r="Y89">
        <v>0</v>
      </c>
      <c r="Z89">
        <v>560.73</v>
      </c>
      <c r="AA89">
        <v>477.98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0.16</v>
      </c>
      <c r="AH89">
        <v>2</v>
      </c>
      <c r="AI89">
        <v>312701945</v>
      </c>
      <c r="AJ89">
        <v>81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ROW(Source!A95)</f>
        <v>95</v>
      </c>
      <c r="B90">
        <v>312689967</v>
      </c>
      <c r="C90">
        <v>312689962</v>
      </c>
      <c r="D90">
        <v>277560276</v>
      </c>
      <c r="E90">
        <v>109</v>
      </c>
      <c r="F90">
        <v>1</v>
      </c>
      <c r="G90">
        <v>1</v>
      </c>
      <c r="H90">
        <v>1</v>
      </c>
      <c r="I90" t="s">
        <v>551</v>
      </c>
      <c r="J90" t="s">
        <v>3</v>
      </c>
      <c r="K90" t="s">
        <v>552</v>
      </c>
      <c r="L90">
        <v>1191</v>
      </c>
      <c r="N90">
        <v>1013</v>
      </c>
      <c r="O90" t="s">
        <v>505</v>
      </c>
      <c r="P90" t="s">
        <v>505</v>
      </c>
      <c r="Q90">
        <v>1</v>
      </c>
      <c r="X90">
        <v>2.0299999999999998</v>
      </c>
      <c r="Y90">
        <v>0</v>
      </c>
      <c r="Z90">
        <v>0</v>
      </c>
      <c r="AA90">
        <v>0</v>
      </c>
      <c r="AB90">
        <v>424.47</v>
      </c>
      <c r="AC90">
        <v>0</v>
      </c>
      <c r="AD90">
        <v>1</v>
      </c>
      <c r="AE90">
        <v>1</v>
      </c>
      <c r="AF90" t="s">
        <v>3</v>
      </c>
      <c r="AG90">
        <v>2.0299999999999998</v>
      </c>
      <c r="AH90">
        <v>2</v>
      </c>
      <c r="AI90">
        <v>312689963</v>
      </c>
      <c r="AJ90">
        <v>82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ROW(Source!A95)</f>
        <v>95</v>
      </c>
      <c r="B91">
        <v>312689968</v>
      </c>
      <c r="C91">
        <v>312689962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506</v>
      </c>
      <c r="J91" t="s">
        <v>3</v>
      </c>
      <c r="K91" t="s">
        <v>507</v>
      </c>
      <c r="L91">
        <v>1191</v>
      </c>
      <c r="N91">
        <v>1013</v>
      </c>
      <c r="O91" t="s">
        <v>505</v>
      </c>
      <c r="P91" t="s">
        <v>505</v>
      </c>
      <c r="Q91">
        <v>1</v>
      </c>
      <c r="X91">
        <v>0.55000000000000004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3</v>
      </c>
      <c r="AG91">
        <v>0.55000000000000004</v>
      </c>
      <c r="AH91">
        <v>2</v>
      </c>
      <c r="AI91">
        <v>312689964</v>
      </c>
      <c r="AJ91">
        <v>83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ROW(Source!A95)</f>
        <v>95</v>
      </c>
      <c r="B92">
        <v>312689969</v>
      </c>
      <c r="C92">
        <v>312689962</v>
      </c>
      <c r="D92">
        <v>277944868</v>
      </c>
      <c r="E92">
        <v>1</v>
      </c>
      <c r="F92">
        <v>1</v>
      </c>
      <c r="G92">
        <v>1</v>
      </c>
      <c r="H92">
        <v>2</v>
      </c>
      <c r="I92" t="s">
        <v>553</v>
      </c>
      <c r="J92" t="s">
        <v>554</v>
      </c>
      <c r="K92" t="s">
        <v>555</v>
      </c>
      <c r="L92">
        <v>1368</v>
      </c>
      <c r="N92">
        <v>1011</v>
      </c>
      <c r="O92" t="s">
        <v>310</v>
      </c>
      <c r="P92" t="s">
        <v>310</v>
      </c>
      <c r="Q92">
        <v>1</v>
      </c>
      <c r="X92">
        <v>0.45</v>
      </c>
      <c r="Y92">
        <v>0</v>
      </c>
      <c r="Z92">
        <v>346.73</v>
      </c>
      <c r="AA92">
        <v>477.98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0.45</v>
      </c>
      <c r="AH92">
        <v>2</v>
      </c>
      <c r="AI92">
        <v>312689965</v>
      </c>
      <c r="AJ92">
        <v>84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ROW(Source!A95)</f>
        <v>95</v>
      </c>
      <c r="B93">
        <v>312689970</v>
      </c>
      <c r="C93">
        <v>312689962</v>
      </c>
      <c r="D93">
        <v>277945805</v>
      </c>
      <c r="E93">
        <v>1</v>
      </c>
      <c r="F93">
        <v>1</v>
      </c>
      <c r="G93">
        <v>1</v>
      </c>
      <c r="H93">
        <v>2</v>
      </c>
      <c r="I93" t="s">
        <v>512</v>
      </c>
      <c r="J93" t="s">
        <v>513</v>
      </c>
      <c r="K93" t="s">
        <v>514</v>
      </c>
      <c r="L93">
        <v>1368</v>
      </c>
      <c r="N93">
        <v>1011</v>
      </c>
      <c r="O93" t="s">
        <v>310</v>
      </c>
      <c r="P93" t="s">
        <v>310</v>
      </c>
      <c r="Q93">
        <v>1</v>
      </c>
      <c r="X93">
        <v>0.1</v>
      </c>
      <c r="Y93">
        <v>0</v>
      </c>
      <c r="Z93">
        <v>544.70000000000005</v>
      </c>
      <c r="AA93">
        <v>477.98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</v>
      </c>
      <c r="AH93">
        <v>2</v>
      </c>
      <c r="AI93">
        <v>312689966</v>
      </c>
      <c r="AJ93">
        <v>85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ROW(Source!A134)</f>
        <v>134</v>
      </c>
      <c r="B94">
        <v>312690027</v>
      </c>
      <c r="C94">
        <v>312690013</v>
      </c>
      <c r="D94">
        <v>277560446</v>
      </c>
      <c r="E94">
        <v>109</v>
      </c>
      <c r="F94">
        <v>1</v>
      </c>
      <c r="G94">
        <v>1</v>
      </c>
      <c r="H94">
        <v>1</v>
      </c>
      <c r="I94" t="s">
        <v>556</v>
      </c>
      <c r="J94" t="s">
        <v>3</v>
      </c>
      <c r="K94" t="s">
        <v>557</v>
      </c>
      <c r="L94">
        <v>1369</v>
      </c>
      <c r="N94">
        <v>1013</v>
      </c>
      <c r="O94" t="s">
        <v>558</v>
      </c>
      <c r="P94" t="s">
        <v>558</v>
      </c>
      <c r="Q94">
        <v>1</v>
      </c>
      <c r="X94">
        <v>0.91</v>
      </c>
      <c r="Y94">
        <v>0</v>
      </c>
      <c r="Z94">
        <v>0</v>
      </c>
      <c r="AA94">
        <v>0</v>
      </c>
      <c r="AB94">
        <v>388.8</v>
      </c>
      <c r="AC94">
        <v>0</v>
      </c>
      <c r="AD94">
        <v>1</v>
      </c>
      <c r="AE94">
        <v>1</v>
      </c>
      <c r="AF94" t="s">
        <v>198</v>
      </c>
      <c r="AG94">
        <v>1.0465</v>
      </c>
      <c r="AH94">
        <v>2</v>
      </c>
      <c r="AI94">
        <v>312690014</v>
      </c>
      <c r="AJ94">
        <v>86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ROW(Source!A134)</f>
        <v>134</v>
      </c>
      <c r="B95">
        <v>312690028</v>
      </c>
      <c r="C95">
        <v>312690013</v>
      </c>
      <c r="D95">
        <v>277560448</v>
      </c>
      <c r="E95">
        <v>109</v>
      </c>
      <c r="F95">
        <v>1</v>
      </c>
      <c r="G95">
        <v>1</v>
      </c>
      <c r="H95">
        <v>1</v>
      </c>
      <c r="I95" t="s">
        <v>559</v>
      </c>
      <c r="J95" t="s">
        <v>3</v>
      </c>
      <c r="K95" t="s">
        <v>560</v>
      </c>
      <c r="L95">
        <v>1369</v>
      </c>
      <c r="N95">
        <v>1013</v>
      </c>
      <c r="O95" t="s">
        <v>558</v>
      </c>
      <c r="P95" t="s">
        <v>558</v>
      </c>
      <c r="Q95">
        <v>1</v>
      </c>
      <c r="X95">
        <v>38.89</v>
      </c>
      <c r="Y95">
        <v>0</v>
      </c>
      <c r="Z95">
        <v>0</v>
      </c>
      <c r="AA95">
        <v>0</v>
      </c>
      <c r="AB95">
        <v>424.47</v>
      </c>
      <c r="AC95">
        <v>0</v>
      </c>
      <c r="AD95">
        <v>1</v>
      </c>
      <c r="AE95">
        <v>1</v>
      </c>
      <c r="AF95" t="s">
        <v>198</v>
      </c>
      <c r="AG95">
        <v>44.723499999999994</v>
      </c>
      <c r="AH95">
        <v>2</v>
      </c>
      <c r="AI95">
        <v>312690015</v>
      </c>
      <c r="AJ95">
        <v>87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ROW(Source!A134)</f>
        <v>134</v>
      </c>
      <c r="B96">
        <v>312690029</v>
      </c>
      <c r="C96">
        <v>312690013</v>
      </c>
      <c r="D96">
        <v>277560452</v>
      </c>
      <c r="E96">
        <v>109</v>
      </c>
      <c r="F96">
        <v>1</v>
      </c>
      <c r="G96">
        <v>1</v>
      </c>
      <c r="H96">
        <v>1</v>
      </c>
      <c r="I96" t="s">
        <v>561</v>
      </c>
      <c r="J96" t="s">
        <v>3</v>
      </c>
      <c r="K96" t="s">
        <v>562</v>
      </c>
      <c r="L96">
        <v>1369</v>
      </c>
      <c r="N96">
        <v>1013</v>
      </c>
      <c r="O96" t="s">
        <v>558</v>
      </c>
      <c r="P96" t="s">
        <v>558</v>
      </c>
      <c r="Q96">
        <v>1</v>
      </c>
      <c r="X96">
        <v>19.239999999999998</v>
      </c>
      <c r="Y96">
        <v>0</v>
      </c>
      <c r="Z96">
        <v>0</v>
      </c>
      <c r="AA96">
        <v>0</v>
      </c>
      <c r="AB96">
        <v>477.98</v>
      </c>
      <c r="AC96">
        <v>0</v>
      </c>
      <c r="AD96">
        <v>1</v>
      </c>
      <c r="AE96">
        <v>1</v>
      </c>
      <c r="AF96" t="s">
        <v>198</v>
      </c>
      <c r="AG96">
        <v>22.125999999999998</v>
      </c>
      <c r="AH96">
        <v>2</v>
      </c>
      <c r="AI96">
        <v>312690016</v>
      </c>
      <c r="AJ96">
        <v>88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ROW(Source!A134)</f>
        <v>134</v>
      </c>
      <c r="B97">
        <v>312690030</v>
      </c>
      <c r="C97">
        <v>312690013</v>
      </c>
      <c r="D97">
        <v>277560455</v>
      </c>
      <c r="E97">
        <v>109</v>
      </c>
      <c r="F97">
        <v>1</v>
      </c>
      <c r="G97">
        <v>1</v>
      </c>
      <c r="H97">
        <v>1</v>
      </c>
      <c r="I97" t="s">
        <v>563</v>
      </c>
      <c r="J97" t="s">
        <v>3</v>
      </c>
      <c r="K97" t="s">
        <v>564</v>
      </c>
      <c r="L97">
        <v>1369</v>
      </c>
      <c r="N97">
        <v>1013</v>
      </c>
      <c r="O97" t="s">
        <v>558</v>
      </c>
      <c r="P97" t="s">
        <v>558</v>
      </c>
      <c r="Q97">
        <v>1</v>
      </c>
      <c r="X97">
        <v>19.239999999999998</v>
      </c>
      <c r="Y97">
        <v>0</v>
      </c>
      <c r="Z97">
        <v>0</v>
      </c>
      <c r="AA97">
        <v>0</v>
      </c>
      <c r="AB97">
        <v>549.32000000000005</v>
      </c>
      <c r="AC97">
        <v>0</v>
      </c>
      <c r="AD97">
        <v>1</v>
      </c>
      <c r="AE97">
        <v>1</v>
      </c>
      <c r="AF97" t="s">
        <v>198</v>
      </c>
      <c r="AG97">
        <v>22.125999999999998</v>
      </c>
      <c r="AH97">
        <v>2</v>
      </c>
      <c r="AI97">
        <v>312690017</v>
      </c>
      <c r="AJ97">
        <v>89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ROW(Source!A134)</f>
        <v>134</v>
      </c>
      <c r="B98">
        <v>312690031</v>
      </c>
      <c r="C98">
        <v>312690013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506</v>
      </c>
      <c r="J98" t="s">
        <v>3</v>
      </c>
      <c r="K98" t="s">
        <v>507</v>
      </c>
      <c r="L98">
        <v>1191</v>
      </c>
      <c r="N98">
        <v>1013</v>
      </c>
      <c r="O98" t="s">
        <v>505</v>
      </c>
      <c r="P98" t="s">
        <v>505</v>
      </c>
      <c r="Q98">
        <v>1</v>
      </c>
      <c r="X98">
        <v>22.24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35</v>
      </c>
      <c r="AG98">
        <v>27.799999999999997</v>
      </c>
      <c r="AH98">
        <v>2</v>
      </c>
      <c r="AI98">
        <v>312690018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ROW(Source!A134)</f>
        <v>134</v>
      </c>
      <c r="B99">
        <v>312690032</v>
      </c>
      <c r="C99">
        <v>312690013</v>
      </c>
      <c r="D99">
        <v>277944622</v>
      </c>
      <c r="E99">
        <v>1</v>
      </c>
      <c r="F99">
        <v>1</v>
      </c>
      <c r="G99">
        <v>1</v>
      </c>
      <c r="H99">
        <v>2</v>
      </c>
      <c r="I99" t="s">
        <v>541</v>
      </c>
      <c r="J99" t="s">
        <v>542</v>
      </c>
      <c r="K99" t="s">
        <v>543</v>
      </c>
      <c r="L99">
        <v>1368</v>
      </c>
      <c r="N99">
        <v>1011</v>
      </c>
      <c r="O99" t="s">
        <v>310</v>
      </c>
      <c r="P99" t="s">
        <v>310</v>
      </c>
      <c r="Q99">
        <v>1</v>
      </c>
      <c r="X99">
        <v>0.64</v>
      </c>
      <c r="Y99">
        <v>0</v>
      </c>
      <c r="Z99">
        <v>1472.33</v>
      </c>
      <c r="AA99">
        <v>642.05999999999995</v>
      </c>
      <c r="AB99">
        <v>0</v>
      </c>
      <c r="AC99">
        <v>0</v>
      </c>
      <c r="AD99">
        <v>1</v>
      </c>
      <c r="AE99">
        <v>0</v>
      </c>
      <c r="AF99" t="s">
        <v>35</v>
      </c>
      <c r="AG99">
        <v>0.8</v>
      </c>
      <c r="AH99">
        <v>2</v>
      </c>
      <c r="AI99">
        <v>312690019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ROW(Source!A134)</f>
        <v>134</v>
      </c>
      <c r="B100">
        <v>312690033</v>
      </c>
      <c r="C100">
        <v>312690013</v>
      </c>
      <c r="D100">
        <v>277944809</v>
      </c>
      <c r="E100">
        <v>1</v>
      </c>
      <c r="F100">
        <v>1</v>
      </c>
      <c r="G100">
        <v>1</v>
      </c>
      <c r="H100">
        <v>2</v>
      </c>
      <c r="I100" t="s">
        <v>565</v>
      </c>
      <c r="J100" t="s">
        <v>566</v>
      </c>
      <c r="K100" t="s">
        <v>567</v>
      </c>
      <c r="L100">
        <v>1368</v>
      </c>
      <c r="N100">
        <v>1011</v>
      </c>
      <c r="O100" t="s">
        <v>310</v>
      </c>
      <c r="P100" t="s">
        <v>310</v>
      </c>
      <c r="Q100">
        <v>1</v>
      </c>
      <c r="X100">
        <v>2.4</v>
      </c>
      <c r="Y100">
        <v>0</v>
      </c>
      <c r="Z100">
        <v>15.14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35</v>
      </c>
      <c r="AG100">
        <v>3</v>
      </c>
      <c r="AH100">
        <v>2</v>
      </c>
      <c r="AI100">
        <v>312690020</v>
      </c>
      <c r="AJ100">
        <v>92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ROW(Source!A134)</f>
        <v>134</v>
      </c>
      <c r="B101">
        <v>312690034</v>
      </c>
      <c r="C101">
        <v>312690013</v>
      </c>
      <c r="D101">
        <v>277944868</v>
      </c>
      <c r="E101">
        <v>1</v>
      </c>
      <c r="F101">
        <v>1</v>
      </c>
      <c r="G101">
        <v>1</v>
      </c>
      <c r="H101">
        <v>2</v>
      </c>
      <c r="I101" t="s">
        <v>553</v>
      </c>
      <c r="J101" t="s">
        <v>554</v>
      </c>
      <c r="K101" t="s">
        <v>555</v>
      </c>
      <c r="L101">
        <v>1368</v>
      </c>
      <c r="N101">
        <v>1011</v>
      </c>
      <c r="O101" t="s">
        <v>310</v>
      </c>
      <c r="P101" t="s">
        <v>310</v>
      </c>
      <c r="Q101">
        <v>1</v>
      </c>
      <c r="X101">
        <v>18.68</v>
      </c>
      <c r="Y101">
        <v>0</v>
      </c>
      <c r="Z101">
        <v>346.73</v>
      </c>
      <c r="AA101">
        <v>477.98</v>
      </c>
      <c r="AB101">
        <v>0</v>
      </c>
      <c r="AC101">
        <v>0</v>
      </c>
      <c r="AD101">
        <v>1</v>
      </c>
      <c r="AE101">
        <v>0</v>
      </c>
      <c r="AF101" t="s">
        <v>35</v>
      </c>
      <c r="AG101">
        <v>23.35</v>
      </c>
      <c r="AH101">
        <v>2</v>
      </c>
      <c r="AI101">
        <v>312690021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ROW(Source!A134)</f>
        <v>134</v>
      </c>
      <c r="B102">
        <v>312690035</v>
      </c>
      <c r="C102">
        <v>312690013</v>
      </c>
      <c r="D102">
        <v>277945805</v>
      </c>
      <c r="E102">
        <v>1</v>
      </c>
      <c r="F102">
        <v>1</v>
      </c>
      <c r="G102">
        <v>1</v>
      </c>
      <c r="H102">
        <v>2</v>
      </c>
      <c r="I102" t="s">
        <v>512</v>
      </c>
      <c r="J102" t="s">
        <v>513</v>
      </c>
      <c r="K102" t="s">
        <v>514</v>
      </c>
      <c r="L102">
        <v>1368</v>
      </c>
      <c r="N102">
        <v>1011</v>
      </c>
      <c r="O102" t="s">
        <v>310</v>
      </c>
      <c r="P102" t="s">
        <v>310</v>
      </c>
      <c r="Q102">
        <v>1</v>
      </c>
      <c r="X102">
        <v>0.52</v>
      </c>
      <c r="Y102">
        <v>0</v>
      </c>
      <c r="Z102">
        <v>544.70000000000005</v>
      </c>
      <c r="AA102">
        <v>477.98</v>
      </c>
      <c r="AB102">
        <v>0</v>
      </c>
      <c r="AC102">
        <v>0</v>
      </c>
      <c r="AD102">
        <v>1</v>
      </c>
      <c r="AE102">
        <v>0</v>
      </c>
      <c r="AF102" t="s">
        <v>35</v>
      </c>
      <c r="AG102">
        <v>0.65</v>
      </c>
      <c r="AH102">
        <v>2</v>
      </c>
      <c r="AI102">
        <v>312690022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ROW(Source!A134)</f>
        <v>134</v>
      </c>
      <c r="B103">
        <v>312690036</v>
      </c>
      <c r="C103">
        <v>312690013</v>
      </c>
      <c r="D103">
        <v>277946074</v>
      </c>
      <c r="E103">
        <v>1</v>
      </c>
      <c r="F103">
        <v>1</v>
      </c>
      <c r="G103">
        <v>1</v>
      </c>
      <c r="H103">
        <v>2</v>
      </c>
      <c r="I103" t="s">
        <v>568</v>
      </c>
      <c r="J103" t="s">
        <v>569</v>
      </c>
      <c r="K103" t="s">
        <v>570</v>
      </c>
      <c r="L103">
        <v>1368</v>
      </c>
      <c r="N103">
        <v>1011</v>
      </c>
      <c r="O103" t="s">
        <v>310</v>
      </c>
      <c r="P103" t="s">
        <v>310</v>
      </c>
      <c r="Q103">
        <v>1</v>
      </c>
      <c r="X103">
        <v>2.4</v>
      </c>
      <c r="Y103">
        <v>0</v>
      </c>
      <c r="Z103">
        <v>160.38</v>
      </c>
      <c r="AA103">
        <v>477.98</v>
      </c>
      <c r="AB103">
        <v>0</v>
      </c>
      <c r="AC103">
        <v>0</v>
      </c>
      <c r="AD103">
        <v>1</v>
      </c>
      <c r="AE103">
        <v>0</v>
      </c>
      <c r="AF103" t="s">
        <v>35</v>
      </c>
      <c r="AG103">
        <v>3</v>
      </c>
      <c r="AH103">
        <v>2</v>
      </c>
      <c r="AI103">
        <v>312690023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ROW(Source!A134)</f>
        <v>134</v>
      </c>
      <c r="B104">
        <v>312690037</v>
      </c>
      <c r="C104">
        <v>312690013</v>
      </c>
      <c r="D104">
        <v>277565240</v>
      </c>
      <c r="E104">
        <v>109</v>
      </c>
      <c r="F104">
        <v>1</v>
      </c>
      <c r="G104">
        <v>1</v>
      </c>
      <c r="H104">
        <v>3</v>
      </c>
      <c r="I104" t="s">
        <v>202</v>
      </c>
      <c r="J104" t="s">
        <v>3</v>
      </c>
      <c r="K104" t="s">
        <v>203</v>
      </c>
      <c r="L104">
        <v>1371</v>
      </c>
      <c r="N104">
        <v>1013</v>
      </c>
      <c r="O104" t="s">
        <v>20</v>
      </c>
      <c r="P104" t="s">
        <v>20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34</v>
      </c>
      <c r="AG104">
        <v>0</v>
      </c>
      <c r="AH104">
        <v>2</v>
      </c>
      <c r="AI104">
        <v>312690024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ROW(Source!A134)</f>
        <v>134</v>
      </c>
      <c r="B105">
        <v>312690038</v>
      </c>
      <c r="C105">
        <v>312690013</v>
      </c>
      <c r="D105">
        <v>277565256</v>
      </c>
      <c r="E105">
        <v>109</v>
      </c>
      <c r="F105">
        <v>1</v>
      </c>
      <c r="G105">
        <v>1</v>
      </c>
      <c r="H105">
        <v>3</v>
      </c>
      <c r="I105" t="s">
        <v>205</v>
      </c>
      <c r="J105" t="s">
        <v>3</v>
      </c>
      <c r="K105" t="s">
        <v>206</v>
      </c>
      <c r="L105">
        <v>1371</v>
      </c>
      <c r="N105">
        <v>1013</v>
      </c>
      <c r="O105" t="s">
        <v>20</v>
      </c>
      <c r="P105" t="s">
        <v>20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34</v>
      </c>
      <c r="AG105">
        <v>0</v>
      </c>
      <c r="AH105">
        <v>2</v>
      </c>
      <c r="AI105">
        <v>312690025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ROW(Source!A134)</f>
        <v>134</v>
      </c>
      <c r="B106">
        <v>312690039</v>
      </c>
      <c r="C106">
        <v>312690013</v>
      </c>
      <c r="D106">
        <v>277565414</v>
      </c>
      <c r="E106">
        <v>109</v>
      </c>
      <c r="F106">
        <v>1</v>
      </c>
      <c r="G106">
        <v>1</v>
      </c>
      <c r="H106">
        <v>3</v>
      </c>
      <c r="I106" t="s">
        <v>208</v>
      </c>
      <c r="J106" t="s">
        <v>3</v>
      </c>
      <c r="K106" t="s">
        <v>209</v>
      </c>
      <c r="L106">
        <v>1477</v>
      </c>
      <c r="N106">
        <v>1013</v>
      </c>
      <c r="O106" t="s">
        <v>210</v>
      </c>
      <c r="P106" t="s">
        <v>211</v>
      </c>
      <c r="Q106">
        <v>1</v>
      </c>
      <c r="X106">
        <v>3.06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34</v>
      </c>
      <c r="AG106">
        <v>0</v>
      </c>
      <c r="AH106">
        <v>2</v>
      </c>
      <c r="AI106">
        <v>312690026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ROW(Source!A138)</f>
        <v>138</v>
      </c>
      <c r="B107">
        <v>312726637</v>
      </c>
      <c r="C107">
        <v>312726636</v>
      </c>
      <c r="D107">
        <v>277560446</v>
      </c>
      <c r="E107">
        <v>109</v>
      </c>
      <c r="F107">
        <v>1</v>
      </c>
      <c r="G107">
        <v>1</v>
      </c>
      <c r="H107">
        <v>1</v>
      </c>
      <c r="I107" t="s">
        <v>556</v>
      </c>
      <c r="J107" t="s">
        <v>3</v>
      </c>
      <c r="K107" t="s">
        <v>557</v>
      </c>
      <c r="L107">
        <v>1369</v>
      </c>
      <c r="N107">
        <v>1013</v>
      </c>
      <c r="O107" t="s">
        <v>558</v>
      </c>
      <c r="P107" t="s">
        <v>558</v>
      </c>
      <c r="Q107">
        <v>1</v>
      </c>
      <c r="X107">
        <v>0.04</v>
      </c>
      <c r="Y107">
        <v>0</v>
      </c>
      <c r="Z107">
        <v>0</v>
      </c>
      <c r="AA107">
        <v>0</v>
      </c>
      <c r="AB107">
        <v>388.8</v>
      </c>
      <c r="AC107">
        <v>0</v>
      </c>
      <c r="AD107">
        <v>1</v>
      </c>
      <c r="AE107">
        <v>1</v>
      </c>
      <c r="AF107" t="s">
        <v>3</v>
      </c>
      <c r="AG107">
        <v>0.04</v>
      </c>
      <c r="AH107">
        <v>2</v>
      </c>
      <c r="AI107">
        <v>312726637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ROW(Source!A138)</f>
        <v>138</v>
      </c>
      <c r="B108">
        <v>312726638</v>
      </c>
      <c r="C108">
        <v>312726636</v>
      </c>
      <c r="D108">
        <v>277560448</v>
      </c>
      <c r="E108">
        <v>109</v>
      </c>
      <c r="F108">
        <v>1</v>
      </c>
      <c r="G108">
        <v>1</v>
      </c>
      <c r="H108">
        <v>1</v>
      </c>
      <c r="I108" t="s">
        <v>559</v>
      </c>
      <c r="J108" t="s">
        <v>3</v>
      </c>
      <c r="K108" t="s">
        <v>560</v>
      </c>
      <c r="L108">
        <v>1369</v>
      </c>
      <c r="N108">
        <v>1013</v>
      </c>
      <c r="O108" t="s">
        <v>558</v>
      </c>
      <c r="P108" t="s">
        <v>558</v>
      </c>
      <c r="Q108">
        <v>1</v>
      </c>
      <c r="X108">
        <v>3.96</v>
      </c>
      <c r="Y108">
        <v>0</v>
      </c>
      <c r="Z108">
        <v>0</v>
      </c>
      <c r="AA108">
        <v>0</v>
      </c>
      <c r="AB108">
        <v>424.47</v>
      </c>
      <c r="AC108">
        <v>0</v>
      </c>
      <c r="AD108">
        <v>1</v>
      </c>
      <c r="AE108">
        <v>1</v>
      </c>
      <c r="AF108" t="s">
        <v>3</v>
      </c>
      <c r="AG108">
        <v>3.96</v>
      </c>
      <c r="AH108">
        <v>2</v>
      </c>
      <c r="AI108">
        <v>312726638</v>
      </c>
      <c r="AJ108">
        <v>100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ROW(Source!A138)</f>
        <v>138</v>
      </c>
      <c r="B109">
        <v>312726639</v>
      </c>
      <c r="C109">
        <v>312726636</v>
      </c>
      <c r="D109">
        <v>277560452</v>
      </c>
      <c r="E109">
        <v>109</v>
      </c>
      <c r="F109">
        <v>1</v>
      </c>
      <c r="G109">
        <v>1</v>
      </c>
      <c r="H109">
        <v>1</v>
      </c>
      <c r="I109" t="s">
        <v>561</v>
      </c>
      <c r="J109" t="s">
        <v>3</v>
      </c>
      <c r="K109" t="s">
        <v>562</v>
      </c>
      <c r="L109">
        <v>1369</v>
      </c>
      <c r="N109">
        <v>1013</v>
      </c>
      <c r="O109" t="s">
        <v>558</v>
      </c>
      <c r="P109" t="s">
        <v>558</v>
      </c>
      <c r="Q109">
        <v>1</v>
      </c>
      <c r="X109">
        <v>2.06</v>
      </c>
      <c r="Y109">
        <v>0</v>
      </c>
      <c r="Z109">
        <v>0</v>
      </c>
      <c r="AA109">
        <v>0</v>
      </c>
      <c r="AB109">
        <v>477.98</v>
      </c>
      <c r="AC109">
        <v>0</v>
      </c>
      <c r="AD109">
        <v>1</v>
      </c>
      <c r="AE109">
        <v>1</v>
      </c>
      <c r="AF109" t="s">
        <v>3</v>
      </c>
      <c r="AG109">
        <v>2.06</v>
      </c>
      <c r="AH109">
        <v>2</v>
      </c>
      <c r="AI109">
        <v>312726639</v>
      </c>
      <c r="AJ109">
        <v>101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ROW(Source!A138)</f>
        <v>138</v>
      </c>
      <c r="B110">
        <v>312726640</v>
      </c>
      <c r="C110">
        <v>312726636</v>
      </c>
      <c r="D110">
        <v>277560455</v>
      </c>
      <c r="E110">
        <v>109</v>
      </c>
      <c r="F110">
        <v>1</v>
      </c>
      <c r="G110">
        <v>1</v>
      </c>
      <c r="H110">
        <v>1</v>
      </c>
      <c r="I110" t="s">
        <v>563</v>
      </c>
      <c r="J110" t="s">
        <v>3</v>
      </c>
      <c r="K110" t="s">
        <v>564</v>
      </c>
      <c r="L110">
        <v>1369</v>
      </c>
      <c r="N110">
        <v>1013</v>
      </c>
      <c r="O110" t="s">
        <v>558</v>
      </c>
      <c r="P110" t="s">
        <v>558</v>
      </c>
      <c r="Q110">
        <v>1</v>
      </c>
      <c r="X110">
        <v>2.06</v>
      </c>
      <c r="Y110">
        <v>0</v>
      </c>
      <c r="Z110">
        <v>0</v>
      </c>
      <c r="AA110">
        <v>0</v>
      </c>
      <c r="AB110">
        <v>549.32000000000005</v>
      </c>
      <c r="AC110">
        <v>0</v>
      </c>
      <c r="AD110">
        <v>1</v>
      </c>
      <c r="AE110">
        <v>1</v>
      </c>
      <c r="AF110" t="s">
        <v>3</v>
      </c>
      <c r="AG110">
        <v>2.06</v>
      </c>
      <c r="AH110">
        <v>2</v>
      </c>
      <c r="AI110">
        <v>312726640</v>
      </c>
      <c r="AJ110">
        <v>102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ROW(Source!A138)</f>
        <v>138</v>
      </c>
      <c r="B111">
        <v>312726641</v>
      </c>
      <c r="C111">
        <v>312726636</v>
      </c>
      <c r="D111">
        <v>277560491</v>
      </c>
      <c r="E111">
        <v>109</v>
      </c>
      <c r="F111">
        <v>1</v>
      </c>
      <c r="G111">
        <v>1</v>
      </c>
      <c r="H111">
        <v>1</v>
      </c>
      <c r="I111" t="s">
        <v>506</v>
      </c>
      <c r="J111" t="s">
        <v>3</v>
      </c>
      <c r="K111" t="s">
        <v>507</v>
      </c>
      <c r="L111">
        <v>1191</v>
      </c>
      <c r="N111">
        <v>1013</v>
      </c>
      <c r="O111" t="s">
        <v>505</v>
      </c>
      <c r="P111" t="s">
        <v>505</v>
      </c>
      <c r="Q111">
        <v>1</v>
      </c>
      <c r="X111">
        <v>2.04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3</v>
      </c>
      <c r="AG111">
        <v>2.04</v>
      </c>
      <c r="AH111">
        <v>2</v>
      </c>
      <c r="AI111">
        <v>312726641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ROW(Source!A138)</f>
        <v>138</v>
      </c>
      <c r="B112">
        <v>312726642</v>
      </c>
      <c r="C112">
        <v>312726636</v>
      </c>
      <c r="D112">
        <v>277944622</v>
      </c>
      <c r="E112">
        <v>1</v>
      </c>
      <c r="F112">
        <v>1</v>
      </c>
      <c r="G112">
        <v>1</v>
      </c>
      <c r="H112">
        <v>2</v>
      </c>
      <c r="I112" t="s">
        <v>541</v>
      </c>
      <c r="J112" t="s">
        <v>542</v>
      </c>
      <c r="K112" t="s">
        <v>543</v>
      </c>
      <c r="L112">
        <v>1368</v>
      </c>
      <c r="N112">
        <v>1011</v>
      </c>
      <c r="O112" t="s">
        <v>310</v>
      </c>
      <c r="P112" t="s">
        <v>310</v>
      </c>
      <c r="Q112">
        <v>1</v>
      </c>
      <c r="X112">
        <v>0.02</v>
      </c>
      <c r="Y112">
        <v>0</v>
      </c>
      <c r="Z112">
        <v>1472.33</v>
      </c>
      <c r="AA112">
        <v>642.05999999999995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0.02</v>
      </c>
      <c r="AH112">
        <v>2</v>
      </c>
      <c r="AI112">
        <v>312726642</v>
      </c>
      <c r="AJ112">
        <v>104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ROW(Source!A138)</f>
        <v>138</v>
      </c>
      <c r="B113">
        <v>312726643</v>
      </c>
      <c r="C113">
        <v>312726636</v>
      </c>
      <c r="D113">
        <v>277944868</v>
      </c>
      <c r="E113">
        <v>1</v>
      </c>
      <c r="F113">
        <v>1</v>
      </c>
      <c r="G113">
        <v>1</v>
      </c>
      <c r="H113">
        <v>2</v>
      </c>
      <c r="I113" t="s">
        <v>553</v>
      </c>
      <c r="J113" t="s">
        <v>554</v>
      </c>
      <c r="K113" t="s">
        <v>555</v>
      </c>
      <c r="L113">
        <v>1368</v>
      </c>
      <c r="N113">
        <v>1011</v>
      </c>
      <c r="O113" t="s">
        <v>310</v>
      </c>
      <c r="P113" t="s">
        <v>310</v>
      </c>
      <c r="Q113">
        <v>1</v>
      </c>
      <c r="X113">
        <v>2</v>
      </c>
      <c r="Y113">
        <v>0</v>
      </c>
      <c r="Z113">
        <v>346.73</v>
      </c>
      <c r="AA113">
        <v>477.98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</v>
      </c>
      <c r="AH113">
        <v>2</v>
      </c>
      <c r="AI113">
        <v>312726643</v>
      </c>
      <c r="AJ113">
        <v>105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ROW(Source!A138)</f>
        <v>138</v>
      </c>
      <c r="B114">
        <v>312726644</v>
      </c>
      <c r="C114">
        <v>312726636</v>
      </c>
      <c r="D114">
        <v>277945805</v>
      </c>
      <c r="E114">
        <v>1</v>
      </c>
      <c r="F114">
        <v>1</v>
      </c>
      <c r="G114">
        <v>1</v>
      </c>
      <c r="H114">
        <v>2</v>
      </c>
      <c r="I114" t="s">
        <v>512</v>
      </c>
      <c r="J114" t="s">
        <v>513</v>
      </c>
      <c r="K114" t="s">
        <v>514</v>
      </c>
      <c r="L114">
        <v>1368</v>
      </c>
      <c r="N114">
        <v>1011</v>
      </c>
      <c r="O114" t="s">
        <v>310</v>
      </c>
      <c r="P114" t="s">
        <v>310</v>
      </c>
      <c r="Q114">
        <v>1</v>
      </c>
      <c r="X114">
        <v>0.02</v>
      </c>
      <c r="Y114">
        <v>0</v>
      </c>
      <c r="Z114">
        <v>544.70000000000005</v>
      </c>
      <c r="AA114">
        <v>477.98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0.02</v>
      </c>
      <c r="AH114">
        <v>2</v>
      </c>
      <c r="AI114">
        <v>312726644</v>
      </c>
      <c r="AJ114">
        <v>106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ROW(Source!A138)</f>
        <v>138</v>
      </c>
      <c r="B115">
        <v>312726645</v>
      </c>
      <c r="C115">
        <v>312726636</v>
      </c>
      <c r="D115">
        <v>277565256</v>
      </c>
      <c r="E115">
        <v>109</v>
      </c>
      <c r="F115">
        <v>1</v>
      </c>
      <c r="G115">
        <v>1</v>
      </c>
      <c r="H115">
        <v>3</v>
      </c>
      <c r="I115" t="s">
        <v>205</v>
      </c>
      <c r="J115" t="s">
        <v>3</v>
      </c>
      <c r="K115" t="s">
        <v>206</v>
      </c>
      <c r="L115">
        <v>1371</v>
      </c>
      <c r="N115">
        <v>1013</v>
      </c>
      <c r="O115" t="s">
        <v>20</v>
      </c>
      <c r="P115" t="s">
        <v>20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34</v>
      </c>
      <c r="AG115">
        <v>0</v>
      </c>
      <c r="AH115">
        <v>2</v>
      </c>
      <c r="AI115">
        <v>312726645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ROW(Source!A175)</f>
        <v>175</v>
      </c>
      <c r="B116">
        <v>312726821</v>
      </c>
      <c r="C116">
        <v>312726816</v>
      </c>
      <c r="D116">
        <v>75629979</v>
      </c>
      <c r="E116">
        <v>109</v>
      </c>
      <c r="F116">
        <v>1</v>
      </c>
      <c r="G116">
        <v>1</v>
      </c>
      <c r="H116">
        <v>1</v>
      </c>
      <c r="I116" t="s">
        <v>551</v>
      </c>
      <c r="J116" t="s">
        <v>3</v>
      </c>
      <c r="K116" t="s">
        <v>552</v>
      </c>
      <c r="L116">
        <v>1191</v>
      </c>
      <c r="N116">
        <v>1013</v>
      </c>
      <c r="O116" t="s">
        <v>505</v>
      </c>
      <c r="P116" t="s">
        <v>505</v>
      </c>
      <c r="Q116">
        <v>1</v>
      </c>
      <c r="X116">
        <v>2.0299999999999998</v>
      </c>
      <c r="Y116">
        <v>0</v>
      </c>
      <c r="Z116">
        <v>0</v>
      </c>
      <c r="AA116">
        <v>0</v>
      </c>
      <c r="AB116">
        <v>424.47</v>
      </c>
      <c r="AC116">
        <v>0</v>
      </c>
      <c r="AD116">
        <v>1</v>
      </c>
      <c r="AE116">
        <v>1</v>
      </c>
      <c r="AF116" t="s">
        <v>3</v>
      </c>
      <c r="AG116">
        <v>2.0299999999999998</v>
      </c>
      <c r="AH116">
        <v>2</v>
      </c>
      <c r="AI116">
        <v>312726817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ROW(Source!A175)</f>
        <v>175</v>
      </c>
      <c r="B117">
        <v>312726822</v>
      </c>
      <c r="C117">
        <v>312726816</v>
      </c>
      <c r="D117">
        <v>75629607</v>
      </c>
      <c r="E117">
        <v>109</v>
      </c>
      <c r="F117">
        <v>1</v>
      </c>
      <c r="G117">
        <v>1</v>
      </c>
      <c r="H117">
        <v>1</v>
      </c>
      <c r="I117" t="s">
        <v>506</v>
      </c>
      <c r="J117" t="s">
        <v>3</v>
      </c>
      <c r="K117" t="s">
        <v>507</v>
      </c>
      <c r="L117">
        <v>1191</v>
      </c>
      <c r="N117">
        <v>1013</v>
      </c>
      <c r="O117" t="s">
        <v>505</v>
      </c>
      <c r="P117" t="s">
        <v>505</v>
      </c>
      <c r="Q117">
        <v>1</v>
      </c>
      <c r="X117">
        <v>0.55000000000000004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3</v>
      </c>
      <c r="AG117">
        <v>0.55000000000000004</v>
      </c>
      <c r="AH117">
        <v>2</v>
      </c>
      <c r="AI117">
        <v>312726818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ROW(Source!A175)</f>
        <v>175</v>
      </c>
      <c r="B118">
        <v>312726823</v>
      </c>
      <c r="C118">
        <v>312726816</v>
      </c>
      <c r="D118">
        <v>277944868</v>
      </c>
      <c r="E118">
        <v>1</v>
      </c>
      <c r="F118">
        <v>1</v>
      </c>
      <c r="G118">
        <v>1</v>
      </c>
      <c r="H118">
        <v>2</v>
      </c>
      <c r="I118" t="s">
        <v>553</v>
      </c>
      <c r="J118" t="s">
        <v>554</v>
      </c>
      <c r="K118" t="s">
        <v>555</v>
      </c>
      <c r="L118">
        <v>1368</v>
      </c>
      <c r="N118">
        <v>1011</v>
      </c>
      <c r="O118" t="s">
        <v>310</v>
      </c>
      <c r="P118" t="s">
        <v>310</v>
      </c>
      <c r="Q118">
        <v>1</v>
      </c>
      <c r="X118">
        <v>0.45</v>
      </c>
      <c r="Y118">
        <v>0</v>
      </c>
      <c r="Z118">
        <v>346.73</v>
      </c>
      <c r="AA118">
        <v>477.98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0.45</v>
      </c>
      <c r="AH118">
        <v>2</v>
      </c>
      <c r="AI118">
        <v>312726819</v>
      </c>
      <c r="AJ118">
        <v>110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ROW(Source!A175)</f>
        <v>175</v>
      </c>
      <c r="B119">
        <v>312726824</v>
      </c>
      <c r="C119">
        <v>312726816</v>
      </c>
      <c r="D119">
        <v>277945805</v>
      </c>
      <c r="E119">
        <v>1</v>
      </c>
      <c r="F119">
        <v>1</v>
      </c>
      <c r="G119">
        <v>1</v>
      </c>
      <c r="H119">
        <v>2</v>
      </c>
      <c r="I119" t="s">
        <v>512</v>
      </c>
      <c r="J119" t="s">
        <v>513</v>
      </c>
      <c r="K119" t="s">
        <v>514</v>
      </c>
      <c r="L119">
        <v>1368</v>
      </c>
      <c r="N119">
        <v>1011</v>
      </c>
      <c r="O119" t="s">
        <v>310</v>
      </c>
      <c r="P119" t="s">
        <v>310</v>
      </c>
      <c r="Q119">
        <v>1</v>
      </c>
      <c r="X119">
        <v>0.1</v>
      </c>
      <c r="Y119">
        <v>0</v>
      </c>
      <c r="Z119">
        <v>544.70000000000005</v>
      </c>
      <c r="AA119">
        <v>477.98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0.1</v>
      </c>
      <c r="AH119">
        <v>2</v>
      </c>
      <c r="AI119">
        <v>312726820</v>
      </c>
      <c r="AJ119">
        <v>111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ROW(Source!A176)</f>
        <v>176</v>
      </c>
      <c r="B120">
        <v>312726837</v>
      </c>
      <c r="C120">
        <v>312726825</v>
      </c>
      <c r="D120">
        <v>75634933</v>
      </c>
      <c r="E120">
        <v>109</v>
      </c>
      <c r="F120">
        <v>1</v>
      </c>
      <c r="G120">
        <v>1</v>
      </c>
      <c r="H120">
        <v>1</v>
      </c>
      <c r="I120" t="s">
        <v>571</v>
      </c>
      <c r="J120" t="s">
        <v>3</v>
      </c>
      <c r="K120" t="s">
        <v>572</v>
      </c>
      <c r="L120">
        <v>1191</v>
      </c>
      <c r="N120">
        <v>1013</v>
      </c>
      <c r="O120" t="s">
        <v>505</v>
      </c>
      <c r="P120" t="s">
        <v>505</v>
      </c>
      <c r="Q120">
        <v>1</v>
      </c>
      <c r="X120">
        <v>51.1</v>
      </c>
      <c r="Y120">
        <v>0</v>
      </c>
      <c r="Z120">
        <v>0</v>
      </c>
      <c r="AA120">
        <v>0</v>
      </c>
      <c r="AB120">
        <v>472.63</v>
      </c>
      <c r="AC120">
        <v>0</v>
      </c>
      <c r="AD120">
        <v>1</v>
      </c>
      <c r="AE120">
        <v>1</v>
      </c>
      <c r="AF120" t="s">
        <v>198</v>
      </c>
      <c r="AG120">
        <v>58.765000000000001</v>
      </c>
      <c r="AH120">
        <v>2</v>
      </c>
      <c r="AI120">
        <v>312726826</v>
      </c>
      <c r="AJ120">
        <v>112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ROW(Source!A176)</f>
        <v>176</v>
      </c>
      <c r="B121">
        <v>312726838</v>
      </c>
      <c r="C121">
        <v>312726825</v>
      </c>
      <c r="D121">
        <v>75629607</v>
      </c>
      <c r="E121">
        <v>109</v>
      </c>
      <c r="F121">
        <v>1</v>
      </c>
      <c r="G121">
        <v>1</v>
      </c>
      <c r="H121">
        <v>1</v>
      </c>
      <c r="I121" t="s">
        <v>506</v>
      </c>
      <c r="J121" t="s">
        <v>3</v>
      </c>
      <c r="K121" t="s">
        <v>507</v>
      </c>
      <c r="L121">
        <v>1191</v>
      </c>
      <c r="N121">
        <v>1013</v>
      </c>
      <c r="O121" t="s">
        <v>505</v>
      </c>
      <c r="P121" t="s">
        <v>505</v>
      </c>
      <c r="Q121">
        <v>1</v>
      </c>
      <c r="X121">
        <v>22.73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35</v>
      </c>
      <c r="AG121">
        <v>28.412500000000001</v>
      </c>
      <c r="AH121">
        <v>2</v>
      </c>
      <c r="AI121">
        <v>312726827</v>
      </c>
      <c r="AJ121">
        <v>113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ROW(Source!A176)</f>
        <v>176</v>
      </c>
      <c r="B122">
        <v>312726839</v>
      </c>
      <c r="C122">
        <v>312726825</v>
      </c>
      <c r="D122">
        <v>277944868</v>
      </c>
      <c r="E122">
        <v>1</v>
      </c>
      <c r="F122">
        <v>1</v>
      </c>
      <c r="G122">
        <v>1</v>
      </c>
      <c r="H122">
        <v>2</v>
      </c>
      <c r="I122" t="s">
        <v>553</v>
      </c>
      <c r="J122" t="s">
        <v>554</v>
      </c>
      <c r="K122" t="s">
        <v>555</v>
      </c>
      <c r="L122">
        <v>1368</v>
      </c>
      <c r="N122">
        <v>1011</v>
      </c>
      <c r="O122" t="s">
        <v>310</v>
      </c>
      <c r="P122" t="s">
        <v>310</v>
      </c>
      <c r="Q122">
        <v>1</v>
      </c>
      <c r="X122">
        <v>13</v>
      </c>
      <c r="Y122">
        <v>0</v>
      </c>
      <c r="Z122">
        <v>346.73</v>
      </c>
      <c r="AA122">
        <v>477.98</v>
      </c>
      <c r="AB122">
        <v>0</v>
      </c>
      <c r="AC122">
        <v>0</v>
      </c>
      <c r="AD122">
        <v>1</v>
      </c>
      <c r="AE122">
        <v>0</v>
      </c>
      <c r="AF122" t="s">
        <v>35</v>
      </c>
      <c r="AG122">
        <v>16.25</v>
      </c>
      <c r="AH122">
        <v>2</v>
      </c>
      <c r="AI122">
        <v>312726828</v>
      </c>
      <c r="AJ122">
        <v>114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ROW(Source!A176)</f>
        <v>176</v>
      </c>
      <c r="B123">
        <v>312726840</v>
      </c>
      <c r="C123">
        <v>312726825</v>
      </c>
      <c r="D123">
        <v>277945805</v>
      </c>
      <c r="E123">
        <v>1</v>
      </c>
      <c r="F123">
        <v>1</v>
      </c>
      <c r="G123">
        <v>1</v>
      </c>
      <c r="H123">
        <v>2</v>
      </c>
      <c r="I123" t="s">
        <v>512</v>
      </c>
      <c r="J123" t="s">
        <v>513</v>
      </c>
      <c r="K123" t="s">
        <v>514</v>
      </c>
      <c r="L123">
        <v>1368</v>
      </c>
      <c r="N123">
        <v>1011</v>
      </c>
      <c r="O123" t="s">
        <v>310</v>
      </c>
      <c r="P123" t="s">
        <v>310</v>
      </c>
      <c r="Q123">
        <v>1</v>
      </c>
      <c r="X123">
        <v>2.86</v>
      </c>
      <c r="Y123">
        <v>0</v>
      </c>
      <c r="Z123">
        <v>544.70000000000005</v>
      </c>
      <c r="AA123">
        <v>477.98</v>
      </c>
      <c r="AB123">
        <v>0</v>
      </c>
      <c r="AC123">
        <v>0</v>
      </c>
      <c r="AD123">
        <v>1</v>
      </c>
      <c r="AE123">
        <v>0</v>
      </c>
      <c r="AF123" t="s">
        <v>35</v>
      </c>
      <c r="AG123">
        <v>3.5749999999999997</v>
      </c>
      <c r="AH123">
        <v>2</v>
      </c>
      <c r="AI123">
        <v>312726829</v>
      </c>
      <c r="AJ123">
        <v>115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ROW(Source!A176)</f>
        <v>176</v>
      </c>
      <c r="B124">
        <v>312726841</v>
      </c>
      <c r="C124">
        <v>312726825</v>
      </c>
      <c r="D124">
        <v>277945921</v>
      </c>
      <c r="E124">
        <v>1</v>
      </c>
      <c r="F124">
        <v>1</v>
      </c>
      <c r="G124">
        <v>1</v>
      </c>
      <c r="H124">
        <v>2</v>
      </c>
      <c r="I124" t="s">
        <v>548</v>
      </c>
      <c r="J124" t="s">
        <v>549</v>
      </c>
      <c r="K124" t="s">
        <v>550</v>
      </c>
      <c r="L124">
        <v>1368</v>
      </c>
      <c r="N124">
        <v>1011</v>
      </c>
      <c r="O124" t="s">
        <v>310</v>
      </c>
      <c r="P124" t="s">
        <v>310</v>
      </c>
      <c r="Q124">
        <v>1</v>
      </c>
      <c r="X124">
        <v>6.87</v>
      </c>
      <c r="Y124">
        <v>0</v>
      </c>
      <c r="Z124">
        <v>560.73</v>
      </c>
      <c r="AA124">
        <v>477.98</v>
      </c>
      <c r="AB124">
        <v>0</v>
      </c>
      <c r="AC124">
        <v>0</v>
      </c>
      <c r="AD124">
        <v>1</v>
      </c>
      <c r="AE124">
        <v>0</v>
      </c>
      <c r="AF124" t="s">
        <v>35</v>
      </c>
      <c r="AG124">
        <v>8.5875000000000004</v>
      </c>
      <c r="AH124">
        <v>2</v>
      </c>
      <c r="AI124">
        <v>312726830</v>
      </c>
      <c r="AJ124">
        <v>116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ROW(Source!A176)</f>
        <v>176</v>
      </c>
      <c r="B125">
        <v>312726842</v>
      </c>
      <c r="C125">
        <v>312726825</v>
      </c>
      <c r="D125">
        <v>277862504</v>
      </c>
      <c r="E125">
        <v>1</v>
      </c>
      <c r="F125">
        <v>1</v>
      </c>
      <c r="G125">
        <v>1</v>
      </c>
      <c r="H125">
        <v>3</v>
      </c>
      <c r="I125" t="s">
        <v>573</v>
      </c>
      <c r="J125" t="s">
        <v>574</v>
      </c>
      <c r="K125" t="s">
        <v>575</v>
      </c>
      <c r="L125">
        <v>1346</v>
      </c>
      <c r="N125">
        <v>1009</v>
      </c>
      <c r="O125" t="s">
        <v>44</v>
      </c>
      <c r="P125" t="s">
        <v>44</v>
      </c>
      <c r="Q125">
        <v>1</v>
      </c>
      <c r="X125">
        <v>0.06</v>
      </c>
      <c r="Y125">
        <v>160.27000000000001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22</v>
      </c>
      <c r="AG125">
        <v>0</v>
      </c>
      <c r="AH125">
        <v>2</v>
      </c>
      <c r="AI125">
        <v>312726831</v>
      </c>
      <c r="AJ125">
        <v>117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ROW(Source!A176)</f>
        <v>176</v>
      </c>
      <c r="B126">
        <v>312726843</v>
      </c>
      <c r="C126">
        <v>312726825</v>
      </c>
      <c r="D126">
        <v>277862533</v>
      </c>
      <c r="E126">
        <v>1</v>
      </c>
      <c r="F126">
        <v>1</v>
      </c>
      <c r="G126">
        <v>1</v>
      </c>
      <c r="H126">
        <v>3</v>
      </c>
      <c r="I126" t="s">
        <v>516</v>
      </c>
      <c r="J126" t="s">
        <v>517</v>
      </c>
      <c r="K126" t="s">
        <v>518</v>
      </c>
      <c r="L126">
        <v>1346</v>
      </c>
      <c r="N126">
        <v>1009</v>
      </c>
      <c r="O126" t="s">
        <v>44</v>
      </c>
      <c r="P126" t="s">
        <v>44</v>
      </c>
      <c r="Q126">
        <v>1</v>
      </c>
      <c r="X126">
        <v>0.1</v>
      </c>
      <c r="Y126">
        <v>238.29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22</v>
      </c>
      <c r="AG126">
        <v>0</v>
      </c>
      <c r="AH126">
        <v>2</v>
      </c>
      <c r="AI126">
        <v>312726832</v>
      </c>
      <c r="AJ126">
        <v>118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ROW(Source!A176)</f>
        <v>176</v>
      </c>
      <c r="B127">
        <v>312726844</v>
      </c>
      <c r="C127">
        <v>312726825</v>
      </c>
      <c r="D127">
        <v>277869627</v>
      </c>
      <c r="E127">
        <v>1</v>
      </c>
      <c r="F127">
        <v>1</v>
      </c>
      <c r="G127">
        <v>1</v>
      </c>
      <c r="H127">
        <v>3</v>
      </c>
      <c r="I127" t="s">
        <v>522</v>
      </c>
      <c r="J127" t="s">
        <v>523</v>
      </c>
      <c r="K127" t="s">
        <v>524</v>
      </c>
      <c r="L127">
        <v>1346</v>
      </c>
      <c r="N127">
        <v>1009</v>
      </c>
      <c r="O127" t="s">
        <v>44</v>
      </c>
      <c r="P127" t="s">
        <v>44</v>
      </c>
      <c r="Q127">
        <v>1</v>
      </c>
      <c r="X127">
        <v>0.05</v>
      </c>
      <c r="Y127">
        <v>56.11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22</v>
      </c>
      <c r="AG127">
        <v>0</v>
      </c>
      <c r="AH127">
        <v>2</v>
      </c>
      <c r="AI127">
        <v>312726833</v>
      </c>
      <c r="AJ127">
        <v>119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ROW(Source!A176)</f>
        <v>176</v>
      </c>
      <c r="B128">
        <v>312726845</v>
      </c>
      <c r="C128">
        <v>312726825</v>
      </c>
      <c r="D128">
        <v>277881237</v>
      </c>
      <c r="E128">
        <v>1</v>
      </c>
      <c r="F128">
        <v>1</v>
      </c>
      <c r="G128">
        <v>1</v>
      </c>
      <c r="H128">
        <v>3</v>
      </c>
      <c r="I128" t="s">
        <v>576</v>
      </c>
      <c r="J128" t="s">
        <v>577</v>
      </c>
      <c r="K128" t="s">
        <v>578</v>
      </c>
      <c r="L128">
        <v>1348</v>
      </c>
      <c r="N128">
        <v>1009</v>
      </c>
      <c r="O128" t="s">
        <v>53</v>
      </c>
      <c r="P128" t="s">
        <v>53</v>
      </c>
      <c r="Q128">
        <v>1000</v>
      </c>
      <c r="X128">
        <v>3.5000000000000001E-3</v>
      </c>
      <c r="Y128">
        <v>625256.9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22</v>
      </c>
      <c r="AG128">
        <v>0</v>
      </c>
      <c r="AH128">
        <v>2</v>
      </c>
      <c r="AI128">
        <v>312726834</v>
      </c>
      <c r="AJ128">
        <v>120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ROW(Source!A176)</f>
        <v>176</v>
      </c>
      <c r="B129">
        <v>312726846</v>
      </c>
      <c r="C129">
        <v>312726825</v>
      </c>
      <c r="D129">
        <v>277896859</v>
      </c>
      <c r="E129">
        <v>1</v>
      </c>
      <c r="F129">
        <v>1</v>
      </c>
      <c r="G129">
        <v>1</v>
      </c>
      <c r="H129">
        <v>3</v>
      </c>
      <c r="I129" t="s">
        <v>579</v>
      </c>
      <c r="J129" t="s">
        <v>580</v>
      </c>
      <c r="K129" t="s">
        <v>581</v>
      </c>
      <c r="L129">
        <v>1346</v>
      </c>
      <c r="N129">
        <v>1009</v>
      </c>
      <c r="O129" t="s">
        <v>44</v>
      </c>
      <c r="P129" t="s">
        <v>44</v>
      </c>
      <c r="Q129">
        <v>1</v>
      </c>
      <c r="X129">
        <v>0.22</v>
      </c>
      <c r="Y129">
        <v>60.6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22</v>
      </c>
      <c r="AG129">
        <v>0</v>
      </c>
      <c r="AH129">
        <v>2</v>
      </c>
      <c r="AI129">
        <v>312726835</v>
      </c>
      <c r="AJ129">
        <v>121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ROW(Source!A176)</f>
        <v>176</v>
      </c>
      <c r="B130">
        <v>312726847</v>
      </c>
      <c r="C130">
        <v>312726825</v>
      </c>
      <c r="D130">
        <v>277907767</v>
      </c>
      <c r="E130">
        <v>1</v>
      </c>
      <c r="F130">
        <v>1</v>
      </c>
      <c r="G130">
        <v>1</v>
      </c>
      <c r="H130">
        <v>3</v>
      </c>
      <c r="I130" t="s">
        <v>582</v>
      </c>
      <c r="J130" t="s">
        <v>583</v>
      </c>
      <c r="K130" t="s">
        <v>584</v>
      </c>
      <c r="L130">
        <v>1371</v>
      </c>
      <c r="N130">
        <v>1013</v>
      </c>
      <c r="O130" t="s">
        <v>20</v>
      </c>
      <c r="P130" t="s">
        <v>20</v>
      </c>
      <c r="Q130">
        <v>1</v>
      </c>
      <c r="X130">
        <v>3.4</v>
      </c>
      <c r="Y130">
        <v>635.88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22</v>
      </c>
      <c r="AG130">
        <v>0</v>
      </c>
      <c r="AH130">
        <v>2</v>
      </c>
      <c r="AI130">
        <v>312726836</v>
      </c>
      <c r="AJ130">
        <v>122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ROW(Source!A176)</f>
        <v>176</v>
      </c>
      <c r="B131">
        <v>312726848</v>
      </c>
      <c r="C131">
        <v>312726825</v>
      </c>
      <c r="D131">
        <v>277565419</v>
      </c>
      <c r="E131">
        <v>109</v>
      </c>
      <c r="F131">
        <v>1</v>
      </c>
      <c r="G131">
        <v>1</v>
      </c>
      <c r="H131">
        <v>3</v>
      </c>
      <c r="I131" t="s">
        <v>625</v>
      </c>
      <c r="J131" t="s">
        <v>3</v>
      </c>
      <c r="K131" t="s">
        <v>626</v>
      </c>
      <c r="L131">
        <v>1348</v>
      </c>
      <c r="N131">
        <v>1009</v>
      </c>
      <c r="O131" t="s">
        <v>53</v>
      </c>
      <c r="P131" t="s">
        <v>53</v>
      </c>
      <c r="Q131">
        <v>1000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22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ROW(Source!A176)</f>
        <v>176</v>
      </c>
      <c r="B132">
        <v>312726849</v>
      </c>
      <c r="C132">
        <v>312726825</v>
      </c>
      <c r="D132">
        <v>277565455</v>
      </c>
      <c r="E132">
        <v>109</v>
      </c>
      <c r="F132">
        <v>1</v>
      </c>
      <c r="G132">
        <v>1</v>
      </c>
      <c r="H132">
        <v>3</v>
      </c>
      <c r="I132" t="s">
        <v>627</v>
      </c>
      <c r="J132" t="s">
        <v>3</v>
      </c>
      <c r="K132" t="s">
        <v>628</v>
      </c>
      <c r="L132">
        <v>1348</v>
      </c>
      <c r="N132">
        <v>1009</v>
      </c>
      <c r="O132" t="s">
        <v>53</v>
      </c>
      <c r="P132" t="s">
        <v>53</v>
      </c>
      <c r="Q132">
        <v>1000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22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ROW(Source!A176)</f>
        <v>176</v>
      </c>
      <c r="B133">
        <v>312726850</v>
      </c>
      <c r="C133">
        <v>312726825</v>
      </c>
      <c r="D133">
        <v>277565502</v>
      </c>
      <c r="E133">
        <v>109</v>
      </c>
      <c r="F133">
        <v>1</v>
      </c>
      <c r="G133">
        <v>1</v>
      </c>
      <c r="H133">
        <v>3</v>
      </c>
      <c r="I133" t="s">
        <v>72</v>
      </c>
      <c r="J133" t="s">
        <v>3</v>
      </c>
      <c r="K133" t="s">
        <v>629</v>
      </c>
      <c r="L133">
        <v>1348</v>
      </c>
      <c r="N133">
        <v>1009</v>
      </c>
      <c r="O133" t="s">
        <v>53</v>
      </c>
      <c r="P133" t="s">
        <v>53</v>
      </c>
      <c r="Q133">
        <v>1000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22</v>
      </c>
      <c r="AG133">
        <v>0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ROW(Source!A212)</f>
        <v>212</v>
      </c>
      <c r="B134">
        <v>312726917</v>
      </c>
      <c r="C134">
        <v>312726912</v>
      </c>
      <c r="D134">
        <v>75629659</v>
      </c>
      <c r="E134">
        <v>109</v>
      </c>
      <c r="F134">
        <v>1</v>
      </c>
      <c r="G134">
        <v>1</v>
      </c>
      <c r="H134">
        <v>1</v>
      </c>
      <c r="I134" t="s">
        <v>585</v>
      </c>
      <c r="J134" t="s">
        <v>3</v>
      </c>
      <c r="K134" t="s">
        <v>586</v>
      </c>
      <c r="L134">
        <v>1191</v>
      </c>
      <c r="N134">
        <v>1013</v>
      </c>
      <c r="O134" t="s">
        <v>505</v>
      </c>
      <c r="P134" t="s">
        <v>505</v>
      </c>
      <c r="Q134">
        <v>1</v>
      </c>
      <c r="X134">
        <v>1.24</v>
      </c>
      <c r="Y134">
        <v>0</v>
      </c>
      <c r="Z134">
        <v>0</v>
      </c>
      <c r="AA134">
        <v>0</v>
      </c>
      <c r="AB134">
        <v>451.23</v>
      </c>
      <c r="AC134">
        <v>0</v>
      </c>
      <c r="AD134">
        <v>1</v>
      </c>
      <c r="AE134">
        <v>1</v>
      </c>
      <c r="AF134" t="s">
        <v>3</v>
      </c>
      <c r="AG134">
        <v>1.24</v>
      </c>
      <c r="AH134">
        <v>2</v>
      </c>
      <c r="AI134">
        <v>312726913</v>
      </c>
      <c r="AJ134">
        <v>123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ROW(Source!A212)</f>
        <v>212</v>
      </c>
      <c r="B135">
        <v>312726918</v>
      </c>
      <c r="C135">
        <v>312726912</v>
      </c>
      <c r="D135">
        <v>75629607</v>
      </c>
      <c r="E135">
        <v>109</v>
      </c>
      <c r="F135">
        <v>1</v>
      </c>
      <c r="G135">
        <v>1</v>
      </c>
      <c r="H135">
        <v>1</v>
      </c>
      <c r="I135" t="s">
        <v>506</v>
      </c>
      <c r="J135" t="s">
        <v>3</v>
      </c>
      <c r="K135" t="s">
        <v>507</v>
      </c>
      <c r="L135">
        <v>1191</v>
      </c>
      <c r="N135">
        <v>1013</v>
      </c>
      <c r="O135" t="s">
        <v>505</v>
      </c>
      <c r="P135" t="s">
        <v>505</v>
      </c>
      <c r="Q135">
        <v>1</v>
      </c>
      <c r="X135">
        <v>1.1000000000000001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1.1000000000000001</v>
      </c>
      <c r="AH135">
        <v>2</v>
      </c>
      <c r="AI135">
        <v>312726914</v>
      </c>
      <c r="AJ135">
        <v>124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ROW(Source!A212)</f>
        <v>212</v>
      </c>
      <c r="B136">
        <v>312726919</v>
      </c>
      <c r="C136">
        <v>312726912</v>
      </c>
      <c r="D136">
        <v>277944474</v>
      </c>
      <c r="E136">
        <v>1</v>
      </c>
      <c r="F136">
        <v>1</v>
      </c>
      <c r="G136">
        <v>1</v>
      </c>
      <c r="H136">
        <v>2</v>
      </c>
      <c r="I136" t="s">
        <v>508</v>
      </c>
      <c r="J136" t="s">
        <v>509</v>
      </c>
      <c r="K136" t="s">
        <v>510</v>
      </c>
      <c r="L136">
        <v>1368</v>
      </c>
      <c r="N136">
        <v>1011</v>
      </c>
      <c r="O136" t="s">
        <v>310</v>
      </c>
      <c r="P136" t="s">
        <v>310</v>
      </c>
      <c r="Q136">
        <v>1</v>
      </c>
      <c r="X136">
        <v>1.04</v>
      </c>
      <c r="Y136">
        <v>0</v>
      </c>
      <c r="Z136">
        <v>1811.82</v>
      </c>
      <c r="AA136">
        <v>549.32000000000005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1.04</v>
      </c>
      <c r="AH136">
        <v>2</v>
      </c>
      <c r="AI136">
        <v>312726915</v>
      </c>
      <c r="AJ136">
        <v>125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ROW(Source!A212)</f>
        <v>212</v>
      </c>
      <c r="B137">
        <v>312726920</v>
      </c>
      <c r="C137">
        <v>312726912</v>
      </c>
      <c r="D137">
        <v>277945805</v>
      </c>
      <c r="E137">
        <v>1</v>
      </c>
      <c r="F137">
        <v>1</v>
      </c>
      <c r="G137">
        <v>1</v>
      </c>
      <c r="H137">
        <v>2</v>
      </c>
      <c r="I137" t="s">
        <v>512</v>
      </c>
      <c r="J137" t="s">
        <v>513</v>
      </c>
      <c r="K137" t="s">
        <v>514</v>
      </c>
      <c r="L137">
        <v>1368</v>
      </c>
      <c r="N137">
        <v>1011</v>
      </c>
      <c r="O137" t="s">
        <v>310</v>
      </c>
      <c r="P137" t="s">
        <v>310</v>
      </c>
      <c r="Q137">
        <v>1</v>
      </c>
      <c r="X137">
        <v>0.06</v>
      </c>
      <c r="Y137">
        <v>0</v>
      </c>
      <c r="Z137">
        <v>544.70000000000005</v>
      </c>
      <c r="AA137">
        <v>477.98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0.06</v>
      </c>
      <c r="AH137">
        <v>2</v>
      </c>
      <c r="AI137">
        <v>312726916</v>
      </c>
      <c r="AJ137">
        <v>126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ROW(Source!A213)</f>
        <v>213</v>
      </c>
      <c r="B138">
        <v>312726944</v>
      </c>
      <c r="C138">
        <v>312726938</v>
      </c>
      <c r="D138">
        <v>75629659</v>
      </c>
      <c r="E138">
        <v>109</v>
      </c>
      <c r="F138">
        <v>1</v>
      </c>
      <c r="G138">
        <v>1</v>
      </c>
      <c r="H138">
        <v>1</v>
      </c>
      <c r="I138" t="s">
        <v>585</v>
      </c>
      <c r="J138" t="s">
        <v>3</v>
      </c>
      <c r="K138" t="s">
        <v>586</v>
      </c>
      <c r="L138">
        <v>1191</v>
      </c>
      <c r="N138">
        <v>1013</v>
      </c>
      <c r="O138" t="s">
        <v>505</v>
      </c>
      <c r="P138" t="s">
        <v>505</v>
      </c>
      <c r="Q138">
        <v>1</v>
      </c>
      <c r="X138">
        <v>4.04</v>
      </c>
      <c r="Y138">
        <v>0</v>
      </c>
      <c r="Z138">
        <v>0</v>
      </c>
      <c r="AA138">
        <v>0</v>
      </c>
      <c r="AB138">
        <v>451.23</v>
      </c>
      <c r="AC138">
        <v>0</v>
      </c>
      <c r="AD138">
        <v>1</v>
      </c>
      <c r="AE138">
        <v>1</v>
      </c>
      <c r="AF138" t="s">
        <v>3</v>
      </c>
      <c r="AG138">
        <v>4.04</v>
      </c>
      <c r="AH138">
        <v>2</v>
      </c>
      <c r="AI138">
        <v>312726939</v>
      </c>
      <c r="AJ138">
        <v>127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ROW(Source!A213)</f>
        <v>213</v>
      </c>
      <c r="B139">
        <v>312726945</v>
      </c>
      <c r="C139">
        <v>312726938</v>
      </c>
      <c r="D139">
        <v>75629607</v>
      </c>
      <c r="E139">
        <v>109</v>
      </c>
      <c r="F139">
        <v>1</v>
      </c>
      <c r="G139">
        <v>1</v>
      </c>
      <c r="H139">
        <v>1</v>
      </c>
      <c r="I139" t="s">
        <v>506</v>
      </c>
      <c r="J139" t="s">
        <v>3</v>
      </c>
      <c r="K139" t="s">
        <v>507</v>
      </c>
      <c r="L139">
        <v>1191</v>
      </c>
      <c r="N139">
        <v>1013</v>
      </c>
      <c r="O139" t="s">
        <v>505</v>
      </c>
      <c r="P139" t="s">
        <v>505</v>
      </c>
      <c r="Q139">
        <v>1</v>
      </c>
      <c r="X139">
        <v>3.53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3</v>
      </c>
      <c r="AG139">
        <v>3.53</v>
      </c>
      <c r="AH139">
        <v>2</v>
      </c>
      <c r="AI139">
        <v>312726940</v>
      </c>
      <c r="AJ139">
        <v>128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ROW(Source!A213)</f>
        <v>213</v>
      </c>
      <c r="B140">
        <v>312726946</v>
      </c>
      <c r="C140">
        <v>312726938</v>
      </c>
      <c r="D140">
        <v>277944474</v>
      </c>
      <c r="E140">
        <v>1</v>
      </c>
      <c r="F140">
        <v>1</v>
      </c>
      <c r="G140">
        <v>1</v>
      </c>
      <c r="H140">
        <v>2</v>
      </c>
      <c r="I140" t="s">
        <v>508</v>
      </c>
      <c r="J140" t="s">
        <v>509</v>
      </c>
      <c r="K140" t="s">
        <v>510</v>
      </c>
      <c r="L140">
        <v>1368</v>
      </c>
      <c r="N140">
        <v>1011</v>
      </c>
      <c r="O140" t="s">
        <v>310</v>
      </c>
      <c r="P140" t="s">
        <v>310</v>
      </c>
      <c r="Q140">
        <v>1</v>
      </c>
      <c r="X140">
        <v>2.21</v>
      </c>
      <c r="Y140">
        <v>0</v>
      </c>
      <c r="Z140">
        <v>1811.82</v>
      </c>
      <c r="AA140">
        <v>549.32000000000005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2.21</v>
      </c>
      <c r="AH140">
        <v>2</v>
      </c>
      <c r="AI140">
        <v>312726941</v>
      </c>
      <c r="AJ140">
        <v>129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ROW(Source!A213)</f>
        <v>213</v>
      </c>
      <c r="B141">
        <v>312726947</v>
      </c>
      <c r="C141">
        <v>312726938</v>
      </c>
      <c r="D141">
        <v>277944868</v>
      </c>
      <c r="E141">
        <v>1</v>
      </c>
      <c r="F141">
        <v>1</v>
      </c>
      <c r="G141">
        <v>1</v>
      </c>
      <c r="H141">
        <v>2</v>
      </c>
      <c r="I141" t="s">
        <v>553</v>
      </c>
      <c r="J141" t="s">
        <v>554</v>
      </c>
      <c r="K141" t="s">
        <v>555</v>
      </c>
      <c r="L141">
        <v>1368</v>
      </c>
      <c r="N141">
        <v>1011</v>
      </c>
      <c r="O141" t="s">
        <v>310</v>
      </c>
      <c r="P141" t="s">
        <v>310</v>
      </c>
      <c r="Q141">
        <v>1</v>
      </c>
      <c r="X141">
        <v>1.1200000000000001</v>
      </c>
      <c r="Y141">
        <v>0</v>
      </c>
      <c r="Z141">
        <v>346.73</v>
      </c>
      <c r="AA141">
        <v>477.98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1.1200000000000001</v>
      </c>
      <c r="AH141">
        <v>2</v>
      </c>
      <c r="AI141">
        <v>312726942</v>
      </c>
      <c r="AJ141">
        <v>130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ROW(Source!A213)</f>
        <v>213</v>
      </c>
      <c r="B142">
        <v>312726948</v>
      </c>
      <c r="C142">
        <v>312726938</v>
      </c>
      <c r="D142">
        <v>277945805</v>
      </c>
      <c r="E142">
        <v>1</v>
      </c>
      <c r="F142">
        <v>1</v>
      </c>
      <c r="G142">
        <v>1</v>
      </c>
      <c r="H142">
        <v>2</v>
      </c>
      <c r="I142" t="s">
        <v>512</v>
      </c>
      <c r="J142" t="s">
        <v>513</v>
      </c>
      <c r="K142" t="s">
        <v>514</v>
      </c>
      <c r="L142">
        <v>1368</v>
      </c>
      <c r="N142">
        <v>1011</v>
      </c>
      <c r="O142" t="s">
        <v>310</v>
      </c>
      <c r="P142" t="s">
        <v>310</v>
      </c>
      <c r="Q142">
        <v>1</v>
      </c>
      <c r="X142">
        <v>0.2</v>
      </c>
      <c r="Y142">
        <v>0</v>
      </c>
      <c r="Z142">
        <v>544.70000000000005</v>
      </c>
      <c r="AA142">
        <v>477.98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0.2</v>
      </c>
      <c r="AH142">
        <v>2</v>
      </c>
      <c r="AI142">
        <v>312726943</v>
      </c>
      <c r="AJ142">
        <v>131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ROW(Source!A214)</f>
        <v>214</v>
      </c>
      <c r="B143">
        <v>312726954</v>
      </c>
      <c r="C143">
        <v>312726949</v>
      </c>
      <c r="D143">
        <v>75629659</v>
      </c>
      <c r="E143">
        <v>109</v>
      </c>
      <c r="F143">
        <v>1</v>
      </c>
      <c r="G143">
        <v>1</v>
      </c>
      <c r="H143">
        <v>1</v>
      </c>
      <c r="I143" t="s">
        <v>585</v>
      </c>
      <c r="J143" t="s">
        <v>3</v>
      </c>
      <c r="K143" t="s">
        <v>586</v>
      </c>
      <c r="L143">
        <v>1191</v>
      </c>
      <c r="N143">
        <v>1013</v>
      </c>
      <c r="O143" t="s">
        <v>505</v>
      </c>
      <c r="P143" t="s">
        <v>505</v>
      </c>
      <c r="Q143">
        <v>1</v>
      </c>
      <c r="X143">
        <v>0.81</v>
      </c>
      <c r="Y143">
        <v>0</v>
      </c>
      <c r="Z143">
        <v>0</v>
      </c>
      <c r="AA143">
        <v>0</v>
      </c>
      <c r="AB143">
        <v>451.23</v>
      </c>
      <c r="AC143">
        <v>0</v>
      </c>
      <c r="AD143">
        <v>1</v>
      </c>
      <c r="AE143">
        <v>1</v>
      </c>
      <c r="AF143" t="s">
        <v>3</v>
      </c>
      <c r="AG143">
        <v>0.81</v>
      </c>
      <c r="AH143">
        <v>2</v>
      </c>
      <c r="AI143">
        <v>312726950</v>
      </c>
      <c r="AJ143">
        <v>132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ROW(Source!A214)</f>
        <v>214</v>
      </c>
      <c r="B144">
        <v>312726955</v>
      </c>
      <c r="C144">
        <v>312726949</v>
      </c>
      <c r="D144">
        <v>75629607</v>
      </c>
      <c r="E144">
        <v>109</v>
      </c>
      <c r="F144">
        <v>1</v>
      </c>
      <c r="G144">
        <v>1</v>
      </c>
      <c r="H144">
        <v>1</v>
      </c>
      <c r="I144" t="s">
        <v>506</v>
      </c>
      <c r="J144" t="s">
        <v>3</v>
      </c>
      <c r="K144" t="s">
        <v>507</v>
      </c>
      <c r="L144">
        <v>1191</v>
      </c>
      <c r="N144">
        <v>1013</v>
      </c>
      <c r="O144" t="s">
        <v>505</v>
      </c>
      <c r="P144" t="s">
        <v>505</v>
      </c>
      <c r="Q144">
        <v>1</v>
      </c>
      <c r="X144">
        <v>0.48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3</v>
      </c>
      <c r="AG144">
        <v>0.48</v>
      </c>
      <c r="AH144">
        <v>2</v>
      </c>
      <c r="AI144">
        <v>312726951</v>
      </c>
      <c r="AJ144">
        <v>133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ROW(Source!A214)</f>
        <v>214</v>
      </c>
      <c r="B145">
        <v>312726956</v>
      </c>
      <c r="C145">
        <v>312726949</v>
      </c>
      <c r="D145">
        <v>277944474</v>
      </c>
      <c r="E145">
        <v>1</v>
      </c>
      <c r="F145">
        <v>1</v>
      </c>
      <c r="G145">
        <v>1</v>
      </c>
      <c r="H145">
        <v>2</v>
      </c>
      <c r="I145" t="s">
        <v>508</v>
      </c>
      <c r="J145" t="s">
        <v>509</v>
      </c>
      <c r="K145" t="s">
        <v>510</v>
      </c>
      <c r="L145">
        <v>1368</v>
      </c>
      <c r="N145">
        <v>1011</v>
      </c>
      <c r="O145" t="s">
        <v>310</v>
      </c>
      <c r="P145" t="s">
        <v>310</v>
      </c>
      <c r="Q145">
        <v>1</v>
      </c>
      <c r="X145">
        <v>0.44</v>
      </c>
      <c r="Y145">
        <v>0</v>
      </c>
      <c r="Z145">
        <v>1811.82</v>
      </c>
      <c r="AA145">
        <v>549.32000000000005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0.44</v>
      </c>
      <c r="AH145">
        <v>2</v>
      </c>
      <c r="AI145">
        <v>312726952</v>
      </c>
      <c r="AJ145">
        <v>134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ROW(Source!A214)</f>
        <v>214</v>
      </c>
      <c r="B146">
        <v>312726957</v>
      </c>
      <c r="C146">
        <v>312726949</v>
      </c>
      <c r="D146">
        <v>277945805</v>
      </c>
      <c r="E146">
        <v>1</v>
      </c>
      <c r="F146">
        <v>1</v>
      </c>
      <c r="G146">
        <v>1</v>
      </c>
      <c r="H146">
        <v>2</v>
      </c>
      <c r="I146" t="s">
        <v>512</v>
      </c>
      <c r="J146" t="s">
        <v>513</v>
      </c>
      <c r="K146" t="s">
        <v>514</v>
      </c>
      <c r="L146">
        <v>1368</v>
      </c>
      <c r="N146">
        <v>1011</v>
      </c>
      <c r="O146" t="s">
        <v>310</v>
      </c>
      <c r="P146" t="s">
        <v>310</v>
      </c>
      <c r="Q146">
        <v>1</v>
      </c>
      <c r="X146">
        <v>0.04</v>
      </c>
      <c r="Y146">
        <v>0</v>
      </c>
      <c r="Z146">
        <v>544.70000000000005</v>
      </c>
      <c r="AA146">
        <v>477.98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0.04</v>
      </c>
      <c r="AH146">
        <v>2</v>
      </c>
      <c r="AI146">
        <v>312726953</v>
      </c>
      <c r="AJ146">
        <v>135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ROW(Source!A215)</f>
        <v>215</v>
      </c>
      <c r="B147">
        <v>312726963</v>
      </c>
      <c r="C147">
        <v>312726958</v>
      </c>
      <c r="D147">
        <v>75631448</v>
      </c>
      <c r="E147">
        <v>109</v>
      </c>
      <c r="F147">
        <v>1</v>
      </c>
      <c r="G147">
        <v>1</v>
      </c>
      <c r="H147">
        <v>1</v>
      </c>
      <c r="I147" t="s">
        <v>539</v>
      </c>
      <c r="J147" t="s">
        <v>3</v>
      </c>
      <c r="K147" t="s">
        <v>540</v>
      </c>
      <c r="L147">
        <v>1191</v>
      </c>
      <c r="N147">
        <v>1013</v>
      </c>
      <c r="O147" t="s">
        <v>505</v>
      </c>
      <c r="P147" t="s">
        <v>505</v>
      </c>
      <c r="Q147">
        <v>1</v>
      </c>
      <c r="X147">
        <v>0.2</v>
      </c>
      <c r="Y147">
        <v>0</v>
      </c>
      <c r="Z147">
        <v>0</v>
      </c>
      <c r="AA147">
        <v>0</v>
      </c>
      <c r="AB147">
        <v>406.64</v>
      </c>
      <c r="AC147">
        <v>0</v>
      </c>
      <c r="AD147">
        <v>1</v>
      </c>
      <c r="AE147">
        <v>1</v>
      </c>
      <c r="AF147" t="s">
        <v>3</v>
      </c>
      <c r="AG147">
        <v>0.2</v>
      </c>
      <c r="AH147">
        <v>2</v>
      </c>
      <c r="AI147">
        <v>312726959</v>
      </c>
      <c r="AJ147">
        <v>136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ROW(Source!A215)</f>
        <v>215</v>
      </c>
      <c r="B148">
        <v>312726964</v>
      </c>
      <c r="C148">
        <v>312726958</v>
      </c>
      <c r="D148">
        <v>75629607</v>
      </c>
      <c r="E148">
        <v>109</v>
      </c>
      <c r="F148">
        <v>1</v>
      </c>
      <c r="G148">
        <v>1</v>
      </c>
      <c r="H148">
        <v>1</v>
      </c>
      <c r="I148" t="s">
        <v>506</v>
      </c>
      <c r="J148" t="s">
        <v>3</v>
      </c>
      <c r="K148" t="s">
        <v>507</v>
      </c>
      <c r="L148">
        <v>1191</v>
      </c>
      <c r="N148">
        <v>1013</v>
      </c>
      <c r="O148" t="s">
        <v>505</v>
      </c>
      <c r="P148" t="s">
        <v>505</v>
      </c>
      <c r="Q148">
        <v>1</v>
      </c>
      <c r="X148">
        <v>0.11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3</v>
      </c>
      <c r="AG148">
        <v>0.11</v>
      </c>
      <c r="AH148">
        <v>2</v>
      </c>
      <c r="AI148">
        <v>312726960</v>
      </c>
      <c r="AJ148">
        <v>137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ROW(Source!A215)</f>
        <v>215</v>
      </c>
      <c r="B149">
        <v>312726965</v>
      </c>
      <c r="C149">
        <v>312726958</v>
      </c>
      <c r="D149">
        <v>277945900</v>
      </c>
      <c r="E149">
        <v>1</v>
      </c>
      <c r="F149">
        <v>1</v>
      </c>
      <c r="G149">
        <v>1</v>
      </c>
      <c r="H149">
        <v>2</v>
      </c>
      <c r="I149" t="s">
        <v>545</v>
      </c>
      <c r="J149" t="s">
        <v>546</v>
      </c>
      <c r="K149" t="s">
        <v>547</v>
      </c>
      <c r="L149">
        <v>1368</v>
      </c>
      <c r="N149">
        <v>1011</v>
      </c>
      <c r="O149" t="s">
        <v>310</v>
      </c>
      <c r="P149" t="s">
        <v>310</v>
      </c>
      <c r="Q149">
        <v>1</v>
      </c>
      <c r="X149">
        <v>0.11</v>
      </c>
      <c r="Y149">
        <v>0</v>
      </c>
      <c r="Z149">
        <v>12.95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0.11</v>
      </c>
      <c r="AH149">
        <v>2</v>
      </c>
      <c r="AI149">
        <v>312726961</v>
      </c>
      <c r="AJ149">
        <v>138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ROW(Source!A215)</f>
        <v>215</v>
      </c>
      <c r="B150">
        <v>312726966</v>
      </c>
      <c r="C150">
        <v>312726958</v>
      </c>
      <c r="D150">
        <v>277945921</v>
      </c>
      <c r="E150">
        <v>1</v>
      </c>
      <c r="F150">
        <v>1</v>
      </c>
      <c r="G150">
        <v>1</v>
      </c>
      <c r="H150">
        <v>2</v>
      </c>
      <c r="I150" t="s">
        <v>548</v>
      </c>
      <c r="J150" t="s">
        <v>549</v>
      </c>
      <c r="K150" t="s">
        <v>550</v>
      </c>
      <c r="L150">
        <v>1368</v>
      </c>
      <c r="N150">
        <v>1011</v>
      </c>
      <c r="O150" t="s">
        <v>310</v>
      </c>
      <c r="P150" t="s">
        <v>310</v>
      </c>
      <c r="Q150">
        <v>1</v>
      </c>
      <c r="X150">
        <v>0.11</v>
      </c>
      <c r="Y150">
        <v>0</v>
      </c>
      <c r="Z150">
        <v>560.73</v>
      </c>
      <c r="AA150">
        <v>477.98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0.11</v>
      </c>
      <c r="AH150">
        <v>2</v>
      </c>
      <c r="AI150">
        <v>312726962</v>
      </c>
      <c r="AJ150">
        <v>139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ROW(Source!A216)</f>
        <v>216</v>
      </c>
      <c r="B151">
        <v>312726975</v>
      </c>
      <c r="C151">
        <v>312726969</v>
      </c>
      <c r="D151">
        <v>75631448</v>
      </c>
      <c r="E151">
        <v>109</v>
      </c>
      <c r="F151">
        <v>1</v>
      </c>
      <c r="G151">
        <v>1</v>
      </c>
      <c r="H151">
        <v>1</v>
      </c>
      <c r="I151" t="s">
        <v>539</v>
      </c>
      <c r="J151" t="s">
        <v>3</v>
      </c>
      <c r="K151" t="s">
        <v>540</v>
      </c>
      <c r="L151">
        <v>1191</v>
      </c>
      <c r="N151">
        <v>1013</v>
      </c>
      <c r="O151" t="s">
        <v>505</v>
      </c>
      <c r="P151" t="s">
        <v>505</v>
      </c>
      <c r="Q151">
        <v>1</v>
      </c>
      <c r="X151">
        <v>0.41</v>
      </c>
      <c r="Y151">
        <v>0</v>
      </c>
      <c r="Z151">
        <v>0</v>
      </c>
      <c r="AA151">
        <v>0</v>
      </c>
      <c r="AB151">
        <v>406.64</v>
      </c>
      <c r="AC151">
        <v>0</v>
      </c>
      <c r="AD151">
        <v>1</v>
      </c>
      <c r="AE151">
        <v>1</v>
      </c>
      <c r="AF151" t="s">
        <v>3</v>
      </c>
      <c r="AG151">
        <v>0.41</v>
      </c>
      <c r="AH151">
        <v>2</v>
      </c>
      <c r="AI151">
        <v>312726970</v>
      </c>
      <c r="AJ151">
        <v>140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ROW(Source!A216)</f>
        <v>216</v>
      </c>
      <c r="B152">
        <v>312726976</v>
      </c>
      <c r="C152">
        <v>312726969</v>
      </c>
      <c r="D152">
        <v>75629607</v>
      </c>
      <c r="E152">
        <v>109</v>
      </c>
      <c r="F152">
        <v>1</v>
      </c>
      <c r="G152">
        <v>1</v>
      </c>
      <c r="H152">
        <v>1</v>
      </c>
      <c r="I152" t="s">
        <v>506</v>
      </c>
      <c r="J152" t="s">
        <v>3</v>
      </c>
      <c r="K152" t="s">
        <v>507</v>
      </c>
      <c r="L152">
        <v>1191</v>
      </c>
      <c r="N152">
        <v>1013</v>
      </c>
      <c r="O152" t="s">
        <v>505</v>
      </c>
      <c r="P152" t="s">
        <v>505</v>
      </c>
      <c r="Q152">
        <v>1</v>
      </c>
      <c r="X152">
        <v>0.44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0.44</v>
      </c>
      <c r="AH152">
        <v>2</v>
      </c>
      <c r="AI152">
        <v>312726971</v>
      </c>
      <c r="AJ152">
        <v>141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ROW(Source!A216)</f>
        <v>216</v>
      </c>
      <c r="B153">
        <v>312726977</v>
      </c>
      <c r="C153">
        <v>312726969</v>
      </c>
      <c r="D153">
        <v>277944622</v>
      </c>
      <c r="E153">
        <v>1</v>
      </c>
      <c r="F153">
        <v>1</v>
      </c>
      <c r="G153">
        <v>1</v>
      </c>
      <c r="H153">
        <v>2</v>
      </c>
      <c r="I153" t="s">
        <v>541</v>
      </c>
      <c r="J153" t="s">
        <v>542</v>
      </c>
      <c r="K153" t="s">
        <v>543</v>
      </c>
      <c r="L153">
        <v>1368</v>
      </c>
      <c r="N153">
        <v>1011</v>
      </c>
      <c r="O153" t="s">
        <v>310</v>
      </c>
      <c r="P153" t="s">
        <v>310</v>
      </c>
      <c r="Q153">
        <v>1</v>
      </c>
      <c r="X153">
        <v>0.22</v>
      </c>
      <c r="Y153">
        <v>0</v>
      </c>
      <c r="Z153">
        <v>1472.33</v>
      </c>
      <c r="AA153">
        <v>642.05999999999995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0.22</v>
      </c>
      <c r="AH153">
        <v>2</v>
      </c>
      <c r="AI153">
        <v>312726972</v>
      </c>
      <c r="AJ153">
        <v>142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ROW(Source!A216)</f>
        <v>216</v>
      </c>
      <c r="B154">
        <v>312726978</v>
      </c>
      <c r="C154">
        <v>312726969</v>
      </c>
      <c r="D154">
        <v>277945900</v>
      </c>
      <c r="E154">
        <v>1</v>
      </c>
      <c r="F154">
        <v>1</v>
      </c>
      <c r="G154">
        <v>1</v>
      </c>
      <c r="H154">
        <v>2</v>
      </c>
      <c r="I154" t="s">
        <v>545</v>
      </c>
      <c r="J154" t="s">
        <v>546</v>
      </c>
      <c r="K154" t="s">
        <v>547</v>
      </c>
      <c r="L154">
        <v>1368</v>
      </c>
      <c r="N154">
        <v>1011</v>
      </c>
      <c r="O154" t="s">
        <v>310</v>
      </c>
      <c r="P154" t="s">
        <v>310</v>
      </c>
      <c r="Q154">
        <v>1</v>
      </c>
      <c r="X154">
        <v>0.22</v>
      </c>
      <c r="Y154">
        <v>0</v>
      </c>
      <c r="Z154">
        <v>12.95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0.22</v>
      </c>
      <c r="AH154">
        <v>2</v>
      </c>
      <c r="AI154">
        <v>312726973</v>
      </c>
      <c r="AJ154">
        <v>143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ROW(Source!A216)</f>
        <v>216</v>
      </c>
      <c r="B155">
        <v>312726979</v>
      </c>
      <c r="C155">
        <v>312726969</v>
      </c>
      <c r="D155">
        <v>277945921</v>
      </c>
      <c r="E155">
        <v>1</v>
      </c>
      <c r="F155">
        <v>1</v>
      </c>
      <c r="G155">
        <v>1</v>
      </c>
      <c r="H155">
        <v>2</v>
      </c>
      <c r="I155" t="s">
        <v>548</v>
      </c>
      <c r="J155" t="s">
        <v>549</v>
      </c>
      <c r="K155" t="s">
        <v>550</v>
      </c>
      <c r="L155">
        <v>1368</v>
      </c>
      <c r="N155">
        <v>1011</v>
      </c>
      <c r="O155" t="s">
        <v>310</v>
      </c>
      <c r="P155" t="s">
        <v>310</v>
      </c>
      <c r="Q155">
        <v>1</v>
      </c>
      <c r="X155">
        <v>0.22</v>
      </c>
      <c r="Y155">
        <v>0</v>
      </c>
      <c r="Z155">
        <v>560.73</v>
      </c>
      <c r="AA155">
        <v>477.98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0.22</v>
      </c>
      <c r="AH155">
        <v>2</v>
      </c>
      <c r="AI155">
        <v>312726974</v>
      </c>
      <c r="AJ155">
        <v>144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ROW(Source!A217)</f>
        <v>217</v>
      </c>
      <c r="B156">
        <v>312726986</v>
      </c>
      <c r="C156">
        <v>312726980</v>
      </c>
      <c r="D156">
        <v>75631448</v>
      </c>
      <c r="E156">
        <v>109</v>
      </c>
      <c r="F156">
        <v>1</v>
      </c>
      <c r="G156">
        <v>1</v>
      </c>
      <c r="H156">
        <v>1</v>
      </c>
      <c r="I156" t="s">
        <v>539</v>
      </c>
      <c r="J156" t="s">
        <v>3</v>
      </c>
      <c r="K156" t="s">
        <v>540</v>
      </c>
      <c r="L156">
        <v>1191</v>
      </c>
      <c r="N156">
        <v>1013</v>
      </c>
      <c r="O156" t="s">
        <v>505</v>
      </c>
      <c r="P156" t="s">
        <v>505</v>
      </c>
      <c r="Q156">
        <v>1</v>
      </c>
      <c r="X156">
        <v>0.44</v>
      </c>
      <c r="Y156">
        <v>0</v>
      </c>
      <c r="Z156">
        <v>0</v>
      </c>
      <c r="AA156">
        <v>0</v>
      </c>
      <c r="AB156">
        <v>406.64</v>
      </c>
      <c r="AC156">
        <v>0</v>
      </c>
      <c r="AD156">
        <v>1</v>
      </c>
      <c r="AE156">
        <v>1</v>
      </c>
      <c r="AF156" t="s">
        <v>3</v>
      </c>
      <c r="AG156">
        <v>0.44</v>
      </c>
      <c r="AH156">
        <v>2</v>
      </c>
      <c r="AI156">
        <v>312726981</v>
      </c>
      <c r="AJ156">
        <v>145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ROW(Source!A217)</f>
        <v>217</v>
      </c>
      <c r="B157">
        <v>312726987</v>
      </c>
      <c r="C157">
        <v>312726980</v>
      </c>
      <c r="D157">
        <v>75629607</v>
      </c>
      <c r="E157">
        <v>109</v>
      </c>
      <c r="F157">
        <v>1</v>
      </c>
      <c r="G157">
        <v>1</v>
      </c>
      <c r="H157">
        <v>1</v>
      </c>
      <c r="I157" t="s">
        <v>506</v>
      </c>
      <c r="J157" t="s">
        <v>3</v>
      </c>
      <c r="K157" t="s">
        <v>507</v>
      </c>
      <c r="L157">
        <v>1191</v>
      </c>
      <c r="N157">
        <v>1013</v>
      </c>
      <c r="O157" t="s">
        <v>505</v>
      </c>
      <c r="P157" t="s">
        <v>505</v>
      </c>
      <c r="Q157">
        <v>1</v>
      </c>
      <c r="X157">
        <v>0.48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0.48</v>
      </c>
      <c r="AH157">
        <v>2</v>
      </c>
      <c r="AI157">
        <v>312726982</v>
      </c>
      <c r="AJ157">
        <v>146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ROW(Source!A217)</f>
        <v>217</v>
      </c>
      <c r="B158">
        <v>312726988</v>
      </c>
      <c r="C158">
        <v>312726980</v>
      </c>
      <c r="D158">
        <v>277944622</v>
      </c>
      <c r="E158">
        <v>1</v>
      </c>
      <c r="F158">
        <v>1</v>
      </c>
      <c r="G158">
        <v>1</v>
      </c>
      <c r="H158">
        <v>2</v>
      </c>
      <c r="I158" t="s">
        <v>541</v>
      </c>
      <c r="J158" t="s">
        <v>542</v>
      </c>
      <c r="K158" t="s">
        <v>543</v>
      </c>
      <c r="L158">
        <v>1368</v>
      </c>
      <c r="N158">
        <v>1011</v>
      </c>
      <c r="O158" t="s">
        <v>310</v>
      </c>
      <c r="P158" t="s">
        <v>310</v>
      </c>
      <c r="Q158">
        <v>1</v>
      </c>
      <c r="X158">
        <v>0.24</v>
      </c>
      <c r="Y158">
        <v>0</v>
      </c>
      <c r="Z158">
        <v>1472.33</v>
      </c>
      <c r="AA158">
        <v>642.05999999999995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0.24</v>
      </c>
      <c r="AH158">
        <v>2</v>
      </c>
      <c r="AI158">
        <v>312726983</v>
      </c>
      <c r="AJ158">
        <v>147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ROW(Source!A217)</f>
        <v>217</v>
      </c>
      <c r="B159">
        <v>312726989</v>
      </c>
      <c r="C159">
        <v>312726980</v>
      </c>
      <c r="D159">
        <v>277945900</v>
      </c>
      <c r="E159">
        <v>1</v>
      </c>
      <c r="F159">
        <v>1</v>
      </c>
      <c r="G159">
        <v>1</v>
      </c>
      <c r="H159">
        <v>2</v>
      </c>
      <c r="I159" t="s">
        <v>545</v>
      </c>
      <c r="J159" t="s">
        <v>546</v>
      </c>
      <c r="K159" t="s">
        <v>547</v>
      </c>
      <c r="L159">
        <v>1368</v>
      </c>
      <c r="N159">
        <v>1011</v>
      </c>
      <c r="O159" t="s">
        <v>310</v>
      </c>
      <c r="P159" t="s">
        <v>310</v>
      </c>
      <c r="Q159">
        <v>1</v>
      </c>
      <c r="X159">
        <v>0.24</v>
      </c>
      <c r="Y159">
        <v>0</v>
      </c>
      <c r="Z159">
        <v>12.95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0.24</v>
      </c>
      <c r="AH159">
        <v>2</v>
      </c>
      <c r="AI159">
        <v>312726984</v>
      </c>
      <c r="AJ159">
        <v>148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ROW(Source!A217)</f>
        <v>217</v>
      </c>
      <c r="B160">
        <v>312726990</v>
      </c>
      <c r="C160">
        <v>312726980</v>
      </c>
      <c r="D160">
        <v>277945921</v>
      </c>
      <c r="E160">
        <v>1</v>
      </c>
      <c r="F160">
        <v>1</v>
      </c>
      <c r="G160">
        <v>1</v>
      </c>
      <c r="H160">
        <v>2</v>
      </c>
      <c r="I160" t="s">
        <v>548</v>
      </c>
      <c r="J160" t="s">
        <v>549</v>
      </c>
      <c r="K160" t="s">
        <v>550</v>
      </c>
      <c r="L160">
        <v>1368</v>
      </c>
      <c r="N160">
        <v>1011</v>
      </c>
      <c r="O160" t="s">
        <v>310</v>
      </c>
      <c r="P160" t="s">
        <v>310</v>
      </c>
      <c r="Q160">
        <v>1</v>
      </c>
      <c r="X160">
        <v>0.24</v>
      </c>
      <c r="Y160">
        <v>0</v>
      </c>
      <c r="Z160">
        <v>560.73</v>
      </c>
      <c r="AA160">
        <v>477.98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0.24</v>
      </c>
      <c r="AH160">
        <v>2</v>
      </c>
      <c r="AI160">
        <v>312726985</v>
      </c>
      <c r="AJ160">
        <v>149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ROW(Source!A218)</f>
        <v>218</v>
      </c>
      <c r="B161">
        <v>312727006</v>
      </c>
      <c r="C161">
        <v>312727001</v>
      </c>
      <c r="D161">
        <v>75631448</v>
      </c>
      <c r="E161">
        <v>109</v>
      </c>
      <c r="F161">
        <v>1</v>
      </c>
      <c r="G161">
        <v>1</v>
      </c>
      <c r="H161">
        <v>1</v>
      </c>
      <c r="I161" t="s">
        <v>539</v>
      </c>
      <c r="J161" t="s">
        <v>3</v>
      </c>
      <c r="K161" t="s">
        <v>540</v>
      </c>
      <c r="L161">
        <v>1191</v>
      </c>
      <c r="N161">
        <v>1013</v>
      </c>
      <c r="O161" t="s">
        <v>505</v>
      </c>
      <c r="P161" t="s">
        <v>505</v>
      </c>
      <c r="Q161">
        <v>1</v>
      </c>
      <c r="X161">
        <v>0.25</v>
      </c>
      <c r="Y161">
        <v>0</v>
      </c>
      <c r="Z161">
        <v>0</v>
      </c>
      <c r="AA161">
        <v>0</v>
      </c>
      <c r="AB161">
        <v>406.64</v>
      </c>
      <c r="AC161">
        <v>0</v>
      </c>
      <c r="AD161">
        <v>1</v>
      </c>
      <c r="AE161">
        <v>1</v>
      </c>
      <c r="AF161" t="s">
        <v>3</v>
      </c>
      <c r="AG161">
        <v>0.25</v>
      </c>
      <c r="AH161">
        <v>2</v>
      </c>
      <c r="AI161">
        <v>312727002</v>
      </c>
      <c r="AJ161">
        <v>150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ROW(Source!A218)</f>
        <v>218</v>
      </c>
      <c r="B162">
        <v>312727007</v>
      </c>
      <c r="C162">
        <v>312727001</v>
      </c>
      <c r="D162">
        <v>75629607</v>
      </c>
      <c r="E162">
        <v>109</v>
      </c>
      <c r="F162">
        <v>1</v>
      </c>
      <c r="G162">
        <v>1</v>
      </c>
      <c r="H162">
        <v>1</v>
      </c>
      <c r="I162" t="s">
        <v>506</v>
      </c>
      <c r="J162" t="s">
        <v>3</v>
      </c>
      <c r="K162" t="s">
        <v>507</v>
      </c>
      <c r="L162">
        <v>1191</v>
      </c>
      <c r="N162">
        <v>1013</v>
      </c>
      <c r="O162" t="s">
        <v>505</v>
      </c>
      <c r="P162" t="s">
        <v>505</v>
      </c>
      <c r="Q162">
        <v>1</v>
      </c>
      <c r="X162">
        <v>0.14000000000000001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3</v>
      </c>
      <c r="AG162">
        <v>0.14000000000000001</v>
      </c>
      <c r="AH162">
        <v>2</v>
      </c>
      <c r="AI162">
        <v>312727003</v>
      </c>
      <c r="AJ162">
        <v>151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ROW(Source!A218)</f>
        <v>218</v>
      </c>
      <c r="B163">
        <v>312727008</v>
      </c>
      <c r="C163">
        <v>312727001</v>
      </c>
      <c r="D163">
        <v>277945900</v>
      </c>
      <c r="E163">
        <v>1</v>
      </c>
      <c r="F163">
        <v>1</v>
      </c>
      <c r="G163">
        <v>1</v>
      </c>
      <c r="H163">
        <v>2</v>
      </c>
      <c r="I163" t="s">
        <v>545</v>
      </c>
      <c r="J163" t="s">
        <v>546</v>
      </c>
      <c r="K163" t="s">
        <v>547</v>
      </c>
      <c r="L163">
        <v>1368</v>
      </c>
      <c r="N163">
        <v>1011</v>
      </c>
      <c r="O163" t="s">
        <v>310</v>
      </c>
      <c r="P163" t="s">
        <v>310</v>
      </c>
      <c r="Q163">
        <v>1</v>
      </c>
      <c r="X163">
        <v>0.14000000000000001</v>
      </c>
      <c r="Y163">
        <v>0</v>
      </c>
      <c r="Z163">
        <v>12.95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0.14000000000000001</v>
      </c>
      <c r="AH163">
        <v>2</v>
      </c>
      <c r="AI163">
        <v>312727004</v>
      </c>
      <c r="AJ163">
        <v>152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ROW(Source!A218)</f>
        <v>218</v>
      </c>
      <c r="B164">
        <v>312727009</v>
      </c>
      <c r="C164">
        <v>312727001</v>
      </c>
      <c r="D164">
        <v>277945921</v>
      </c>
      <c r="E164">
        <v>1</v>
      </c>
      <c r="F164">
        <v>1</v>
      </c>
      <c r="G164">
        <v>1</v>
      </c>
      <c r="H164">
        <v>2</v>
      </c>
      <c r="I164" t="s">
        <v>548</v>
      </c>
      <c r="J164" t="s">
        <v>549</v>
      </c>
      <c r="K164" t="s">
        <v>550</v>
      </c>
      <c r="L164">
        <v>1368</v>
      </c>
      <c r="N164">
        <v>1011</v>
      </c>
      <c r="O164" t="s">
        <v>310</v>
      </c>
      <c r="P164" t="s">
        <v>310</v>
      </c>
      <c r="Q164">
        <v>1</v>
      </c>
      <c r="X164">
        <v>0.14000000000000001</v>
      </c>
      <c r="Y164">
        <v>0</v>
      </c>
      <c r="Z164">
        <v>560.73</v>
      </c>
      <c r="AA164">
        <v>477.98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0.14000000000000001</v>
      </c>
      <c r="AH164">
        <v>2</v>
      </c>
      <c r="AI164">
        <v>312727005</v>
      </c>
      <c r="AJ164">
        <v>153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ROW(Source!A219)</f>
        <v>219</v>
      </c>
      <c r="B165">
        <v>312727015</v>
      </c>
      <c r="C165">
        <v>312727010</v>
      </c>
      <c r="D165">
        <v>75631448</v>
      </c>
      <c r="E165">
        <v>109</v>
      </c>
      <c r="F165">
        <v>1</v>
      </c>
      <c r="G165">
        <v>1</v>
      </c>
      <c r="H165">
        <v>1</v>
      </c>
      <c r="I165" t="s">
        <v>539</v>
      </c>
      <c r="J165" t="s">
        <v>3</v>
      </c>
      <c r="K165" t="s">
        <v>540</v>
      </c>
      <c r="L165">
        <v>1191</v>
      </c>
      <c r="N165">
        <v>1013</v>
      </c>
      <c r="O165" t="s">
        <v>505</v>
      </c>
      <c r="P165" t="s">
        <v>505</v>
      </c>
      <c r="Q165">
        <v>1</v>
      </c>
      <c r="X165">
        <v>0.3</v>
      </c>
      <c r="Y165">
        <v>0</v>
      </c>
      <c r="Z165">
        <v>0</v>
      </c>
      <c r="AA165">
        <v>0</v>
      </c>
      <c r="AB165">
        <v>406.64</v>
      </c>
      <c r="AC165">
        <v>0</v>
      </c>
      <c r="AD165">
        <v>1</v>
      </c>
      <c r="AE165">
        <v>1</v>
      </c>
      <c r="AF165" t="s">
        <v>3</v>
      </c>
      <c r="AG165">
        <v>0.3</v>
      </c>
      <c r="AH165">
        <v>2</v>
      </c>
      <c r="AI165">
        <v>312727011</v>
      </c>
      <c r="AJ165">
        <v>154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ROW(Source!A219)</f>
        <v>219</v>
      </c>
      <c r="B166">
        <v>312727016</v>
      </c>
      <c r="C166">
        <v>312727010</v>
      </c>
      <c r="D166">
        <v>75629607</v>
      </c>
      <c r="E166">
        <v>109</v>
      </c>
      <c r="F166">
        <v>1</v>
      </c>
      <c r="G166">
        <v>1</v>
      </c>
      <c r="H166">
        <v>1</v>
      </c>
      <c r="I166" t="s">
        <v>506</v>
      </c>
      <c r="J166" t="s">
        <v>3</v>
      </c>
      <c r="K166" t="s">
        <v>507</v>
      </c>
      <c r="L166">
        <v>1191</v>
      </c>
      <c r="N166">
        <v>1013</v>
      </c>
      <c r="O166" t="s">
        <v>505</v>
      </c>
      <c r="P166" t="s">
        <v>505</v>
      </c>
      <c r="Q166">
        <v>1</v>
      </c>
      <c r="X166">
        <v>0.16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3</v>
      </c>
      <c r="AG166">
        <v>0.16</v>
      </c>
      <c r="AH166">
        <v>2</v>
      </c>
      <c r="AI166">
        <v>312727012</v>
      </c>
      <c r="AJ166">
        <v>155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ROW(Source!A219)</f>
        <v>219</v>
      </c>
      <c r="B167">
        <v>312727017</v>
      </c>
      <c r="C167">
        <v>312727010</v>
      </c>
      <c r="D167">
        <v>277945900</v>
      </c>
      <c r="E167">
        <v>1</v>
      </c>
      <c r="F167">
        <v>1</v>
      </c>
      <c r="G167">
        <v>1</v>
      </c>
      <c r="H167">
        <v>2</v>
      </c>
      <c r="I167" t="s">
        <v>545</v>
      </c>
      <c r="J167" t="s">
        <v>546</v>
      </c>
      <c r="K167" t="s">
        <v>547</v>
      </c>
      <c r="L167">
        <v>1368</v>
      </c>
      <c r="N167">
        <v>1011</v>
      </c>
      <c r="O167" t="s">
        <v>310</v>
      </c>
      <c r="P167" t="s">
        <v>310</v>
      </c>
      <c r="Q167">
        <v>1</v>
      </c>
      <c r="X167">
        <v>0.16</v>
      </c>
      <c r="Y167">
        <v>0</v>
      </c>
      <c r="Z167">
        <v>12.95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0.16</v>
      </c>
      <c r="AH167">
        <v>2</v>
      </c>
      <c r="AI167">
        <v>312727013</v>
      </c>
      <c r="AJ167">
        <v>156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ROW(Source!A219)</f>
        <v>219</v>
      </c>
      <c r="B168">
        <v>312727018</v>
      </c>
      <c r="C168">
        <v>312727010</v>
      </c>
      <c r="D168">
        <v>277945921</v>
      </c>
      <c r="E168">
        <v>1</v>
      </c>
      <c r="F168">
        <v>1</v>
      </c>
      <c r="G168">
        <v>1</v>
      </c>
      <c r="H168">
        <v>2</v>
      </c>
      <c r="I168" t="s">
        <v>548</v>
      </c>
      <c r="J168" t="s">
        <v>549</v>
      </c>
      <c r="K168" t="s">
        <v>550</v>
      </c>
      <c r="L168">
        <v>1368</v>
      </c>
      <c r="N168">
        <v>1011</v>
      </c>
      <c r="O168" t="s">
        <v>310</v>
      </c>
      <c r="P168" t="s">
        <v>310</v>
      </c>
      <c r="Q168">
        <v>1</v>
      </c>
      <c r="X168">
        <v>0.16</v>
      </c>
      <c r="Y168">
        <v>0</v>
      </c>
      <c r="Z168">
        <v>560.73</v>
      </c>
      <c r="AA168">
        <v>477.98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0.16</v>
      </c>
      <c r="AH168">
        <v>2</v>
      </c>
      <c r="AI168">
        <v>312727014</v>
      </c>
      <c r="AJ168">
        <v>157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ROW(Source!A259)</f>
        <v>259</v>
      </c>
      <c r="B169">
        <v>312690103</v>
      </c>
      <c r="C169">
        <v>312690093</v>
      </c>
      <c r="D169">
        <v>277560284</v>
      </c>
      <c r="E169">
        <v>109</v>
      </c>
      <c r="F169">
        <v>1</v>
      </c>
      <c r="G169">
        <v>1</v>
      </c>
      <c r="H169">
        <v>1</v>
      </c>
      <c r="I169" t="s">
        <v>503</v>
      </c>
      <c r="J169" t="s">
        <v>3</v>
      </c>
      <c r="K169" t="s">
        <v>504</v>
      </c>
      <c r="L169">
        <v>1191</v>
      </c>
      <c r="N169">
        <v>1013</v>
      </c>
      <c r="O169" t="s">
        <v>505</v>
      </c>
      <c r="P169" t="s">
        <v>505</v>
      </c>
      <c r="Q169">
        <v>1</v>
      </c>
      <c r="X169">
        <v>3.76</v>
      </c>
      <c r="Y169">
        <v>0</v>
      </c>
      <c r="Z169">
        <v>0</v>
      </c>
      <c r="AA169">
        <v>0</v>
      </c>
      <c r="AB169">
        <v>440.52</v>
      </c>
      <c r="AC169">
        <v>0</v>
      </c>
      <c r="AD169">
        <v>1</v>
      </c>
      <c r="AE169">
        <v>1</v>
      </c>
      <c r="AF169" t="s">
        <v>3</v>
      </c>
      <c r="AG169">
        <v>3.76</v>
      </c>
      <c r="AH169">
        <v>2</v>
      </c>
      <c r="AI169">
        <v>312690094</v>
      </c>
      <c r="AJ169">
        <v>158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ROW(Source!A259)</f>
        <v>259</v>
      </c>
      <c r="B170">
        <v>312690104</v>
      </c>
      <c r="C170">
        <v>312690093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506</v>
      </c>
      <c r="J170" t="s">
        <v>3</v>
      </c>
      <c r="K170" t="s">
        <v>507</v>
      </c>
      <c r="L170">
        <v>1191</v>
      </c>
      <c r="N170">
        <v>1013</v>
      </c>
      <c r="O170" t="s">
        <v>505</v>
      </c>
      <c r="P170" t="s">
        <v>505</v>
      </c>
      <c r="Q170">
        <v>1</v>
      </c>
      <c r="X170">
        <v>1.07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1.07</v>
      </c>
      <c r="AH170">
        <v>2</v>
      </c>
      <c r="AI170">
        <v>312690095</v>
      </c>
      <c r="AJ170">
        <v>159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ROW(Source!A259)</f>
        <v>259</v>
      </c>
      <c r="B171">
        <v>312690105</v>
      </c>
      <c r="C171">
        <v>312690093</v>
      </c>
      <c r="D171">
        <v>277944868</v>
      </c>
      <c r="E171">
        <v>1</v>
      </c>
      <c r="F171">
        <v>1</v>
      </c>
      <c r="G171">
        <v>1</v>
      </c>
      <c r="H171">
        <v>2</v>
      </c>
      <c r="I171" t="s">
        <v>553</v>
      </c>
      <c r="J171" t="s">
        <v>554</v>
      </c>
      <c r="K171" t="s">
        <v>555</v>
      </c>
      <c r="L171">
        <v>1368</v>
      </c>
      <c r="N171">
        <v>1011</v>
      </c>
      <c r="O171" t="s">
        <v>310</v>
      </c>
      <c r="P171" t="s">
        <v>310</v>
      </c>
      <c r="Q171">
        <v>1</v>
      </c>
      <c r="X171">
        <v>0.85</v>
      </c>
      <c r="Y171">
        <v>0</v>
      </c>
      <c r="Z171">
        <v>346.73</v>
      </c>
      <c r="AA171">
        <v>477.98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0.85</v>
      </c>
      <c r="AH171">
        <v>2</v>
      </c>
      <c r="AI171">
        <v>312690096</v>
      </c>
      <c r="AJ171">
        <v>160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ROW(Source!A259)</f>
        <v>259</v>
      </c>
      <c r="B172">
        <v>312690106</v>
      </c>
      <c r="C172">
        <v>312690093</v>
      </c>
      <c r="D172">
        <v>277945805</v>
      </c>
      <c r="E172">
        <v>1</v>
      </c>
      <c r="F172">
        <v>1</v>
      </c>
      <c r="G172">
        <v>1</v>
      </c>
      <c r="H172">
        <v>2</v>
      </c>
      <c r="I172" t="s">
        <v>512</v>
      </c>
      <c r="J172" t="s">
        <v>513</v>
      </c>
      <c r="K172" t="s">
        <v>514</v>
      </c>
      <c r="L172">
        <v>1368</v>
      </c>
      <c r="N172">
        <v>1011</v>
      </c>
      <c r="O172" t="s">
        <v>310</v>
      </c>
      <c r="P172" t="s">
        <v>310</v>
      </c>
      <c r="Q172">
        <v>1</v>
      </c>
      <c r="X172">
        <v>0.22</v>
      </c>
      <c r="Y172">
        <v>0</v>
      </c>
      <c r="Z172">
        <v>544.70000000000005</v>
      </c>
      <c r="AA172">
        <v>477.98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0.22</v>
      </c>
      <c r="AH172">
        <v>2</v>
      </c>
      <c r="AI172">
        <v>312690097</v>
      </c>
      <c r="AJ172">
        <v>161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ROW(Source!A259)</f>
        <v>259</v>
      </c>
      <c r="B173">
        <v>312690107</v>
      </c>
      <c r="C173">
        <v>312690093</v>
      </c>
      <c r="D173">
        <v>277862533</v>
      </c>
      <c r="E173">
        <v>1</v>
      </c>
      <c r="F173">
        <v>1</v>
      </c>
      <c r="G173">
        <v>1</v>
      </c>
      <c r="H173">
        <v>3</v>
      </c>
      <c r="I173" t="s">
        <v>516</v>
      </c>
      <c r="J173" t="s">
        <v>517</v>
      </c>
      <c r="K173" t="s">
        <v>518</v>
      </c>
      <c r="L173">
        <v>1346</v>
      </c>
      <c r="N173">
        <v>1009</v>
      </c>
      <c r="O173" t="s">
        <v>44</v>
      </c>
      <c r="P173" t="s">
        <v>44</v>
      </c>
      <c r="Q173">
        <v>1</v>
      </c>
      <c r="X173">
        <v>0.1</v>
      </c>
      <c r="Y173">
        <v>238.29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22</v>
      </c>
      <c r="AG173">
        <v>0</v>
      </c>
      <c r="AH173">
        <v>2</v>
      </c>
      <c r="AI173">
        <v>312690098</v>
      </c>
      <c r="AJ173">
        <v>162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ROW(Source!A259)</f>
        <v>259</v>
      </c>
      <c r="B174">
        <v>312690108</v>
      </c>
      <c r="C174">
        <v>312690093</v>
      </c>
      <c r="D174">
        <v>277862540</v>
      </c>
      <c r="E174">
        <v>1</v>
      </c>
      <c r="F174">
        <v>1</v>
      </c>
      <c r="G174">
        <v>1</v>
      </c>
      <c r="H174">
        <v>3</v>
      </c>
      <c r="I174" t="s">
        <v>519</v>
      </c>
      <c r="J174" t="s">
        <v>520</v>
      </c>
      <c r="K174" t="s">
        <v>521</v>
      </c>
      <c r="L174">
        <v>1346</v>
      </c>
      <c r="N174">
        <v>1009</v>
      </c>
      <c r="O174" t="s">
        <v>44</v>
      </c>
      <c r="P174" t="s">
        <v>44</v>
      </c>
      <c r="Q174">
        <v>1</v>
      </c>
      <c r="X174">
        <v>0.03</v>
      </c>
      <c r="Y174">
        <v>80.02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22</v>
      </c>
      <c r="AG174">
        <v>0</v>
      </c>
      <c r="AH174">
        <v>2</v>
      </c>
      <c r="AI174">
        <v>312690099</v>
      </c>
      <c r="AJ174">
        <v>163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ROW(Source!A259)</f>
        <v>259</v>
      </c>
      <c r="B175">
        <v>312690109</v>
      </c>
      <c r="C175">
        <v>312690093</v>
      </c>
      <c r="D175">
        <v>277867733</v>
      </c>
      <c r="E175">
        <v>1</v>
      </c>
      <c r="F175">
        <v>1</v>
      </c>
      <c r="G175">
        <v>1</v>
      </c>
      <c r="H175">
        <v>3</v>
      </c>
      <c r="I175" t="s">
        <v>42</v>
      </c>
      <c r="J175" t="s">
        <v>45</v>
      </c>
      <c r="K175" t="s">
        <v>43</v>
      </c>
      <c r="L175">
        <v>1346</v>
      </c>
      <c r="N175">
        <v>1009</v>
      </c>
      <c r="O175" t="s">
        <v>44</v>
      </c>
      <c r="P175" t="s">
        <v>44</v>
      </c>
      <c r="Q175">
        <v>1</v>
      </c>
      <c r="X175">
        <v>0</v>
      </c>
      <c r="Y175">
        <v>174.93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22</v>
      </c>
      <c r="AG175">
        <v>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ROW(Source!A259)</f>
        <v>259</v>
      </c>
      <c r="B176">
        <v>312690110</v>
      </c>
      <c r="C176">
        <v>312690093</v>
      </c>
      <c r="D176">
        <v>277869627</v>
      </c>
      <c r="E176">
        <v>1</v>
      </c>
      <c r="F176">
        <v>1</v>
      </c>
      <c r="G176">
        <v>1</v>
      </c>
      <c r="H176">
        <v>3</v>
      </c>
      <c r="I176" t="s">
        <v>522</v>
      </c>
      <c r="J176" t="s">
        <v>523</v>
      </c>
      <c r="K176" t="s">
        <v>524</v>
      </c>
      <c r="L176">
        <v>1346</v>
      </c>
      <c r="N176">
        <v>1009</v>
      </c>
      <c r="O176" t="s">
        <v>44</v>
      </c>
      <c r="P176" t="s">
        <v>44</v>
      </c>
      <c r="Q176">
        <v>1</v>
      </c>
      <c r="X176">
        <v>0.02</v>
      </c>
      <c r="Y176">
        <v>56.11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22</v>
      </c>
      <c r="AG176">
        <v>0</v>
      </c>
      <c r="AH176">
        <v>2</v>
      </c>
      <c r="AI176">
        <v>312690100</v>
      </c>
      <c r="AJ176">
        <v>164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ROW(Source!A259)</f>
        <v>259</v>
      </c>
      <c r="B177">
        <v>312690111</v>
      </c>
      <c r="C177">
        <v>312690093</v>
      </c>
      <c r="D177">
        <v>277562780</v>
      </c>
      <c r="E177">
        <v>109</v>
      </c>
      <c r="F177">
        <v>1</v>
      </c>
      <c r="G177">
        <v>1</v>
      </c>
      <c r="H177">
        <v>3</v>
      </c>
      <c r="I177" t="s">
        <v>55</v>
      </c>
      <c r="J177" t="s">
        <v>3</v>
      </c>
      <c r="K177" t="s">
        <v>56</v>
      </c>
      <c r="L177">
        <v>1346</v>
      </c>
      <c r="N177">
        <v>1009</v>
      </c>
      <c r="O177" t="s">
        <v>44</v>
      </c>
      <c r="P177" t="s">
        <v>44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22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ROW(Source!A259)</f>
        <v>259</v>
      </c>
      <c r="B178">
        <v>312690112</v>
      </c>
      <c r="C178">
        <v>312690093</v>
      </c>
      <c r="D178">
        <v>277563139</v>
      </c>
      <c r="E178">
        <v>109</v>
      </c>
      <c r="F178">
        <v>1</v>
      </c>
      <c r="G178">
        <v>1</v>
      </c>
      <c r="H178">
        <v>3</v>
      </c>
      <c r="I178" t="s">
        <v>58</v>
      </c>
      <c r="J178" t="s">
        <v>3</v>
      </c>
      <c r="K178" t="s">
        <v>59</v>
      </c>
      <c r="L178">
        <v>1348</v>
      </c>
      <c r="N178">
        <v>1009</v>
      </c>
      <c r="O178" t="s">
        <v>53</v>
      </c>
      <c r="P178" t="s">
        <v>53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22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ROW(Source!A259)</f>
        <v>259</v>
      </c>
      <c r="B179">
        <v>312690113</v>
      </c>
      <c r="C179">
        <v>312690093</v>
      </c>
      <c r="D179">
        <v>277896315</v>
      </c>
      <c r="E179">
        <v>1</v>
      </c>
      <c r="F179">
        <v>1</v>
      </c>
      <c r="G179">
        <v>1</v>
      </c>
      <c r="H179">
        <v>3</v>
      </c>
      <c r="I179" t="s">
        <v>528</v>
      </c>
      <c r="J179" t="s">
        <v>529</v>
      </c>
      <c r="K179" t="s">
        <v>530</v>
      </c>
      <c r="L179">
        <v>1348</v>
      </c>
      <c r="N179">
        <v>1009</v>
      </c>
      <c r="O179" t="s">
        <v>53</v>
      </c>
      <c r="P179" t="s">
        <v>53</v>
      </c>
      <c r="Q179">
        <v>1000</v>
      </c>
      <c r="X179">
        <v>1E-4</v>
      </c>
      <c r="Y179">
        <v>80020.98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22</v>
      </c>
      <c r="AG179">
        <v>0</v>
      </c>
      <c r="AH179">
        <v>2</v>
      </c>
      <c r="AI179">
        <v>312690101</v>
      </c>
      <c r="AJ179">
        <v>165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ROW(Source!A259)</f>
        <v>259</v>
      </c>
      <c r="B180">
        <v>312690114</v>
      </c>
      <c r="C180">
        <v>312690093</v>
      </c>
      <c r="D180">
        <v>277896859</v>
      </c>
      <c r="E180">
        <v>1</v>
      </c>
      <c r="F180">
        <v>1</v>
      </c>
      <c r="G180">
        <v>1</v>
      </c>
      <c r="H180">
        <v>3</v>
      </c>
      <c r="I180" t="s">
        <v>579</v>
      </c>
      <c r="J180" t="s">
        <v>580</v>
      </c>
      <c r="K180" t="s">
        <v>581</v>
      </c>
      <c r="L180">
        <v>1346</v>
      </c>
      <c r="N180">
        <v>1009</v>
      </c>
      <c r="O180" t="s">
        <v>44</v>
      </c>
      <c r="P180" t="s">
        <v>44</v>
      </c>
      <c r="Q180">
        <v>1</v>
      </c>
      <c r="X180">
        <v>0.03</v>
      </c>
      <c r="Y180">
        <v>60.6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22</v>
      </c>
      <c r="AG180">
        <v>0</v>
      </c>
      <c r="AH180">
        <v>2</v>
      </c>
      <c r="AI180">
        <v>312690102</v>
      </c>
      <c r="AJ180">
        <v>166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ROW(Source!A259)</f>
        <v>259</v>
      </c>
      <c r="B181">
        <v>312690115</v>
      </c>
      <c r="C181">
        <v>312690093</v>
      </c>
      <c r="D181">
        <v>277565451</v>
      </c>
      <c r="E181">
        <v>109</v>
      </c>
      <c r="F181">
        <v>1</v>
      </c>
      <c r="G181">
        <v>1</v>
      </c>
      <c r="H181">
        <v>3</v>
      </c>
      <c r="I181" t="s">
        <v>61</v>
      </c>
      <c r="J181" t="s">
        <v>3</v>
      </c>
      <c r="K181" t="s">
        <v>630</v>
      </c>
      <c r="L181">
        <v>1371</v>
      </c>
      <c r="N181">
        <v>1013</v>
      </c>
      <c r="O181" t="s">
        <v>20</v>
      </c>
      <c r="P181" t="s">
        <v>20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22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ROW(Source!A259)</f>
        <v>259</v>
      </c>
      <c r="B182">
        <v>312690116</v>
      </c>
      <c r="C182">
        <v>312690093</v>
      </c>
      <c r="D182">
        <v>277565460</v>
      </c>
      <c r="E182">
        <v>109</v>
      </c>
      <c r="F182">
        <v>1</v>
      </c>
      <c r="G182">
        <v>1</v>
      </c>
      <c r="H182">
        <v>3</v>
      </c>
      <c r="I182" t="s">
        <v>631</v>
      </c>
      <c r="J182" t="s">
        <v>3</v>
      </c>
      <c r="K182" t="s">
        <v>65</v>
      </c>
      <c r="L182">
        <v>1346</v>
      </c>
      <c r="N182">
        <v>1009</v>
      </c>
      <c r="O182" t="s">
        <v>44</v>
      </c>
      <c r="P182" t="s">
        <v>44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22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ROW(Source!A295)</f>
        <v>295</v>
      </c>
      <c r="B183">
        <v>312690122</v>
      </c>
      <c r="C183">
        <v>312690117</v>
      </c>
      <c r="D183">
        <v>277560272</v>
      </c>
      <c r="E183">
        <v>109</v>
      </c>
      <c r="F183">
        <v>1</v>
      </c>
      <c r="G183">
        <v>1</v>
      </c>
      <c r="H183">
        <v>1</v>
      </c>
      <c r="I183" t="s">
        <v>587</v>
      </c>
      <c r="J183" t="s">
        <v>3</v>
      </c>
      <c r="K183" t="s">
        <v>588</v>
      </c>
      <c r="L183">
        <v>1191</v>
      </c>
      <c r="N183">
        <v>1013</v>
      </c>
      <c r="O183" t="s">
        <v>505</v>
      </c>
      <c r="P183" t="s">
        <v>505</v>
      </c>
      <c r="Q183">
        <v>1</v>
      </c>
      <c r="X183">
        <v>0.67</v>
      </c>
      <c r="Y183">
        <v>0</v>
      </c>
      <c r="Z183">
        <v>0</v>
      </c>
      <c r="AA183">
        <v>0</v>
      </c>
      <c r="AB183">
        <v>420.91</v>
      </c>
      <c r="AC183">
        <v>0</v>
      </c>
      <c r="AD183">
        <v>1</v>
      </c>
      <c r="AE183">
        <v>1</v>
      </c>
      <c r="AF183" t="s">
        <v>3</v>
      </c>
      <c r="AG183">
        <v>0.67</v>
      </c>
      <c r="AH183">
        <v>2</v>
      </c>
      <c r="AI183">
        <v>312690118</v>
      </c>
      <c r="AJ183">
        <v>167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ROW(Source!A295)</f>
        <v>295</v>
      </c>
      <c r="B184">
        <v>312690123</v>
      </c>
      <c r="C184">
        <v>312690117</v>
      </c>
      <c r="D184">
        <v>277946011</v>
      </c>
      <c r="E184">
        <v>1</v>
      </c>
      <c r="F184">
        <v>1</v>
      </c>
      <c r="G184">
        <v>1</v>
      </c>
      <c r="H184">
        <v>2</v>
      </c>
      <c r="I184" t="s">
        <v>589</v>
      </c>
      <c r="J184" t="s">
        <v>590</v>
      </c>
      <c r="K184" t="s">
        <v>591</v>
      </c>
      <c r="L184">
        <v>1368</v>
      </c>
      <c r="N184">
        <v>1011</v>
      </c>
      <c r="O184" t="s">
        <v>310</v>
      </c>
      <c r="P184" t="s">
        <v>310</v>
      </c>
      <c r="Q184">
        <v>1</v>
      </c>
      <c r="X184">
        <v>0.12</v>
      </c>
      <c r="Y184">
        <v>0</v>
      </c>
      <c r="Z184">
        <v>95.79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0.12</v>
      </c>
      <c r="AH184">
        <v>2</v>
      </c>
      <c r="AI184">
        <v>312690119</v>
      </c>
      <c r="AJ184">
        <v>168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ROW(Source!A295)</f>
        <v>295</v>
      </c>
      <c r="B185">
        <v>312690124</v>
      </c>
      <c r="C185">
        <v>312690117</v>
      </c>
      <c r="D185">
        <v>277866682</v>
      </c>
      <c r="E185">
        <v>1</v>
      </c>
      <c r="F185">
        <v>1</v>
      </c>
      <c r="G185">
        <v>1</v>
      </c>
      <c r="H185">
        <v>3</v>
      </c>
      <c r="I185" t="s">
        <v>592</v>
      </c>
      <c r="J185" t="s">
        <v>593</v>
      </c>
      <c r="K185" t="s">
        <v>594</v>
      </c>
      <c r="L185">
        <v>1346</v>
      </c>
      <c r="N185">
        <v>1009</v>
      </c>
      <c r="O185" t="s">
        <v>44</v>
      </c>
      <c r="P185" t="s">
        <v>44</v>
      </c>
      <c r="Q185">
        <v>1</v>
      </c>
      <c r="X185">
        <v>0.03</v>
      </c>
      <c r="Y185">
        <v>155.63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0.03</v>
      </c>
      <c r="AH185">
        <v>2</v>
      </c>
      <c r="AI185">
        <v>312690120</v>
      </c>
      <c r="AJ185">
        <v>169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ROW(Source!A295)</f>
        <v>295</v>
      </c>
      <c r="B186">
        <v>312690125</v>
      </c>
      <c r="C186">
        <v>312690117</v>
      </c>
      <c r="D186">
        <v>277880063</v>
      </c>
      <c r="E186">
        <v>1</v>
      </c>
      <c r="F186">
        <v>1</v>
      </c>
      <c r="G186">
        <v>1</v>
      </c>
      <c r="H186">
        <v>3</v>
      </c>
      <c r="I186" t="s">
        <v>595</v>
      </c>
      <c r="J186" t="s">
        <v>596</v>
      </c>
      <c r="K186" t="s">
        <v>597</v>
      </c>
      <c r="L186">
        <v>1348</v>
      </c>
      <c r="N186">
        <v>1009</v>
      </c>
      <c r="O186" t="s">
        <v>53</v>
      </c>
      <c r="P186" t="s">
        <v>53</v>
      </c>
      <c r="Q186">
        <v>1000</v>
      </c>
      <c r="X186">
        <v>5.0000000000000001E-3</v>
      </c>
      <c r="Y186">
        <v>51875.98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5.0000000000000001E-3</v>
      </c>
      <c r="AH186">
        <v>2</v>
      </c>
      <c r="AI186">
        <v>312690121</v>
      </c>
      <c r="AJ186">
        <v>170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ROW(Source!A296)</f>
        <v>296</v>
      </c>
      <c r="B187">
        <v>312690136</v>
      </c>
      <c r="C187">
        <v>312690126</v>
      </c>
      <c r="D187">
        <v>277560299</v>
      </c>
      <c r="E187">
        <v>109</v>
      </c>
      <c r="F187">
        <v>1</v>
      </c>
      <c r="G187">
        <v>1</v>
      </c>
      <c r="H187">
        <v>1</v>
      </c>
      <c r="I187" t="s">
        <v>598</v>
      </c>
      <c r="J187" t="s">
        <v>3</v>
      </c>
      <c r="K187" t="s">
        <v>599</v>
      </c>
      <c r="L187">
        <v>1191</v>
      </c>
      <c r="N187">
        <v>1013</v>
      </c>
      <c r="O187" t="s">
        <v>505</v>
      </c>
      <c r="P187" t="s">
        <v>505</v>
      </c>
      <c r="Q187">
        <v>1</v>
      </c>
      <c r="X187">
        <v>18.5</v>
      </c>
      <c r="Y187">
        <v>0</v>
      </c>
      <c r="Z187">
        <v>0</v>
      </c>
      <c r="AA187">
        <v>0</v>
      </c>
      <c r="AB187">
        <v>467.28</v>
      </c>
      <c r="AC187">
        <v>0</v>
      </c>
      <c r="AD187">
        <v>1</v>
      </c>
      <c r="AE187">
        <v>1</v>
      </c>
      <c r="AF187" t="s">
        <v>3</v>
      </c>
      <c r="AG187">
        <v>18.5</v>
      </c>
      <c r="AH187">
        <v>2</v>
      </c>
      <c r="AI187">
        <v>312690127</v>
      </c>
      <c r="AJ187">
        <v>171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ROW(Source!A296)</f>
        <v>296</v>
      </c>
      <c r="B188">
        <v>312690137</v>
      </c>
      <c r="C188">
        <v>312690126</v>
      </c>
      <c r="D188">
        <v>277560491</v>
      </c>
      <c r="E188">
        <v>109</v>
      </c>
      <c r="F188">
        <v>1</v>
      </c>
      <c r="G188">
        <v>1</v>
      </c>
      <c r="H188">
        <v>1</v>
      </c>
      <c r="I188" t="s">
        <v>506</v>
      </c>
      <c r="J188" t="s">
        <v>3</v>
      </c>
      <c r="K188" t="s">
        <v>507</v>
      </c>
      <c r="L188">
        <v>1191</v>
      </c>
      <c r="N188">
        <v>1013</v>
      </c>
      <c r="O188" t="s">
        <v>505</v>
      </c>
      <c r="P188" t="s">
        <v>505</v>
      </c>
      <c r="Q188">
        <v>1</v>
      </c>
      <c r="X188">
        <v>0.34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3</v>
      </c>
      <c r="AG188">
        <v>0.34</v>
      </c>
      <c r="AH188">
        <v>2</v>
      </c>
      <c r="AI188">
        <v>312690128</v>
      </c>
      <c r="AJ188">
        <v>172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ROW(Source!A296)</f>
        <v>296</v>
      </c>
      <c r="B189">
        <v>312690138</v>
      </c>
      <c r="C189">
        <v>312690126</v>
      </c>
      <c r="D189">
        <v>277944622</v>
      </c>
      <c r="E189">
        <v>1</v>
      </c>
      <c r="F189">
        <v>1</v>
      </c>
      <c r="G189">
        <v>1</v>
      </c>
      <c r="H189">
        <v>2</v>
      </c>
      <c r="I189" t="s">
        <v>541</v>
      </c>
      <c r="J189" t="s">
        <v>542</v>
      </c>
      <c r="K189" t="s">
        <v>543</v>
      </c>
      <c r="L189">
        <v>1368</v>
      </c>
      <c r="N189">
        <v>1011</v>
      </c>
      <c r="O189" t="s">
        <v>310</v>
      </c>
      <c r="P189" t="s">
        <v>310</v>
      </c>
      <c r="Q189">
        <v>1</v>
      </c>
      <c r="X189">
        <v>0.17</v>
      </c>
      <c r="Y189">
        <v>0</v>
      </c>
      <c r="Z189">
        <v>1472.33</v>
      </c>
      <c r="AA189">
        <v>642.05999999999995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0.17</v>
      </c>
      <c r="AH189">
        <v>2</v>
      </c>
      <c r="AI189">
        <v>312690129</v>
      </c>
      <c r="AJ189">
        <v>173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ROW(Source!A296)</f>
        <v>296</v>
      </c>
      <c r="B190">
        <v>312690139</v>
      </c>
      <c r="C190">
        <v>312690126</v>
      </c>
      <c r="D190">
        <v>277945805</v>
      </c>
      <c r="E190">
        <v>1</v>
      </c>
      <c r="F190">
        <v>1</v>
      </c>
      <c r="G190">
        <v>1</v>
      </c>
      <c r="H190">
        <v>2</v>
      </c>
      <c r="I190" t="s">
        <v>512</v>
      </c>
      <c r="J190" t="s">
        <v>513</v>
      </c>
      <c r="K190" t="s">
        <v>514</v>
      </c>
      <c r="L190">
        <v>1368</v>
      </c>
      <c r="N190">
        <v>1011</v>
      </c>
      <c r="O190" t="s">
        <v>310</v>
      </c>
      <c r="P190" t="s">
        <v>310</v>
      </c>
      <c r="Q190">
        <v>1</v>
      </c>
      <c r="X190">
        <v>0.17</v>
      </c>
      <c r="Y190">
        <v>0</v>
      </c>
      <c r="Z190">
        <v>544.70000000000005</v>
      </c>
      <c r="AA190">
        <v>477.98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0.17</v>
      </c>
      <c r="AH190">
        <v>2</v>
      </c>
      <c r="AI190">
        <v>312690130</v>
      </c>
      <c r="AJ190">
        <v>174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ROW(Source!A296)</f>
        <v>296</v>
      </c>
      <c r="B191">
        <v>312690140</v>
      </c>
      <c r="C191">
        <v>312690126</v>
      </c>
      <c r="D191">
        <v>277946072</v>
      </c>
      <c r="E191">
        <v>1</v>
      </c>
      <c r="F191">
        <v>1</v>
      </c>
      <c r="G191">
        <v>1</v>
      </c>
      <c r="H191">
        <v>2</v>
      </c>
      <c r="I191" t="s">
        <v>600</v>
      </c>
      <c r="J191" t="s">
        <v>601</v>
      </c>
      <c r="K191" t="s">
        <v>602</v>
      </c>
      <c r="L191">
        <v>1368</v>
      </c>
      <c r="N191">
        <v>1011</v>
      </c>
      <c r="O191" t="s">
        <v>310</v>
      </c>
      <c r="P191" t="s">
        <v>310</v>
      </c>
      <c r="Q191">
        <v>1</v>
      </c>
      <c r="X191">
        <v>2.9</v>
      </c>
      <c r="Y191">
        <v>0</v>
      </c>
      <c r="Z191">
        <v>26.66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2.9</v>
      </c>
      <c r="AH191">
        <v>2</v>
      </c>
      <c r="AI191">
        <v>312690131</v>
      </c>
      <c r="AJ191">
        <v>175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ROW(Source!A296)</f>
        <v>296</v>
      </c>
      <c r="B192">
        <v>312690141</v>
      </c>
      <c r="C192">
        <v>312690126</v>
      </c>
      <c r="D192">
        <v>277866682</v>
      </c>
      <c r="E192">
        <v>1</v>
      </c>
      <c r="F192">
        <v>1</v>
      </c>
      <c r="G192">
        <v>1</v>
      </c>
      <c r="H192">
        <v>3</v>
      </c>
      <c r="I192" t="s">
        <v>592</v>
      </c>
      <c r="J192" t="s">
        <v>593</v>
      </c>
      <c r="K192" t="s">
        <v>594</v>
      </c>
      <c r="L192">
        <v>1346</v>
      </c>
      <c r="N192">
        <v>1009</v>
      </c>
      <c r="O192" t="s">
        <v>44</v>
      </c>
      <c r="P192" t="s">
        <v>44</v>
      </c>
      <c r="Q192">
        <v>1</v>
      </c>
      <c r="X192">
        <v>0.9</v>
      </c>
      <c r="Y192">
        <v>155.63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0.9</v>
      </c>
      <c r="AH192">
        <v>2</v>
      </c>
      <c r="AI192">
        <v>312690132</v>
      </c>
      <c r="AJ192">
        <v>176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ROW(Source!A296)</f>
        <v>296</v>
      </c>
      <c r="B193">
        <v>312690142</v>
      </c>
      <c r="C193">
        <v>312690126</v>
      </c>
      <c r="D193">
        <v>277879351</v>
      </c>
      <c r="E193">
        <v>1</v>
      </c>
      <c r="F193">
        <v>1</v>
      </c>
      <c r="G193">
        <v>1</v>
      </c>
      <c r="H193">
        <v>3</v>
      </c>
      <c r="I193" t="s">
        <v>603</v>
      </c>
      <c r="J193" t="s">
        <v>604</v>
      </c>
      <c r="K193" t="s">
        <v>605</v>
      </c>
      <c r="L193">
        <v>1348</v>
      </c>
      <c r="N193">
        <v>1009</v>
      </c>
      <c r="O193" t="s">
        <v>53</v>
      </c>
      <c r="P193" t="s">
        <v>53</v>
      </c>
      <c r="Q193">
        <v>1000</v>
      </c>
      <c r="X193">
        <v>4.0000000000000001E-3</v>
      </c>
      <c r="Y193">
        <v>57629.03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4.0000000000000001E-3</v>
      </c>
      <c r="AH193">
        <v>2</v>
      </c>
      <c r="AI193">
        <v>312690133</v>
      </c>
      <c r="AJ193">
        <v>177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ROW(Source!A296)</f>
        <v>296</v>
      </c>
      <c r="B194">
        <v>312690143</v>
      </c>
      <c r="C194">
        <v>312690126</v>
      </c>
      <c r="D194">
        <v>277896184</v>
      </c>
      <c r="E194">
        <v>1</v>
      </c>
      <c r="F194">
        <v>1</v>
      </c>
      <c r="G194">
        <v>1</v>
      </c>
      <c r="H194">
        <v>3</v>
      </c>
      <c r="I194" t="s">
        <v>606</v>
      </c>
      <c r="J194" t="s">
        <v>607</v>
      </c>
      <c r="K194" t="s">
        <v>608</v>
      </c>
      <c r="L194">
        <v>1346</v>
      </c>
      <c r="N194">
        <v>1009</v>
      </c>
      <c r="O194" t="s">
        <v>44</v>
      </c>
      <c r="P194" t="s">
        <v>44</v>
      </c>
      <c r="Q194">
        <v>1</v>
      </c>
      <c r="X194">
        <v>2.4</v>
      </c>
      <c r="Y194">
        <v>1175.51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2.4</v>
      </c>
      <c r="AH194">
        <v>2</v>
      </c>
      <c r="AI194">
        <v>312690134</v>
      </c>
      <c r="AJ194">
        <v>178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ROW(Source!A296)</f>
        <v>296</v>
      </c>
      <c r="B195">
        <v>312690144</v>
      </c>
      <c r="C195">
        <v>312690126</v>
      </c>
      <c r="D195">
        <v>277566433</v>
      </c>
      <c r="E195">
        <v>109</v>
      </c>
      <c r="F195">
        <v>1</v>
      </c>
      <c r="G195">
        <v>1</v>
      </c>
      <c r="H195">
        <v>3</v>
      </c>
      <c r="I195" t="s">
        <v>289</v>
      </c>
      <c r="J195" t="s">
        <v>3</v>
      </c>
      <c r="K195" t="s">
        <v>290</v>
      </c>
      <c r="L195">
        <v>3277935</v>
      </c>
      <c r="N195">
        <v>1013</v>
      </c>
      <c r="O195" t="s">
        <v>291</v>
      </c>
      <c r="P195" t="s">
        <v>291</v>
      </c>
      <c r="Q195">
        <v>1</v>
      </c>
      <c r="X195">
        <v>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2</v>
      </c>
      <c r="AH195">
        <v>2</v>
      </c>
      <c r="AI195">
        <v>312690135</v>
      </c>
      <c r="AJ195">
        <v>179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ROW(Source!A333)</f>
        <v>333</v>
      </c>
      <c r="B196">
        <v>312690185</v>
      </c>
      <c r="C196">
        <v>312690176</v>
      </c>
      <c r="D196">
        <v>277560289</v>
      </c>
      <c r="E196">
        <v>109</v>
      </c>
      <c r="F196">
        <v>1</v>
      </c>
      <c r="G196">
        <v>1</v>
      </c>
      <c r="H196">
        <v>1</v>
      </c>
      <c r="I196" t="s">
        <v>585</v>
      </c>
      <c r="J196" t="s">
        <v>3</v>
      </c>
      <c r="K196" t="s">
        <v>586</v>
      </c>
      <c r="L196">
        <v>1191</v>
      </c>
      <c r="N196">
        <v>1013</v>
      </c>
      <c r="O196" t="s">
        <v>505</v>
      </c>
      <c r="P196" t="s">
        <v>505</v>
      </c>
      <c r="Q196">
        <v>1</v>
      </c>
      <c r="X196">
        <v>5.38</v>
      </c>
      <c r="Y196">
        <v>0</v>
      </c>
      <c r="Z196">
        <v>0</v>
      </c>
      <c r="AA196">
        <v>0</v>
      </c>
      <c r="AB196">
        <v>451.23</v>
      </c>
      <c r="AC196">
        <v>0</v>
      </c>
      <c r="AD196">
        <v>1</v>
      </c>
      <c r="AE196">
        <v>1</v>
      </c>
      <c r="AF196" t="s">
        <v>300</v>
      </c>
      <c r="AG196">
        <v>12.373999999999999</v>
      </c>
      <c r="AH196">
        <v>2</v>
      </c>
      <c r="AI196">
        <v>312690177</v>
      </c>
      <c r="AJ196">
        <v>180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ROW(Source!A333)</f>
        <v>333</v>
      </c>
      <c r="B197">
        <v>312690186</v>
      </c>
      <c r="C197">
        <v>312690176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506</v>
      </c>
      <c r="J197" t="s">
        <v>3</v>
      </c>
      <c r="K197" t="s">
        <v>507</v>
      </c>
      <c r="L197">
        <v>1191</v>
      </c>
      <c r="N197">
        <v>1013</v>
      </c>
      <c r="O197" t="s">
        <v>505</v>
      </c>
      <c r="P197" t="s">
        <v>505</v>
      </c>
      <c r="Q197">
        <v>1</v>
      </c>
      <c r="X197">
        <v>0.02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299</v>
      </c>
      <c r="AG197">
        <v>0.05</v>
      </c>
      <c r="AH197">
        <v>2</v>
      </c>
      <c r="AI197">
        <v>312690178</v>
      </c>
      <c r="AJ197">
        <v>181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ROW(Source!A333)</f>
        <v>333</v>
      </c>
      <c r="B198">
        <v>312690187</v>
      </c>
      <c r="C198">
        <v>312690176</v>
      </c>
      <c r="D198">
        <v>277944814</v>
      </c>
      <c r="E198">
        <v>1</v>
      </c>
      <c r="F198">
        <v>1</v>
      </c>
      <c r="G198">
        <v>1</v>
      </c>
      <c r="H198">
        <v>2</v>
      </c>
      <c r="I198" t="s">
        <v>609</v>
      </c>
      <c r="J198" t="s">
        <v>610</v>
      </c>
      <c r="K198" t="s">
        <v>611</v>
      </c>
      <c r="L198">
        <v>1368</v>
      </c>
      <c r="N198">
        <v>1011</v>
      </c>
      <c r="O198" t="s">
        <v>310</v>
      </c>
      <c r="P198" t="s">
        <v>310</v>
      </c>
      <c r="Q198">
        <v>1</v>
      </c>
      <c r="X198">
        <v>0.01</v>
      </c>
      <c r="Y198">
        <v>0</v>
      </c>
      <c r="Z198">
        <v>6.62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299</v>
      </c>
      <c r="AG198">
        <v>2.5000000000000001E-2</v>
      </c>
      <c r="AH198">
        <v>2</v>
      </c>
      <c r="AI198">
        <v>312690179</v>
      </c>
      <c r="AJ198">
        <v>182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ROW(Source!A333)</f>
        <v>333</v>
      </c>
      <c r="B199">
        <v>312690188</v>
      </c>
      <c r="C199">
        <v>312690176</v>
      </c>
      <c r="D199">
        <v>277944840</v>
      </c>
      <c r="E199">
        <v>1</v>
      </c>
      <c r="F199">
        <v>1</v>
      </c>
      <c r="G199">
        <v>1</v>
      </c>
      <c r="H199">
        <v>2</v>
      </c>
      <c r="I199" t="s">
        <v>612</v>
      </c>
      <c r="J199" t="s">
        <v>613</v>
      </c>
      <c r="K199" t="s">
        <v>614</v>
      </c>
      <c r="L199">
        <v>1368</v>
      </c>
      <c r="N199">
        <v>1011</v>
      </c>
      <c r="O199" t="s">
        <v>310</v>
      </c>
      <c r="P199" t="s">
        <v>310</v>
      </c>
      <c r="Q199">
        <v>1</v>
      </c>
      <c r="X199">
        <v>0.01</v>
      </c>
      <c r="Y199">
        <v>0</v>
      </c>
      <c r="Z199">
        <v>1627.51</v>
      </c>
      <c r="AA199">
        <v>549.32000000000005</v>
      </c>
      <c r="AB199">
        <v>0</v>
      </c>
      <c r="AC199">
        <v>0</v>
      </c>
      <c r="AD199">
        <v>1</v>
      </c>
      <c r="AE199">
        <v>0</v>
      </c>
      <c r="AF199" t="s">
        <v>299</v>
      </c>
      <c r="AG199">
        <v>2.5000000000000001E-2</v>
      </c>
      <c r="AH199">
        <v>2</v>
      </c>
      <c r="AI199">
        <v>312690180</v>
      </c>
      <c r="AJ199">
        <v>183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ROW(Source!A333)</f>
        <v>333</v>
      </c>
      <c r="B200">
        <v>312690189</v>
      </c>
      <c r="C200">
        <v>312690176</v>
      </c>
      <c r="D200">
        <v>277945805</v>
      </c>
      <c r="E200">
        <v>1</v>
      </c>
      <c r="F200">
        <v>1</v>
      </c>
      <c r="G200">
        <v>1</v>
      </c>
      <c r="H200">
        <v>2</v>
      </c>
      <c r="I200" t="s">
        <v>512</v>
      </c>
      <c r="J200" t="s">
        <v>513</v>
      </c>
      <c r="K200" t="s">
        <v>514</v>
      </c>
      <c r="L200">
        <v>1368</v>
      </c>
      <c r="N200">
        <v>1011</v>
      </c>
      <c r="O200" t="s">
        <v>310</v>
      </c>
      <c r="P200" t="s">
        <v>310</v>
      </c>
      <c r="Q200">
        <v>1</v>
      </c>
      <c r="X200">
        <v>0.01</v>
      </c>
      <c r="Y200">
        <v>0</v>
      </c>
      <c r="Z200">
        <v>544.70000000000005</v>
      </c>
      <c r="AA200">
        <v>477.98</v>
      </c>
      <c r="AB200">
        <v>0</v>
      </c>
      <c r="AC200">
        <v>0</v>
      </c>
      <c r="AD200">
        <v>1</v>
      </c>
      <c r="AE200">
        <v>0</v>
      </c>
      <c r="AF200" t="s">
        <v>299</v>
      </c>
      <c r="AG200">
        <v>2.5000000000000001E-2</v>
      </c>
      <c r="AH200">
        <v>2</v>
      </c>
      <c r="AI200">
        <v>312690181</v>
      </c>
      <c r="AJ200">
        <v>184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ROW(Source!A333)</f>
        <v>333</v>
      </c>
      <c r="B201">
        <v>312690190</v>
      </c>
      <c r="C201">
        <v>312690176</v>
      </c>
      <c r="D201">
        <v>277946526</v>
      </c>
      <c r="E201">
        <v>1</v>
      </c>
      <c r="F201">
        <v>1</v>
      </c>
      <c r="G201">
        <v>1</v>
      </c>
      <c r="H201">
        <v>2</v>
      </c>
      <c r="I201" t="s">
        <v>615</v>
      </c>
      <c r="J201" t="s">
        <v>616</v>
      </c>
      <c r="K201" t="s">
        <v>617</v>
      </c>
      <c r="L201">
        <v>1368</v>
      </c>
      <c r="N201">
        <v>1011</v>
      </c>
      <c r="O201" t="s">
        <v>310</v>
      </c>
      <c r="P201" t="s">
        <v>310</v>
      </c>
      <c r="Q201">
        <v>1</v>
      </c>
      <c r="X201">
        <v>0.65</v>
      </c>
      <c r="Y201">
        <v>0</v>
      </c>
      <c r="Z201">
        <v>6.46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299</v>
      </c>
      <c r="AG201">
        <v>1.625</v>
      </c>
      <c r="AH201">
        <v>2</v>
      </c>
      <c r="AI201">
        <v>312690182</v>
      </c>
      <c r="AJ201">
        <v>185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ROW(Source!A333)</f>
        <v>333</v>
      </c>
      <c r="B202">
        <v>312690191</v>
      </c>
      <c r="C202">
        <v>312690176</v>
      </c>
      <c r="D202">
        <v>277896417</v>
      </c>
      <c r="E202">
        <v>1</v>
      </c>
      <c r="F202">
        <v>1</v>
      </c>
      <c r="G202">
        <v>1</v>
      </c>
      <c r="H202">
        <v>3</v>
      </c>
      <c r="I202" t="s">
        <v>618</v>
      </c>
      <c r="J202" t="s">
        <v>619</v>
      </c>
      <c r="K202" t="s">
        <v>620</v>
      </c>
      <c r="L202">
        <v>1348</v>
      </c>
      <c r="N202">
        <v>1009</v>
      </c>
      <c r="O202" t="s">
        <v>53</v>
      </c>
      <c r="P202" t="s">
        <v>53</v>
      </c>
      <c r="Q202">
        <v>1000</v>
      </c>
      <c r="X202">
        <v>8.9999999999999993E-3</v>
      </c>
      <c r="Y202">
        <v>104389.33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298</v>
      </c>
      <c r="AG202">
        <v>1.7999999999999999E-2</v>
      </c>
      <c r="AH202">
        <v>2</v>
      </c>
      <c r="AI202">
        <v>312690183</v>
      </c>
      <c r="AJ202">
        <v>186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ROW(Source!A333)</f>
        <v>333</v>
      </c>
      <c r="B203">
        <v>312690192</v>
      </c>
      <c r="C203">
        <v>312690176</v>
      </c>
      <c r="D203">
        <v>277896804</v>
      </c>
      <c r="E203">
        <v>1</v>
      </c>
      <c r="F203">
        <v>1</v>
      </c>
      <c r="G203">
        <v>1</v>
      </c>
      <c r="H203">
        <v>3</v>
      </c>
      <c r="I203" t="s">
        <v>621</v>
      </c>
      <c r="J203" t="s">
        <v>622</v>
      </c>
      <c r="K203" t="s">
        <v>623</v>
      </c>
      <c r="L203">
        <v>1348</v>
      </c>
      <c r="N203">
        <v>1009</v>
      </c>
      <c r="O203" t="s">
        <v>53</v>
      </c>
      <c r="P203" t="s">
        <v>53</v>
      </c>
      <c r="Q203">
        <v>1000</v>
      </c>
      <c r="X203">
        <v>1.4E-3</v>
      </c>
      <c r="Y203">
        <v>75885.63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298</v>
      </c>
      <c r="AG203">
        <v>2.8E-3</v>
      </c>
      <c r="AH203">
        <v>2</v>
      </c>
      <c r="AI203">
        <v>312690184</v>
      </c>
      <c r="AJ203">
        <v>187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ROW(Source!A369)</f>
        <v>369</v>
      </c>
      <c r="B204">
        <v>312690151</v>
      </c>
      <c r="C204">
        <v>312690149</v>
      </c>
      <c r="D204">
        <v>277560606</v>
      </c>
      <c r="E204">
        <v>109</v>
      </c>
      <c r="F204">
        <v>1</v>
      </c>
      <c r="G204">
        <v>1</v>
      </c>
      <c r="H204">
        <v>1</v>
      </c>
      <c r="I204" t="s">
        <v>515</v>
      </c>
      <c r="J204" t="s">
        <v>3</v>
      </c>
      <c r="K204" t="s">
        <v>624</v>
      </c>
      <c r="L204">
        <v>1191</v>
      </c>
      <c r="N204">
        <v>1013</v>
      </c>
      <c r="O204" t="s">
        <v>505</v>
      </c>
      <c r="P204" t="s">
        <v>505</v>
      </c>
      <c r="Q204">
        <v>1</v>
      </c>
      <c r="X204">
        <v>1</v>
      </c>
      <c r="Y204">
        <v>0</v>
      </c>
      <c r="Z204">
        <v>0</v>
      </c>
      <c r="AA204">
        <v>0</v>
      </c>
      <c r="AB204">
        <v>477.98</v>
      </c>
      <c r="AC204">
        <v>0</v>
      </c>
      <c r="AD204">
        <v>1</v>
      </c>
      <c r="AE204">
        <v>2</v>
      </c>
      <c r="AF204" t="s">
        <v>3</v>
      </c>
      <c r="AG204">
        <v>1</v>
      </c>
      <c r="AH204">
        <v>2</v>
      </c>
      <c r="AI204">
        <v>312690150</v>
      </c>
      <c r="AJ204">
        <v>188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2024-11-13T12:07:25Z</dcterms:created>
  <dcterms:modified xsi:type="dcterms:W3CDTF">2024-11-14T06:20:50Z</dcterms:modified>
</cp:coreProperties>
</file>